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codeName="현재_통합_문서"/>
  <mc:AlternateContent xmlns:mc="http://schemas.openxmlformats.org/markup-compatibility/2006">
    <mc:Choice Requires="x15">
      <x15ac:absPath xmlns:x15ac="http://schemas.microsoft.com/office/spreadsheetml/2010/11/ac" url="F:\2022학년도 관련\2022 2학기 우수장학금\2022학년도 2학기 우수장학생 선발 자료\참고자료\"/>
    </mc:Choice>
  </mc:AlternateContent>
  <xr:revisionPtr revIDLastSave="0" documentId="13_ncr:1_{81CC70A0-55FD-4119-B701-CEEDDF3C8EA8}" xr6:coauthVersionLast="36" xr6:coauthVersionMax="36" xr10:uidLastSave="{00000000-0000-0000-0000-000000000000}"/>
  <bookViews>
    <workbookView xWindow="0" yWindow="0" windowWidth="28800" windowHeight="12195" tabRatio="958" xr2:uid="{00000000-000D-0000-FFFF-FFFF00000000}"/>
  </bookViews>
  <sheets>
    <sheet name="PASS 과목 환산 예시" sheetId="35" r:id="rId1"/>
    <sheet name="빈양식 활용" sheetId="10" r:id="rId2"/>
    <sheet name="41. 4차산업" sheetId="34" r:id="rId3"/>
    <sheet name="53. UIUX 고급" sheetId="37" r:id="rId4"/>
    <sheet name="56. 외식창업실습" sheetId="38" r:id="rId5"/>
    <sheet name="58. 우송비트 고급" sheetId="39" r:id="rId6"/>
  </sheets>
  <definedNames>
    <definedName name="_xlnm._FilterDatabase" localSheetId="2" hidden="1">'41. 4차산업'!$A$2:$AA$453</definedName>
    <definedName name="_xlnm._FilterDatabase" localSheetId="3" hidden="1">'53. UIUX 고급'!$A$2:$AA$453</definedName>
    <definedName name="_xlnm._FilterDatabase" localSheetId="4" hidden="1">'56. 외식창업실습'!$A$2:$AA$453</definedName>
    <definedName name="_xlnm._FilterDatabase" localSheetId="5" hidden="1">'58. 우송비트 고급'!$A$2:$AA$453</definedName>
    <definedName name="_xlnm._FilterDatabase" localSheetId="0" hidden="1">'PASS 과목 환산 예시'!$A$2:$AA$453</definedName>
    <definedName name="_xlnm._FilterDatabase" localSheetId="1" hidden="1">'빈양식 활용'!$A$2:$AA$453</definedName>
    <definedName name="_xlnm.Print_Area" localSheetId="2">'41. 4차산업'!$C$1:$V$12</definedName>
    <definedName name="_xlnm.Print_Area" localSheetId="3">'53. UIUX 고급'!$C$1:$V$12</definedName>
    <definedName name="_xlnm.Print_Area" localSheetId="4">'56. 외식창업실습'!$C$1:$V$12</definedName>
    <definedName name="_xlnm.Print_Area" localSheetId="5">'58. 우송비트 고급'!$C$1:$V$12</definedName>
    <definedName name="_xlnm.Print_Area" localSheetId="0">'PASS 과목 환산 예시'!$C$1:$V$12</definedName>
    <definedName name="_xlnm.Print_Area" localSheetId="1">'빈양식 활용'!$C$1:$V$12</definedName>
  </definedNames>
  <calcPr calcId="191029" iterateDelta="1.0000000474974513E-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53" i="39" l="1"/>
  <c r="N453" i="39"/>
  <c r="H453" i="39"/>
  <c r="O452" i="39"/>
  <c r="N452" i="39"/>
  <c r="H452" i="39"/>
  <c r="O451" i="39"/>
  <c r="N451" i="39"/>
  <c r="H451" i="39"/>
  <c r="O450" i="39"/>
  <c r="N450" i="39"/>
  <c r="H450" i="39"/>
  <c r="O449" i="39"/>
  <c r="N449" i="39"/>
  <c r="H449" i="39"/>
  <c r="O448" i="39"/>
  <c r="N448" i="39"/>
  <c r="H448" i="39"/>
  <c r="O447" i="39"/>
  <c r="N447" i="39"/>
  <c r="H447" i="39"/>
  <c r="O446" i="39"/>
  <c r="N446" i="39"/>
  <c r="H446" i="39"/>
  <c r="O445" i="39"/>
  <c r="N445" i="39"/>
  <c r="H445" i="39"/>
  <c r="O444" i="39"/>
  <c r="N444" i="39"/>
  <c r="H444" i="39"/>
  <c r="O443" i="39"/>
  <c r="N443" i="39"/>
  <c r="P443" i="39" s="1"/>
  <c r="Q443" i="39" s="1" a="1"/>
  <c r="Q443" i="39" s="1"/>
  <c r="R443" i="39" s="1"/>
  <c r="S443" i="39" s="1"/>
  <c r="V443" i="39" s="1"/>
  <c r="H443" i="39"/>
  <c r="O442" i="39"/>
  <c r="N442" i="39"/>
  <c r="H442" i="39"/>
  <c r="O441" i="39"/>
  <c r="N441" i="39"/>
  <c r="H441" i="39"/>
  <c r="O440" i="39"/>
  <c r="N440" i="39"/>
  <c r="H440" i="39"/>
  <c r="O439" i="39"/>
  <c r="N439" i="39"/>
  <c r="H439" i="39"/>
  <c r="O438" i="39"/>
  <c r="N438" i="39"/>
  <c r="H438" i="39"/>
  <c r="O437" i="39"/>
  <c r="N437" i="39"/>
  <c r="H437" i="39"/>
  <c r="O436" i="39"/>
  <c r="N436" i="39"/>
  <c r="H436" i="39"/>
  <c r="O435" i="39"/>
  <c r="N435" i="39"/>
  <c r="H435" i="39"/>
  <c r="O434" i="39"/>
  <c r="N434" i="39"/>
  <c r="H434" i="39"/>
  <c r="O433" i="39"/>
  <c r="N433" i="39"/>
  <c r="H433" i="39"/>
  <c r="O432" i="39"/>
  <c r="N432" i="39"/>
  <c r="H432" i="39"/>
  <c r="O431" i="39"/>
  <c r="N431" i="39"/>
  <c r="H431" i="39"/>
  <c r="O430" i="39"/>
  <c r="N430" i="39"/>
  <c r="H430" i="39"/>
  <c r="O429" i="39"/>
  <c r="N429" i="39"/>
  <c r="H429" i="39"/>
  <c r="O428" i="39"/>
  <c r="N428" i="39"/>
  <c r="H428" i="39"/>
  <c r="O427" i="39"/>
  <c r="N427" i="39"/>
  <c r="H427" i="39"/>
  <c r="O426" i="39"/>
  <c r="N426" i="39"/>
  <c r="H426" i="39"/>
  <c r="O425" i="39"/>
  <c r="N425" i="39"/>
  <c r="H425" i="39"/>
  <c r="O424" i="39"/>
  <c r="N424" i="39"/>
  <c r="H424" i="39"/>
  <c r="O423" i="39"/>
  <c r="N423" i="39"/>
  <c r="H423" i="39"/>
  <c r="O422" i="39"/>
  <c r="N422" i="39"/>
  <c r="H422" i="39"/>
  <c r="O421" i="39"/>
  <c r="N421" i="39"/>
  <c r="H421" i="39"/>
  <c r="O420" i="39"/>
  <c r="N420" i="39"/>
  <c r="H420" i="39"/>
  <c r="O419" i="39"/>
  <c r="N419" i="39"/>
  <c r="H419" i="39"/>
  <c r="O418" i="39"/>
  <c r="N418" i="39"/>
  <c r="H418" i="39"/>
  <c r="O417" i="39"/>
  <c r="N417" i="39"/>
  <c r="H417" i="39"/>
  <c r="O416" i="39"/>
  <c r="N416" i="39"/>
  <c r="H416" i="39"/>
  <c r="O415" i="39"/>
  <c r="N415" i="39"/>
  <c r="H415" i="39"/>
  <c r="O414" i="39"/>
  <c r="N414" i="39"/>
  <c r="H414" i="39"/>
  <c r="O413" i="39"/>
  <c r="N413" i="39"/>
  <c r="H413" i="39"/>
  <c r="O412" i="39"/>
  <c r="N412" i="39"/>
  <c r="H412" i="39"/>
  <c r="O411" i="39"/>
  <c r="N411" i="39"/>
  <c r="H411" i="39"/>
  <c r="O410" i="39"/>
  <c r="N410" i="39"/>
  <c r="H410" i="39"/>
  <c r="O409" i="39"/>
  <c r="N409" i="39"/>
  <c r="H409" i="39"/>
  <c r="O408" i="39"/>
  <c r="N408" i="39"/>
  <c r="H408" i="39"/>
  <c r="O407" i="39"/>
  <c r="N407" i="39"/>
  <c r="H407" i="39"/>
  <c r="O406" i="39"/>
  <c r="N406" i="39"/>
  <c r="H406" i="39"/>
  <c r="O405" i="39"/>
  <c r="N405" i="39"/>
  <c r="H405" i="39"/>
  <c r="O404" i="39"/>
  <c r="N404" i="39"/>
  <c r="H404" i="39"/>
  <c r="O403" i="39"/>
  <c r="N403" i="39"/>
  <c r="H403" i="39"/>
  <c r="O402" i="39"/>
  <c r="N402" i="39"/>
  <c r="H402" i="39"/>
  <c r="O401" i="39"/>
  <c r="N401" i="39"/>
  <c r="H401" i="39"/>
  <c r="O400" i="39"/>
  <c r="N400" i="39"/>
  <c r="H400" i="39"/>
  <c r="O399" i="39"/>
  <c r="N399" i="39"/>
  <c r="H399" i="39"/>
  <c r="O398" i="39"/>
  <c r="N398" i="39"/>
  <c r="H398" i="39"/>
  <c r="O397" i="39"/>
  <c r="N397" i="39"/>
  <c r="H397" i="39"/>
  <c r="O396" i="39"/>
  <c r="N396" i="39"/>
  <c r="H396" i="39"/>
  <c r="O395" i="39"/>
  <c r="N395" i="39"/>
  <c r="H395" i="39"/>
  <c r="O394" i="39"/>
  <c r="N394" i="39"/>
  <c r="H394" i="39"/>
  <c r="O393" i="39"/>
  <c r="N393" i="39"/>
  <c r="H393" i="39"/>
  <c r="O392" i="39"/>
  <c r="N392" i="39"/>
  <c r="H392" i="39"/>
  <c r="O391" i="39"/>
  <c r="N391" i="39"/>
  <c r="H391" i="39"/>
  <c r="O390" i="39"/>
  <c r="N390" i="39"/>
  <c r="H390" i="39"/>
  <c r="O389" i="39"/>
  <c r="N389" i="39"/>
  <c r="H389" i="39"/>
  <c r="O388" i="39"/>
  <c r="N388" i="39"/>
  <c r="H388" i="39"/>
  <c r="O387" i="39"/>
  <c r="N387" i="39"/>
  <c r="H387" i="39"/>
  <c r="O386" i="39"/>
  <c r="N386" i="39"/>
  <c r="H386" i="39"/>
  <c r="O385" i="39"/>
  <c r="N385" i="39"/>
  <c r="H385" i="39"/>
  <c r="O384" i="39"/>
  <c r="N384" i="39"/>
  <c r="H384" i="39"/>
  <c r="O383" i="39"/>
  <c r="N383" i="39"/>
  <c r="H383" i="39"/>
  <c r="O382" i="39"/>
  <c r="N382" i="39"/>
  <c r="H382" i="39"/>
  <c r="O381" i="39"/>
  <c r="N381" i="39"/>
  <c r="H381" i="39"/>
  <c r="O380" i="39"/>
  <c r="N380" i="39"/>
  <c r="H380" i="39"/>
  <c r="O379" i="39"/>
  <c r="N379" i="39"/>
  <c r="H379" i="39"/>
  <c r="O378" i="39"/>
  <c r="N378" i="39"/>
  <c r="H378" i="39"/>
  <c r="O377" i="39"/>
  <c r="N377" i="39"/>
  <c r="H377" i="39"/>
  <c r="O376" i="39"/>
  <c r="N376" i="39"/>
  <c r="H376" i="39"/>
  <c r="O375" i="39"/>
  <c r="N375" i="39"/>
  <c r="H375" i="39"/>
  <c r="O374" i="39"/>
  <c r="N374" i="39"/>
  <c r="H374" i="39"/>
  <c r="O373" i="39"/>
  <c r="N373" i="39"/>
  <c r="H373" i="39"/>
  <c r="O372" i="39"/>
  <c r="N372" i="39"/>
  <c r="H372" i="39"/>
  <c r="O371" i="39"/>
  <c r="N371" i="39"/>
  <c r="H371" i="39"/>
  <c r="O370" i="39"/>
  <c r="N370" i="39"/>
  <c r="H370" i="39"/>
  <c r="O369" i="39"/>
  <c r="N369" i="39"/>
  <c r="H369" i="39"/>
  <c r="O368" i="39"/>
  <c r="N368" i="39"/>
  <c r="H368" i="39"/>
  <c r="O367" i="39"/>
  <c r="N367" i="39"/>
  <c r="H367" i="39"/>
  <c r="O366" i="39"/>
  <c r="N366" i="39"/>
  <c r="H366" i="39"/>
  <c r="O365" i="39"/>
  <c r="N365" i="39"/>
  <c r="H365" i="39"/>
  <c r="O364" i="39"/>
  <c r="N364" i="39"/>
  <c r="H364" i="39"/>
  <c r="O363" i="39"/>
  <c r="N363" i="39"/>
  <c r="H363" i="39"/>
  <c r="O362" i="39"/>
  <c r="N362" i="39"/>
  <c r="H362" i="39"/>
  <c r="O361" i="39"/>
  <c r="N361" i="39"/>
  <c r="H361" i="39"/>
  <c r="O360" i="39"/>
  <c r="N360" i="39"/>
  <c r="H360" i="39"/>
  <c r="O359" i="39"/>
  <c r="N359" i="39"/>
  <c r="H359" i="39"/>
  <c r="O358" i="39"/>
  <c r="N358" i="39"/>
  <c r="H358" i="39"/>
  <c r="O357" i="39"/>
  <c r="N357" i="39"/>
  <c r="H357" i="39"/>
  <c r="O356" i="39"/>
  <c r="N356" i="39"/>
  <c r="H356" i="39"/>
  <c r="O355" i="39"/>
  <c r="N355" i="39"/>
  <c r="H355" i="39"/>
  <c r="O354" i="39"/>
  <c r="N354" i="39"/>
  <c r="H354" i="39"/>
  <c r="O353" i="39"/>
  <c r="N353" i="39"/>
  <c r="H353" i="39"/>
  <c r="O352" i="39"/>
  <c r="N352" i="39"/>
  <c r="H352" i="39"/>
  <c r="O351" i="39"/>
  <c r="N351" i="39"/>
  <c r="H351" i="39"/>
  <c r="O350" i="39"/>
  <c r="N350" i="39"/>
  <c r="H350" i="39"/>
  <c r="O349" i="39"/>
  <c r="N349" i="39"/>
  <c r="H349" i="39"/>
  <c r="O348" i="39"/>
  <c r="N348" i="39"/>
  <c r="H348" i="39"/>
  <c r="O347" i="39"/>
  <c r="N347" i="39"/>
  <c r="H347" i="39"/>
  <c r="O346" i="39"/>
  <c r="N346" i="39"/>
  <c r="H346" i="39"/>
  <c r="O345" i="39"/>
  <c r="N345" i="39"/>
  <c r="H345" i="39"/>
  <c r="O344" i="39"/>
  <c r="N344" i="39"/>
  <c r="H344" i="39"/>
  <c r="O343" i="39"/>
  <c r="N343" i="39"/>
  <c r="H343" i="39"/>
  <c r="O342" i="39"/>
  <c r="N342" i="39"/>
  <c r="H342" i="39"/>
  <c r="O341" i="39"/>
  <c r="N341" i="39"/>
  <c r="H341" i="39"/>
  <c r="O340" i="39"/>
  <c r="N340" i="39"/>
  <c r="H340" i="39"/>
  <c r="O339" i="39"/>
  <c r="N339" i="39"/>
  <c r="H339" i="39"/>
  <c r="O338" i="39"/>
  <c r="N338" i="39"/>
  <c r="H338" i="39"/>
  <c r="O337" i="39"/>
  <c r="N337" i="39"/>
  <c r="H337" i="39"/>
  <c r="O336" i="39"/>
  <c r="N336" i="39"/>
  <c r="H336" i="39"/>
  <c r="O335" i="39"/>
  <c r="N335" i="39"/>
  <c r="H335" i="39"/>
  <c r="O334" i="39"/>
  <c r="N334" i="39"/>
  <c r="H334" i="39"/>
  <c r="O333" i="39"/>
  <c r="N333" i="39"/>
  <c r="H333" i="39"/>
  <c r="O332" i="39"/>
  <c r="N332" i="39"/>
  <c r="H332" i="39"/>
  <c r="O331" i="39"/>
  <c r="N331" i="39"/>
  <c r="H331" i="39"/>
  <c r="O330" i="39"/>
  <c r="N330" i="39"/>
  <c r="H330" i="39"/>
  <c r="O329" i="39"/>
  <c r="N329" i="39"/>
  <c r="H329" i="39"/>
  <c r="O328" i="39"/>
  <c r="N328" i="39"/>
  <c r="H328" i="39"/>
  <c r="O327" i="39"/>
  <c r="N327" i="39"/>
  <c r="H327" i="39"/>
  <c r="O326" i="39"/>
  <c r="N326" i="39"/>
  <c r="H326" i="39"/>
  <c r="O325" i="39"/>
  <c r="N325" i="39"/>
  <c r="H325" i="39"/>
  <c r="O324" i="39"/>
  <c r="N324" i="39"/>
  <c r="H324" i="39"/>
  <c r="O323" i="39"/>
  <c r="N323" i="39"/>
  <c r="H323" i="39"/>
  <c r="O322" i="39"/>
  <c r="N322" i="39"/>
  <c r="H322" i="39"/>
  <c r="O321" i="39"/>
  <c r="N321" i="39"/>
  <c r="H321" i="39"/>
  <c r="O320" i="39"/>
  <c r="N320" i="39"/>
  <c r="H320" i="39"/>
  <c r="O319" i="39"/>
  <c r="N319" i="39"/>
  <c r="H319" i="39"/>
  <c r="O318" i="39"/>
  <c r="N318" i="39"/>
  <c r="H318" i="39"/>
  <c r="O317" i="39"/>
  <c r="N317" i="39"/>
  <c r="H317" i="39"/>
  <c r="O316" i="39"/>
  <c r="N316" i="39"/>
  <c r="H316" i="39"/>
  <c r="O315" i="39"/>
  <c r="N315" i="39"/>
  <c r="H315" i="39"/>
  <c r="O314" i="39"/>
  <c r="N314" i="39"/>
  <c r="H314" i="39"/>
  <c r="O313" i="39"/>
  <c r="N313" i="39"/>
  <c r="H313" i="39"/>
  <c r="O312" i="39"/>
  <c r="N312" i="39"/>
  <c r="H312" i="39"/>
  <c r="O311" i="39"/>
  <c r="N311" i="39"/>
  <c r="H311" i="39"/>
  <c r="O310" i="39"/>
  <c r="N310" i="39"/>
  <c r="H310" i="39"/>
  <c r="O309" i="39"/>
  <c r="N309" i="39"/>
  <c r="H309" i="39"/>
  <c r="O308" i="39"/>
  <c r="N308" i="39"/>
  <c r="H308" i="39"/>
  <c r="O307" i="39"/>
  <c r="N307" i="39"/>
  <c r="H307" i="39"/>
  <c r="O306" i="39"/>
  <c r="N306" i="39"/>
  <c r="H306" i="39"/>
  <c r="O305" i="39"/>
  <c r="N305" i="39"/>
  <c r="H305" i="39"/>
  <c r="O304" i="39"/>
  <c r="N304" i="39"/>
  <c r="H304" i="39"/>
  <c r="O303" i="39"/>
  <c r="N303" i="39"/>
  <c r="H303" i="39"/>
  <c r="O302" i="39"/>
  <c r="N302" i="39"/>
  <c r="H302" i="39"/>
  <c r="O301" i="39"/>
  <c r="N301" i="39"/>
  <c r="H301" i="39"/>
  <c r="O300" i="39"/>
  <c r="N300" i="39"/>
  <c r="H300" i="39"/>
  <c r="O299" i="39"/>
  <c r="N299" i="39"/>
  <c r="H299" i="39"/>
  <c r="O298" i="39"/>
  <c r="N298" i="39"/>
  <c r="H298" i="39"/>
  <c r="O297" i="39"/>
  <c r="N297" i="39"/>
  <c r="H297" i="39"/>
  <c r="O296" i="39"/>
  <c r="N296" i="39"/>
  <c r="H296" i="39"/>
  <c r="O295" i="39"/>
  <c r="N295" i="39"/>
  <c r="H295" i="39"/>
  <c r="O294" i="39"/>
  <c r="N294" i="39"/>
  <c r="H294" i="39"/>
  <c r="O293" i="39"/>
  <c r="N293" i="39"/>
  <c r="H293" i="39"/>
  <c r="O292" i="39"/>
  <c r="N292" i="39"/>
  <c r="H292" i="39"/>
  <c r="O291" i="39"/>
  <c r="N291" i="39"/>
  <c r="H291" i="39"/>
  <c r="O290" i="39"/>
  <c r="N290" i="39"/>
  <c r="H290" i="39"/>
  <c r="O289" i="39"/>
  <c r="N289" i="39"/>
  <c r="H289" i="39"/>
  <c r="O288" i="39"/>
  <c r="N288" i="39"/>
  <c r="H288" i="39"/>
  <c r="O287" i="39"/>
  <c r="N287" i="39"/>
  <c r="H287" i="39"/>
  <c r="O286" i="39"/>
  <c r="N286" i="39"/>
  <c r="H286" i="39"/>
  <c r="O285" i="39"/>
  <c r="N285" i="39"/>
  <c r="H285" i="39"/>
  <c r="O284" i="39"/>
  <c r="N284" i="39"/>
  <c r="H284" i="39"/>
  <c r="O283" i="39"/>
  <c r="N283" i="39"/>
  <c r="H283" i="39"/>
  <c r="O282" i="39"/>
  <c r="N282" i="39"/>
  <c r="H282" i="39"/>
  <c r="O281" i="39"/>
  <c r="N281" i="39"/>
  <c r="H281" i="39"/>
  <c r="O280" i="39"/>
  <c r="N280" i="39"/>
  <c r="H280" i="39"/>
  <c r="O279" i="39"/>
  <c r="N279" i="39"/>
  <c r="H279" i="39"/>
  <c r="O278" i="39"/>
  <c r="N278" i="39"/>
  <c r="H278" i="39"/>
  <c r="O277" i="39"/>
  <c r="N277" i="39"/>
  <c r="H277" i="39"/>
  <c r="O276" i="39"/>
  <c r="N276" i="39"/>
  <c r="H276" i="39"/>
  <c r="O275" i="39"/>
  <c r="N275" i="39"/>
  <c r="H275" i="39"/>
  <c r="O274" i="39"/>
  <c r="N274" i="39"/>
  <c r="H274" i="39"/>
  <c r="O273" i="39"/>
  <c r="N273" i="39"/>
  <c r="H273" i="39"/>
  <c r="O272" i="39"/>
  <c r="N272" i="39"/>
  <c r="H272" i="39"/>
  <c r="O271" i="39"/>
  <c r="N271" i="39"/>
  <c r="H271" i="39"/>
  <c r="O270" i="39"/>
  <c r="N270" i="39"/>
  <c r="H270" i="39"/>
  <c r="O269" i="39"/>
  <c r="N269" i="39"/>
  <c r="H269" i="39"/>
  <c r="O268" i="39"/>
  <c r="N268" i="39"/>
  <c r="H268" i="39"/>
  <c r="O267" i="39"/>
  <c r="N267" i="39"/>
  <c r="H267" i="39"/>
  <c r="O266" i="39"/>
  <c r="N266" i="39"/>
  <c r="H266" i="39"/>
  <c r="O265" i="39"/>
  <c r="N265" i="39"/>
  <c r="H265" i="39"/>
  <c r="O264" i="39"/>
  <c r="N264" i="39"/>
  <c r="H264" i="39"/>
  <c r="O263" i="39"/>
  <c r="N263" i="39"/>
  <c r="H263" i="39"/>
  <c r="O262" i="39"/>
  <c r="N262" i="39"/>
  <c r="H262" i="39"/>
  <c r="O261" i="39"/>
  <c r="N261" i="39"/>
  <c r="H261" i="39"/>
  <c r="O260" i="39"/>
  <c r="N260" i="39"/>
  <c r="H260" i="39"/>
  <c r="O259" i="39"/>
  <c r="N259" i="39"/>
  <c r="H259" i="39"/>
  <c r="O258" i="39"/>
  <c r="N258" i="39"/>
  <c r="H258" i="39"/>
  <c r="O257" i="39"/>
  <c r="N257" i="39"/>
  <c r="H257" i="39"/>
  <c r="O256" i="39"/>
  <c r="N256" i="39"/>
  <c r="H256" i="39"/>
  <c r="O255" i="39"/>
  <c r="N255" i="39"/>
  <c r="H255" i="39"/>
  <c r="O254" i="39"/>
  <c r="N254" i="39"/>
  <c r="H254" i="39"/>
  <c r="O253" i="39"/>
  <c r="N253" i="39"/>
  <c r="H253" i="39"/>
  <c r="O252" i="39"/>
  <c r="N252" i="39"/>
  <c r="H252" i="39"/>
  <c r="O251" i="39"/>
  <c r="N251" i="39"/>
  <c r="H251" i="39"/>
  <c r="O250" i="39"/>
  <c r="N250" i="39"/>
  <c r="H250" i="39"/>
  <c r="O249" i="39"/>
  <c r="N249" i="39"/>
  <c r="H249" i="39"/>
  <c r="O248" i="39"/>
  <c r="N248" i="39"/>
  <c r="H248" i="39"/>
  <c r="O247" i="39"/>
  <c r="N247" i="39"/>
  <c r="H247" i="39"/>
  <c r="O246" i="39"/>
  <c r="N246" i="39"/>
  <c r="H246" i="39"/>
  <c r="O245" i="39"/>
  <c r="N245" i="39"/>
  <c r="H245" i="39"/>
  <c r="O244" i="39"/>
  <c r="N244" i="39"/>
  <c r="H244" i="39"/>
  <c r="O243" i="39"/>
  <c r="N243" i="39"/>
  <c r="H243" i="39"/>
  <c r="O242" i="39"/>
  <c r="N242" i="39"/>
  <c r="H242" i="39"/>
  <c r="O241" i="39"/>
  <c r="N241" i="39"/>
  <c r="H241" i="39"/>
  <c r="O240" i="39"/>
  <c r="N240" i="39"/>
  <c r="H240" i="39"/>
  <c r="O239" i="39"/>
  <c r="N239" i="39"/>
  <c r="H239" i="39"/>
  <c r="O238" i="39"/>
  <c r="N238" i="39"/>
  <c r="H238" i="39"/>
  <c r="O237" i="39"/>
  <c r="N237" i="39"/>
  <c r="H237" i="39"/>
  <c r="O236" i="39"/>
  <c r="N236" i="39"/>
  <c r="H236" i="39"/>
  <c r="O235" i="39"/>
  <c r="N235" i="39"/>
  <c r="H235" i="39"/>
  <c r="O234" i="39"/>
  <c r="N234" i="39"/>
  <c r="H234" i="39"/>
  <c r="O233" i="39"/>
  <c r="N233" i="39"/>
  <c r="H233" i="39"/>
  <c r="O232" i="39"/>
  <c r="N232" i="39"/>
  <c r="H232" i="39"/>
  <c r="O231" i="39"/>
  <c r="N231" i="39"/>
  <c r="H231" i="39"/>
  <c r="O230" i="39"/>
  <c r="N230" i="39"/>
  <c r="H230" i="39"/>
  <c r="O229" i="39"/>
  <c r="N229" i="39"/>
  <c r="H229" i="39"/>
  <c r="O228" i="39"/>
  <c r="N228" i="39"/>
  <c r="H228" i="39"/>
  <c r="O227" i="39"/>
  <c r="N227" i="39"/>
  <c r="H227" i="39"/>
  <c r="O226" i="39"/>
  <c r="N226" i="39"/>
  <c r="H226" i="39"/>
  <c r="O225" i="39"/>
  <c r="N225" i="39"/>
  <c r="H225" i="39"/>
  <c r="O224" i="39"/>
  <c r="P224" i="39" s="1"/>
  <c r="Q224" i="39" s="1" a="1"/>
  <c r="Q224" i="39" s="1"/>
  <c r="R224" i="39" s="1"/>
  <c r="S224" i="39" s="1"/>
  <c r="V224" i="39" s="1"/>
  <c r="N224" i="39"/>
  <c r="H224" i="39"/>
  <c r="O223" i="39"/>
  <c r="N223" i="39"/>
  <c r="P223" i="39" s="1"/>
  <c r="Q223" i="39" s="1" a="1"/>
  <c r="Q223" i="39" s="1"/>
  <c r="R223" i="39" s="1"/>
  <c r="S223" i="39" s="1"/>
  <c r="V223" i="39" s="1"/>
  <c r="H223" i="39"/>
  <c r="O222" i="39"/>
  <c r="N222" i="39"/>
  <c r="H222" i="39"/>
  <c r="O221" i="39"/>
  <c r="N221" i="39"/>
  <c r="H221" i="39"/>
  <c r="O220" i="39"/>
  <c r="P220" i="39" s="1"/>
  <c r="Q220" i="39" s="1" a="1"/>
  <c r="Q220" i="39" s="1"/>
  <c r="R220" i="39" s="1"/>
  <c r="S220" i="39" s="1"/>
  <c r="V220" i="39" s="1"/>
  <c r="N220" i="39"/>
  <c r="H220" i="39"/>
  <c r="O219" i="39"/>
  <c r="N219" i="39"/>
  <c r="P219" i="39" s="1"/>
  <c r="Q219" i="39" s="1" a="1"/>
  <c r="Q219" i="39" s="1"/>
  <c r="R219" i="39" s="1"/>
  <c r="S219" i="39" s="1"/>
  <c r="V219" i="39" s="1"/>
  <c r="H219" i="39"/>
  <c r="O218" i="39"/>
  <c r="N218" i="39"/>
  <c r="H218" i="39"/>
  <c r="O217" i="39"/>
  <c r="N217" i="39"/>
  <c r="H217" i="39"/>
  <c r="O216" i="39"/>
  <c r="P216" i="39" s="1"/>
  <c r="Q216" i="39" s="1" a="1"/>
  <c r="Q216" i="39" s="1"/>
  <c r="R216" i="39" s="1"/>
  <c r="S216" i="39" s="1"/>
  <c r="V216" i="39" s="1"/>
  <c r="N216" i="39"/>
  <c r="H216" i="39"/>
  <c r="O215" i="39"/>
  <c r="N215" i="39"/>
  <c r="P215" i="39" s="1"/>
  <c r="Q215" i="39" s="1" a="1"/>
  <c r="Q215" i="39" s="1"/>
  <c r="R215" i="39" s="1"/>
  <c r="S215" i="39" s="1"/>
  <c r="V215" i="39" s="1"/>
  <c r="H215" i="39"/>
  <c r="O214" i="39"/>
  <c r="N214" i="39"/>
  <c r="H214" i="39"/>
  <c r="O213" i="39"/>
  <c r="N213" i="39"/>
  <c r="H213" i="39"/>
  <c r="O212" i="39"/>
  <c r="P212" i="39" s="1"/>
  <c r="Q212" i="39" s="1" a="1"/>
  <c r="Q212" i="39" s="1"/>
  <c r="R212" i="39" s="1"/>
  <c r="S212" i="39" s="1"/>
  <c r="V212" i="39" s="1"/>
  <c r="N212" i="39"/>
  <c r="H212" i="39"/>
  <c r="O211" i="39"/>
  <c r="N211" i="39"/>
  <c r="H211" i="39"/>
  <c r="O210" i="39"/>
  <c r="N210" i="39"/>
  <c r="H210" i="39"/>
  <c r="O209" i="39"/>
  <c r="N209" i="39"/>
  <c r="H209" i="39"/>
  <c r="O208" i="39"/>
  <c r="P208" i="39" s="1"/>
  <c r="Q208" i="39" s="1" a="1"/>
  <c r="Q208" i="39" s="1"/>
  <c r="R208" i="39" s="1"/>
  <c r="S208" i="39" s="1"/>
  <c r="V208" i="39" s="1"/>
  <c r="N208" i="39"/>
  <c r="H208" i="39"/>
  <c r="O207" i="39"/>
  <c r="N207" i="39"/>
  <c r="P207" i="39" s="1"/>
  <c r="Q207" i="39" s="1" a="1"/>
  <c r="Q207" i="39" s="1"/>
  <c r="R207" i="39" s="1"/>
  <c r="S207" i="39" s="1"/>
  <c r="V207" i="39" s="1"/>
  <c r="H207" i="39"/>
  <c r="O206" i="39"/>
  <c r="N206" i="39"/>
  <c r="H206" i="39"/>
  <c r="O205" i="39"/>
  <c r="N205" i="39"/>
  <c r="H205" i="39"/>
  <c r="O204" i="39"/>
  <c r="P204" i="39" s="1"/>
  <c r="Q204" i="39" s="1" a="1"/>
  <c r="Q204" i="39" s="1"/>
  <c r="R204" i="39" s="1"/>
  <c r="S204" i="39" s="1"/>
  <c r="V204" i="39" s="1"/>
  <c r="N204" i="39"/>
  <c r="H204" i="39"/>
  <c r="O203" i="39"/>
  <c r="N203" i="39"/>
  <c r="P203" i="39" s="1"/>
  <c r="Q203" i="39" s="1" a="1"/>
  <c r="Q203" i="39" s="1"/>
  <c r="R203" i="39" s="1"/>
  <c r="S203" i="39" s="1"/>
  <c r="V203" i="39" s="1"/>
  <c r="H203" i="39"/>
  <c r="O202" i="39"/>
  <c r="N202" i="39"/>
  <c r="H202" i="39"/>
  <c r="O201" i="39"/>
  <c r="N201" i="39"/>
  <c r="H201" i="39"/>
  <c r="O200" i="39"/>
  <c r="N200" i="39"/>
  <c r="H200" i="39"/>
  <c r="O199" i="39"/>
  <c r="N199" i="39"/>
  <c r="P199" i="39" s="1"/>
  <c r="Q199" i="39" s="1" a="1"/>
  <c r="Q199" i="39" s="1"/>
  <c r="R199" i="39" s="1"/>
  <c r="S199" i="39" s="1"/>
  <c r="V199" i="39" s="1"/>
  <c r="H199" i="39"/>
  <c r="O198" i="39"/>
  <c r="N198" i="39"/>
  <c r="H198" i="39"/>
  <c r="O197" i="39"/>
  <c r="N197" i="39"/>
  <c r="H197" i="39"/>
  <c r="O196" i="39"/>
  <c r="P196" i="39" s="1"/>
  <c r="Q196" i="39" s="1" a="1"/>
  <c r="Q196" i="39" s="1"/>
  <c r="R196" i="39" s="1"/>
  <c r="S196" i="39" s="1"/>
  <c r="V196" i="39" s="1"/>
  <c r="N196" i="39"/>
  <c r="H196" i="39"/>
  <c r="O195" i="39"/>
  <c r="N195" i="39"/>
  <c r="H195" i="39"/>
  <c r="O194" i="39"/>
  <c r="N194" i="39"/>
  <c r="H194" i="39"/>
  <c r="O193" i="39"/>
  <c r="N193" i="39"/>
  <c r="H193" i="39"/>
  <c r="O192" i="39"/>
  <c r="P192" i="39" s="1"/>
  <c r="Q192" i="39" s="1" a="1"/>
  <c r="Q192" i="39" s="1"/>
  <c r="R192" i="39" s="1"/>
  <c r="S192" i="39" s="1"/>
  <c r="V192" i="39" s="1"/>
  <c r="N192" i="39"/>
  <c r="H192" i="39"/>
  <c r="O191" i="39"/>
  <c r="N191" i="39"/>
  <c r="H191" i="39"/>
  <c r="O190" i="39"/>
  <c r="N190" i="39"/>
  <c r="H190" i="39"/>
  <c r="O189" i="39"/>
  <c r="N189" i="39"/>
  <c r="H189" i="39"/>
  <c r="O188" i="39"/>
  <c r="P188" i="39" s="1"/>
  <c r="Q188" i="39" s="1" a="1"/>
  <c r="Q188" i="39" s="1"/>
  <c r="R188" i="39" s="1"/>
  <c r="S188" i="39" s="1"/>
  <c r="V188" i="39" s="1"/>
  <c r="N188" i="39"/>
  <c r="H188" i="39"/>
  <c r="O187" i="39"/>
  <c r="N187" i="39"/>
  <c r="H187" i="39"/>
  <c r="O186" i="39"/>
  <c r="N186" i="39"/>
  <c r="H186" i="39"/>
  <c r="O185" i="39"/>
  <c r="N185" i="39"/>
  <c r="H185" i="39"/>
  <c r="O184" i="39"/>
  <c r="N184" i="39"/>
  <c r="H184" i="39"/>
  <c r="O183" i="39"/>
  <c r="N183" i="39"/>
  <c r="H183" i="39"/>
  <c r="O182" i="39"/>
  <c r="N182" i="39"/>
  <c r="H182" i="39"/>
  <c r="O181" i="39"/>
  <c r="N181" i="39"/>
  <c r="H181" i="39"/>
  <c r="O180" i="39"/>
  <c r="N180" i="39"/>
  <c r="H180" i="39"/>
  <c r="O179" i="39"/>
  <c r="N179" i="39"/>
  <c r="H179" i="39"/>
  <c r="O178" i="39"/>
  <c r="N178" i="39"/>
  <c r="H178" i="39"/>
  <c r="O177" i="39"/>
  <c r="N177" i="39"/>
  <c r="H177" i="39"/>
  <c r="O176" i="39"/>
  <c r="N176" i="39"/>
  <c r="H176" i="39"/>
  <c r="O175" i="39"/>
  <c r="N175" i="39"/>
  <c r="H175" i="39"/>
  <c r="O174" i="39"/>
  <c r="N174" i="39"/>
  <c r="H174" i="39"/>
  <c r="O173" i="39"/>
  <c r="N173" i="39"/>
  <c r="H173" i="39"/>
  <c r="O172" i="39"/>
  <c r="N172" i="39"/>
  <c r="H172" i="39"/>
  <c r="O171" i="39"/>
  <c r="N171" i="39"/>
  <c r="H171" i="39"/>
  <c r="O170" i="39"/>
  <c r="N170" i="39"/>
  <c r="H170" i="39"/>
  <c r="O169" i="39"/>
  <c r="N169" i="39"/>
  <c r="H169" i="39"/>
  <c r="O168" i="39"/>
  <c r="N168" i="39"/>
  <c r="H168" i="39"/>
  <c r="O167" i="39"/>
  <c r="N167" i="39"/>
  <c r="H167" i="39"/>
  <c r="O166" i="39"/>
  <c r="N166" i="39"/>
  <c r="H166" i="39"/>
  <c r="O165" i="39"/>
  <c r="N165" i="39"/>
  <c r="H165" i="39"/>
  <c r="O164" i="39"/>
  <c r="N164" i="39"/>
  <c r="H164" i="39"/>
  <c r="O163" i="39"/>
  <c r="N163" i="39"/>
  <c r="H163" i="39"/>
  <c r="O162" i="39"/>
  <c r="N162" i="39"/>
  <c r="H162" i="39"/>
  <c r="O161" i="39"/>
  <c r="N161" i="39"/>
  <c r="H161" i="39"/>
  <c r="O160" i="39"/>
  <c r="N160" i="39"/>
  <c r="H160" i="39"/>
  <c r="O159" i="39"/>
  <c r="N159" i="39"/>
  <c r="H159" i="39"/>
  <c r="O158" i="39"/>
  <c r="N158" i="39"/>
  <c r="H158" i="39"/>
  <c r="O157" i="39"/>
  <c r="N157" i="39"/>
  <c r="H157" i="39"/>
  <c r="O156" i="39"/>
  <c r="N156" i="39"/>
  <c r="H156" i="39"/>
  <c r="O155" i="39"/>
  <c r="N155" i="39"/>
  <c r="H155" i="39"/>
  <c r="O154" i="39"/>
  <c r="N154" i="39"/>
  <c r="H154" i="39"/>
  <c r="O153" i="39"/>
  <c r="N153" i="39"/>
  <c r="H153" i="39"/>
  <c r="O152" i="39"/>
  <c r="N152" i="39"/>
  <c r="H152" i="39"/>
  <c r="O151" i="39"/>
  <c r="N151" i="39"/>
  <c r="H151" i="39"/>
  <c r="O150" i="39"/>
  <c r="N150" i="39"/>
  <c r="H150" i="39"/>
  <c r="O149" i="39"/>
  <c r="N149" i="39"/>
  <c r="H149" i="39"/>
  <c r="O148" i="39"/>
  <c r="N148" i="39"/>
  <c r="H148" i="39"/>
  <c r="O147" i="39"/>
  <c r="N147" i="39"/>
  <c r="H147" i="39"/>
  <c r="O146" i="39"/>
  <c r="N146" i="39"/>
  <c r="H146" i="39"/>
  <c r="O145" i="39"/>
  <c r="N145" i="39"/>
  <c r="H145" i="39"/>
  <c r="O144" i="39"/>
  <c r="N144" i="39"/>
  <c r="H144" i="39"/>
  <c r="O143" i="39"/>
  <c r="N143" i="39"/>
  <c r="H143" i="39"/>
  <c r="O142" i="39"/>
  <c r="N142" i="39"/>
  <c r="H142" i="39"/>
  <c r="O141" i="39"/>
  <c r="N141" i="39"/>
  <c r="H141" i="39"/>
  <c r="O140" i="39"/>
  <c r="N140" i="39"/>
  <c r="H140" i="39"/>
  <c r="O139" i="39"/>
  <c r="N139" i="39"/>
  <c r="H139" i="39"/>
  <c r="O138" i="39"/>
  <c r="N138" i="39"/>
  <c r="H138" i="39"/>
  <c r="O137" i="39"/>
  <c r="N137" i="39"/>
  <c r="H137" i="39"/>
  <c r="O136" i="39"/>
  <c r="N136" i="39"/>
  <c r="H136" i="39"/>
  <c r="O135" i="39"/>
  <c r="N135" i="39"/>
  <c r="H135" i="39"/>
  <c r="O134" i="39"/>
  <c r="N134" i="39"/>
  <c r="H134" i="39"/>
  <c r="O133" i="39"/>
  <c r="N133" i="39"/>
  <c r="H133" i="39"/>
  <c r="O132" i="39"/>
  <c r="N132" i="39"/>
  <c r="H132" i="39"/>
  <c r="O131" i="39"/>
  <c r="N131" i="39"/>
  <c r="H131" i="39"/>
  <c r="O130" i="39"/>
  <c r="N130" i="39"/>
  <c r="H130" i="39"/>
  <c r="O129" i="39"/>
  <c r="N129" i="39"/>
  <c r="H129" i="39"/>
  <c r="O128" i="39"/>
  <c r="N128" i="39"/>
  <c r="H128" i="39"/>
  <c r="O127" i="39"/>
  <c r="N127" i="39"/>
  <c r="H127" i="39"/>
  <c r="O126" i="39"/>
  <c r="N126" i="39"/>
  <c r="H126" i="39"/>
  <c r="O125" i="39"/>
  <c r="N125" i="39"/>
  <c r="H125" i="39"/>
  <c r="O124" i="39"/>
  <c r="N124" i="39"/>
  <c r="H124" i="39"/>
  <c r="O123" i="39"/>
  <c r="N123" i="39"/>
  <c r="H123" i="39"/>
  <c r="O122" i="39"/>
  <c r="N122" i="39"/>
  <c r="H122" i="39"/>
  <c r="O121" i="39"/>
  <c r="N121" i="39"/>
  <c r="H121" i="39"/>
  <c r="O120" i="39"/>
  <c r="N120" i="39"/>
  <c r="H120" i="39"/>
  <c r="O119" i="39"/>
  <c r="N119" i="39"/>
  <c r="H119" i="39"/>
  <c r="O118" i="39"/>
  <c r="N118" i="39"/>
  <c r="H118" i="39"/>
  <c r="O117" i="39"/>
  <c r="N117" i="39"/>
  <c r="H117" i="39"/>
  <c r="O116" i="39"/>
  <c r="N116" i="39"/>
  <c r="H116" i="39"/>
  <c r="O115" i="39"/>
  <c r="N115" i="39"/>
  <c r="H115" i="39"/>
  <c r="O114" i="39"/>
  <c r="N114" i="39"/>
  <c r="H114" i="39"/>
  <c r="O113" i="39"/>
  <c r="N113" i="39"/>
  <c r="H113" i="39"/>
  <c r="O112" i="39"/>
  <c r="N112" i="39"/>
  <c r="H112" i="39"/>
  <c r="O111" i="39"/>
  <c r="N111" i="39"/>
  <c r="H111" i="39"/>
  <c r="O110" i="39"/>
  <c r="N110" i="39"/>
  <c r="H110" i="39"/>
  <c r="O109" i="39"/>
  <c r="N109" i="39"/>
  <c r="H109" i="39"/>
  <c r="O108" i="39"/>
  <c r="N108" i="39"/>
  <c r="H108" i="39"/>
  <c r="O107" i="39"/>
  <c r="N107" i="39"/>
  <c r="H107" i="39"/>
  <c r="O106" i="39"/>
  <c r="N106" i="39"/>
  <c r="H106" i="39"/>
  <c r="O105" i="39"/>
  <c r="N105" i="39"/>
  <c r="H105" i="39"/>
  <c r="O104" i="39"/>
  <c r="N104" i="39"/>
  <c r="H104" i="39"/>
  <c r="O103" i="39"/>
  <c r="N103" i="39"/>
  <c r="H103" i="39"/>
  <c r="O102" i="39"/>
  <c r="N102" i="39"/>
  <c r="H102" i="39"/>
  <c r="O101" i="39"/>
  <c r="N101" i="39"/>
  <c r="H101" i="39"/>
  <c r="O100" i="39"/>
  <c r="N100" i="39"/>
  <c r="H100" i="39"/>
  <c r="O99" i="39"/>
  <c r="N99" i="39"/>
  <c r="H99" i="39"/>
  <c r="O98" i="39"/>
  <c r="N98" i="39"/>
  <c r="H98" i="39"/>
  <c r="O97" i="39"/>
  <c r="N97" i="39"/>
  <c r="H97" i="39"/>
  <c r="O96" i="39"/>
  <c r="N96" i="39"/>
  <c r="H96" i="39"/>
  <c r="O95" i="39"/>
  <c r="N95" i="39"/>
  <c r="H95" i="39"/>
  <c r="O94" i="39"/>
  <c r="N94" i="39"/>
  <c r="H94" i="39"/>
  <c r="O93" i="39"/>
  <c r="N93" i="39"/>
  <c r="H93" i="39"/>
  <c r="O92" i="39"/>
  <c r="N92" i="39"/>
  <c r="H92" i="39"/>
  <c r="O91" i="39"/>
  <c r="N91" i="39"/>
  <c r="H91" i="39"/>
  <c r="O90" i="39"/>
  <c r="N90" i="39"/>
  <c r="H90" i="39"/>
  <c r="O89" i="39"/>
  <c r="N89" i="39"/>
  <c r="H89" i="39"/>
  <c r="O88" i="39"/>
  <c r="N88" i="39"/>
  <c r="H88" i="39"/>
  <c r="O87" i="39"/>
  <c r="N87" i="39"/>
  <c r="H87" i="39"/>
  <c r="O86" i="39"/>
  <c r="N86" i="39"/>
  <c r="H86" i="39"/>
  <c r="O45" i="39" s="1"/>
  <c r="O85" i="39"/>
  <c r="N85" i="39"/>
  <c r="H85" i="39"/>
  <c r="O84" i="39"/>
  <c r="N84" i="39"/>
  <c r="H84" i="39"/>
  <c r="O83" i="39"/>
  <c r="N83" i="39"/>
  <c r="H83" i="39"/>
  <c r="O82" i="39"/>
  <c r="N82" i="39"/>
  <c r="H82" i="39"/>
  <c r="O81" i="39"/>
  <c r="N81" i="39"/>
  <c r="H81" i="39"/>
  <c r="O80" i="39"/>
  <c r="N80" i="39"/>
  <c r="H80" i="39"/>
  <c r="O79" i="39"/>
  <c r="N79" i="39"/>
  <c r="H79" i="39"/>
  <c r="O78" i="39"/>
  <c r="N78" i="39"/>
  <c r="H78" i="39"/>
  <c r="O77" i="39"/>
  <c r="N77" i="39"/>
  <c r="H77" i="39"/>
  <c r="O76" i="39"/>
  <c r="N76" i="39"/>
  <c r="H76" i="39"/>
  <c r="O75" i="39"/>
  <c r="N75" i="39"/>
  <c r="H75" i="39"/>
  <c r="O74" i="39"/>
  <c r="N74" i="39"/>
  <c r="H74" i="39"/>
  <c r="O11" i="39" s="1"/>
  <c r="O73" i="39"/>
  <c r="N73" i="39"/>
  <c r="H73" i="39"/>
  <c r="O72" i="39"/>
  <c r="N72" i="39"/>
  <c r="H72" i="39"/>
  <c r="O71" i="39"/>
  <c r="N71" i="39"/>
  <c r="H71" i="39"/>
  <c r="O70" i="39"/>
  <c r="N70" i="39"/>
  <c r="H70" i="39"/>
  <c r="O18" i="39" s="1"/>
  <c r="O69" i="39"/>
  <c r="N69" i="39"/>
  <c r="H69" i="39"/>
  <c r="O68" i="39"/>
  <c r="N68" i="39"/>
  <c r="H68" i="39"/>
  <c r="O67" i="39"/>
  <c r="N67" i="39"/>
  <c r="H67" i="39"/>
  <c r="O66" i="39"/>
  <c r="N66" i="39"/>
  <c r="H66" i="39"/>
  <c r="O65" i="39"/>
  <c r="N65" i="39"/>
  <c r="H65" i="39"/>
  <c r="O64" i="39"/>
  <c r="N64" i="39"/>
  <c r="H64" i="39"/>
  <c r="O63" i="39"/>
  <c r="N63" i="39"/>
  <c r="H63" i="39"/>
  <c r="O62" i="39"/>
  <c r="N62" i="39"/>
  <c r="H62" i="39"/>
  <c r="O61" i="39"/>
  <c r="N61" i="39"/>
  <c r="H61" i="39"/>
  <c r="O60" i="39"/>
  <c r="N60" i="39"/>
  <c r="H60" i="39"/>
  <c r="O59" i="39"/>
  <c r="N59" i="39"/>
  <c r="H59" i="39"/>
  <c r="O58" i="39"/>
  <c r="N58" i="39"/>
  <c r="H58" i="39"/>
  <c r="O57" i="39"/>
  <c r="N57" i="39"/>
  <c r="H57" i="39"/>
  <c r="O56" i="39"/>
  <c r="N56" i="39"/>
  <c r="H56" i="39"/>
  <c r="O55" i="39"/>
  <c r="N55" i="39"/>
  <c r="H55" i="39"/>
  <c r="O54" i="39"/>
  <c r="N54" i="39"/>
  <c r="H54" i="39"/>
  <c r="O53" i="39"/>
  <c r="N53" i="39"/>
  <c r="H53" i="39"/>
  <c r="O52" i="39"/>
  <c r="N52" i="39"/>
  <c r="H52" i="39"/>
  <c r="O51" i="39"/>
  <c r="N51" i="39"/>
  <c r="H51" i="39"/>
  <c r="O50" i="39"/>
  <c r="N50" i="39"/>
  <c r="H50" i="39"/>
  <c r="O49" i="39"/>
  <c r="N49" i="39"/>
  <c r="H49" i="39"/>
  <c r="O48" i="39"/>
  <c r="N48" i="39"/>
  <c r="H48" i="39"/>
  <c r="O47" i="39"/>
  <c r="N47" i="39"/>
  <c r="H47" i="39"/>
  <c r="O46" i="39"/>
  <c r="N46" i="39"/>
  <c r="H46" i="39"/>
  <c r="N45" i="39"/>
  <c r="H45" i="39"/>
  <c r="N20" i="39"/>
  <c r="H44" i="39"/>
  <c r="O9" i="39" s="1"/>
  <c r="N42" i="39"/>
  <c r="H43" i="39"/>
  <c r="N28" i="39"/>
  <c r="H42" i="39"/>
  <c r="O26" i="39" s="1"/>
  <c r="N44" i="39"/>
  <c r="H41" i="39"/>
  <c r="N16" i="39"/>
  <c r="H40" i="39"/>
  <c r="O37" i="39" s="1"/>
  <c r="N13" i="39"/>
  <c r="H39" i="39"/>
  <c r="N43" i="39"/>
  <c r="H38" i="39"/>
  <c r="N15" i="39"/>
  <c r="H37" i="39"/>
  <c r="N34" i="39"/>
  <c r="H36" i="39"/>
  <c r="N22" i="39"/>
  <c r="H35" i="39"/>
  <c r="N18" i="39"/>
  <c r="H34" i="39"/>
  <c r="O25" i="39" s="1"/>
  <c r="N17" i="39"/>
  <c r="H33" i="39"/>
  <c r="N10" i="39"/>
  <c r="H32" i="39"/>
  <c r="N24" i="39"/>
  <c r="H31" i="39"/>
  <c r="N27" i="39"/>
  <c r="H30" i="39"/>
  <c r="N3" i="39"/>
  <c r="H29" i="39"/>
  <c r="N21" i="39"/>
  <c r="H28" i="39"/>
  <c r="O6" i="39" s="1"/>
  <c r="N6" i="39"/>
  <c r="H27" i="39"/>
  <c r="N30" i="39"/>
  <c r="H26" i="39"/>
  <c r="N31" i="39"/>
  <c r="H25" i="39"/>
  <c r="N4" i="39"/>
  <c r="H24" i="39"/>
  <c r="O4" i="39" s="1"/>
  <c r="N7" i="39"/>
  <c r="H23" i="39"/>
  <c r="N19" i="39"/>
  <c r="H22" i="39"/>
  <c r="N5" i="39"/>
  <c r="H21" i="39"/>
  <c r="N38" i="39"/>
  <c r="H20" i="39"/>
  <c r="O27" i="39" s="1"/>
  <c r="N9" i="39"/>
  <c r="H19" i="39"/>
  <c r="N37" i="39"/>
  <c r="H18" i="39"/>
  <c r="N26" i="39"/>
  <c r="H17" i="39"/>
  <c r="N39" i="39"/>
  <c r="H16" i="39"/>
  <c r="N36" i="39"/>
  <c r="H15" i="39"/>
  <c r="N35" i="39"/>
  <c r="H14" i="39"/>
  <c r="N40" i="39"/>
  <c r="H13" i="39"/>
  <c r="O41" i="39"/>
  <c r="N41" i="39"/>
  <c r="H12" i="39"/>
  <c r="N29" i="39"/>
  <c r="H11" i="39"/>
  <c r="O32" i="39"/>
  <c r="N32" i="39"/>
  <c r="H10" i="39"/>
  <c r="N8" i="39"/>
  <c r="H9" i="39"/>
  <c r="N12" i="39"/>
  <c r="H8" i="39"/>
  <c r="N14" i="39"/>
  <c r="H7" i="39"/>
  <c r="N25" i="39"/>
  <c r="H6" i="39"/>
  <c r="N33" i="39"/>
  <c r="H5" i="39"/>
  <c r="O31" i="39" s="1"/>
  <c r="N11" i="39"/>
  <c r="H4" i="39"/>
  <c r="N23" i="39"/>
  <c r="H3" i="39"/>
  <c r="O453" i="38"/>
  <c r="N453" i="38"/>
  <c r="H453" i="38"/>
  <c r="O452" i="38"/>
  <c r="N452" i="38"/>
  <c r="H452" i="38"/>
  <c r="O451" i="38"/>
  <c r="N451" i="38"/>
  <c r="H451" i="38"/>
  <c r="O450" i="38"/>
  <c r="N450" i="38"/>
  <c r="H450" i="38"/>
  <c r="O449" i="38"/>
  <c r="N449" i="38"/>
  <c r="H449" i="38"/>
  <c r="O448" i="38"/>
  <c r="N448" i="38"/>
  <c r="H448" i="38"/>
  <c r="O447" i="38"/>
  <c r="N447" i="38"/>
  <c r="H447" i="38"/>
  <c r="O446" i="38"/>
  <c r="N446" i="38"/>
  <c r="H446" i="38"/>
  <c r="O445" i="38"/>
  <c r="N445" i="38"/>
  <c r="H445" i="38"/>
  <c r="O444" i="38"/>
  <c r="N444" i="38"/>
  <c r="H444" i="38"/>
  <c r="O443" i="38"/>
  <c r="N443" i="38"/>
  <c r="H443" i="38"/>
  <c r="O442" i="38"/>
  <c r="N442" i="38"/>
  <c r="H442" i="38"/>
  <c r="O441" i="38"/>
  <c r="P441" i="38" s="1"/>
  <c r="Q441" i="38" s="1" a="1"/>
  <c r="Q441" i="38" s="1"/>
  <c r="R441" i="38" s="1"/>
  <c r="S441" i="38" s="1"/>
  <c r="V441" i="38" s="1"/>
  <c r="N441" i="38"/>
  <c r="H441" i="38"/>
  <c r="O440" i="38"/>
  <c r="N440" i="38"/>
  <c r="H440" i="38"/>
  <c r="O439" i="38"/>
  <c r="N439" i="38"/>
  <c r="H439" i="38"/>
  <c r="O438" i="38"/>
  <c r="N438" i="38"/>
  <c r="H438" i="38"/>
  <c r="O437" i="38"/>
  <c r="N437" i="38"/>
  <c r="H437" i="38"/>
  <c r="O436" i="38"/>
  <c r="N436" i="38"/>
  <c r="H436" i="38"/>
  <c r="O435" i="38"/>
  <c r="N435" i="38"/>
  <c r="H435" i="38"/>
  <c r="O434" i="38"/>
  <c r="N434" i="38"/>
  <c r="H434" i="38"/>
  <c r="O433" i="38"/>
  <c r="N433" i="38"/>
  <c r="H433" i="38"/>
  <c r="O432" i="38"/>
  <c r="N432" i="38"/>
  <c r="H432" i="38"/>
  <c r="O431" i="38"/>
  <c r="N431" i="38"/>
  <c r="H431" i="38"/>
  <c r="O430" i="38"/>
  <c r="N430" i="38"/>
  <c r="H430" i="38"/>
  <c r="O429" i="38"/>
  <c r="N429" i="38"/>
  <c r="H429" i="38"/>
  <c r="O428" i="38"/>
  <c r="N428" i="38"/>
  <c r="H428" i="38"/>
  <c r="O427" i="38"/>
  <c r="N427" i="38"/>
  <c r="H427" i="38"/>
  <c r="O426" i="38"/>
  <c r="N426" i="38"/>
  <c r="H426" i="38"/>
  <c r="O425" i="38"/>
  <c r="P425" i="38" s="1"/>
  <c r="Q425" i="38" s="1" a="1"/>
  <c r="Q425" i="38" s="1"/>
  <c r="R425" i="38" s="1"/>
  <c r="S425" i="38" s="1"/>
  <c r="V425" i="38" s="1"/>
  <c r="N425" i="38"/>
  <c r="H425" i="38"/>
  <c r="O424" i="38"/>
  <c r="N424" i="38"/>
  <c r="H424" i="38"/>
  <c r="O423" i="38"/>
  <c r="N423" i="38"/>
  <c r="P423" i="38" s="1"/>
  <c r="Q423" i="38" s="1" a="1"/>
  <c r="Q423" i="38" s="1"/>
  <c r="R423" i="38" s="1"/>
  <c r="S423" i="38" s="1"/>
  <c r="V423" i="38" s="1"/>
  <c r="H423" i="38"/>
  <c r="O422" i="38"/>
  <c r="N422" i="38"/>
  <c r="H422" i="38"/>
  <c r="O421" i="38"/>
  <c r="N421" i="38"/>
  <c r="H421" i="38"/>
  <c r="O420" i="38"/>
  <c r="N420" i="38"/>
  <c r="H420" i="38"/>
  <c r="O419" i="38"/>
  <c r="N419" i="38"/>
  <c r="H419" i="38"/>
  <c r="O418" i="38"/>
  <c r="N418" i="38"/>
  <c r="H418" i="38"/>
  <c r="O417" i="38"/>
  <c r="N417" i="38"/>
  <c r="H417" i="38"/>
  <c r="O416" i="38"/>
  <c r="N416" i="38"/>
  <c r="H416" i="38"/>
  <c r="O415" i="38"/>
  <c r="N415" i="38"/>
  <c r="H415" i="38"/>
  <c r="O414" i="38"/>
  <c r="N414" i="38"/>
  <c r="H414" i="38"/>
  <c r="O413" i="38"/>
  <c r="N413" i="38"/>
  <c r="H413" i="38"/>
  <c r="O412" i="38"/>
  <c r="N412" i="38"/>
  <c r="H412" i="38"/>
  <c r="O411" i="38"/>
  <c r="N411" i="38"/>
  <c r="H411" i="38"/>
  <c r="O410" i="38"/>
  <c r="N410" i="38"/>
  <c r="H410" i="38"/>
  <c r="O409" i="38"/>
  <c r="N409" i="38"/>
  <c r="H409" i="38"/>
  <c r="O408" i="38"/>
  <c r="N408" i="38"/>
  <c r="H408" i="38"/>
  <c r="O407" i="38"/>
  <c r="N407" i="38"/>
  <c r="H407" i="38"/>
  <c r="O406" i="38"/>
  <c r="N406" i="38"/>
  <c r="H406" i="38"/>
  <c r="O405" i="38"/>
  <c r="N405" i="38"/>
  <c r="H405" i="38"/>
  <c r="O404" i="38"/>
  <c r="N404" i="38"/>
  <c r="H404" i="38"/>
  <c r="O403" i="38"/>
  <c r="N403" i="38"/>
  <c r="H403" i="38"/>
  <c r="O402" i="38"/>
  <c r="N402" i="38"/>
  <c r="H402" i="38"/>
  <c r="O401" i="38"/>
  <c r="N401" i="38"/>
  <c r="H401" i="38"/>
  <c r="O400" i="38"/>
  <c r="N400" i="38"/>
  <c r="H400" i="38"/>
  <c r="O399" i="38"/>
  <c r="N399" i="38"/>
  <c r="H399" i="38"/>
  <c r="O398" i="38"/>
  <c r="N398" i="38"/>
  <c r="H398" i="38"/>
  <c r="O397" i="38"/>
  <c r="N397" i="38"/>
  <c r="H397" i="38"/>
  <c r="O396" i="38"/>
  <c r="N396" i="38"/>
  <c r="H396" i="38"/>
  <c r="O395" i="38"/>
  <c r="N395" i="38"/>
  <c r="H395" i="38"/>
  <c r="O394" i="38"/>
  <c r="N394" i="38"/>
  <c r="H394" i="38"/>
  <c r="O393" i="38"/>
  <c r="N393" i="38"/>
  <c r="H393" i="38"/>
  <c r="O392" i="38"/>
  <c r="N392" i="38"/>
  <c r="H392" i="38"/>
  <c r="O391" i="38"/>
  <c r="N391" i="38"/>
  <c r="H391" i="38"/>
  <c r="O390" i="38"/>
  <c r="N390" i="38"/>
  <c r="H390" i="38"/>
  <c r="O389" i="38"/>
  <c r="N389" i="38"/>
  <c r="H389" i="38"/>
  <c r="O388" i="38"/>
  <c r="N388" i="38"/>
  <c r="H388" i="38"/>
  <c r="O387" i="38"/>
  <c r="N387" i="38"/>
  <c r="H387" i="38"/>
  <c r="O386" i="38"/>
  <c r="N386" i="38"/>
  <c r="H386" i="38"/>
  <c r="O385" i="38"/>
  <c r="N385" i="38"/>
  <c r="H385" i="38"/>
  <c r="O384" i="38"/>
  <c r="N384" i="38"/>
  <c r="H384" i="38"/>
  <c r="O383" i="38"/>
  <c r="N383" i="38"/>
  <c r="H383" i="38"/>
  <c r="O382" i="38"/>
  <c r="N382" i="38"/>
  <c r="H382" i="38"/>
  <c r="O381" i="38"/>
  <c r="N381" i="38"/>
  <c r="H381" i="38"/>
  <c r="O380" i="38"/>
  <c r="N380" i="38"/>
  <c r="H380" i="38"/>
  <c r="O379" i="38"/>
  <c r="N379" i="38"/>
  <c r="H379" i="38"/>
  <c r="O378" i="38"/>
  <c r="N378" i="38"/>
  <c r="H378" i="38"/>
  <c r="O377" i="38"/>
  <c r="N377" i="38"/>
  <c r="H377" i="38"/>
  <c r="O376" i="38"/>
  <c r="N376" i="38"/>
  <c r="H376" i="38"/>
  <c r="O375" i="38"/>
  <c r="N375" i="38"/>
  <c r="H375" i="38"/>
  <c r="O374" i="38"/>
  <c r="N374" i="38"/>
  <c r="H374" i="38"/>
  <c r="O373" i="38"/>
  <c r="N373" i="38"/>
  <c r="H373" i="38"/>
  <c r="O372" i="38"/>
  <c r="N372" i="38"/>
  <c r="H372" i="38"/>
  <c r="O371" i="38"/>
  <c r="N371" i="38"/>
  <c r="H371" i="38"/>
  <c r="O370" i="38"/>
  <c r="N370" i="38"/>
  <c r="H370" i="38"/>
  <c r="O369" i="38"/>
  <c r="N369" i="38"/>
  <c r="H369" i="38"/>
  <c r="O368" i="38"/>
  <c r="N368" i="38"/>
  <c r="H368" i="38"/>
  <c r="O367" i="38"/>
  <c r="N367" i="38"/>
  <c r="H367" i="38"/>
  <c r="O366" i="38"/>
  <c r="N366" i="38"/>
  <c r="H366" i="38"/>
  <c r="O365" i="38"/>
  <c r="N365" i="38"/>
  <c r="H365" i="38"/>
  <c r="O364" i="38"/>
  <c r="N364" i="38"/>
  <c r="H364" i="38"/>
  <c r="O363" i="38"/>
  <c r="N363" i="38"/>
  <c r="H363" i="38"/>
  <c r="O362" i="38"/>
  <c r="N362" i="38"/>
  <c r="H362" i="38"/>
  <c r="O361" i="38"/>
  <c r="N361" i="38"/>
  <c r="H361" i="38"/>
  <c r="O360" i="38"/>
  <c r="N360" i="38"/>
  <c r="H360" i="38"/>
  <c r="O359" i="38"/>
  <c r="N359" i="38"/>
  <c r="H359" i="38"/>
  <c r="O358" i="38"/>
  <c r="N358" i="38"/>
  <c r="H358" i="38"/>
  <c r="O357" i="38"/>
  <c r="N357" i="38"/>
  <c r="H357" i="38"/>
  <c r="O356" i="38"/>
  <c r="N356" i="38"/>
  <c r="H356" i="38"/>
  <c r="O355" i="38"/>
  <c r="N355" i="38"/>
  <c r="H355" i="38"/>
  <c r="O354" i="38"/>
  <c r="N354" i="38"/>
  <c r="H354" i="38"/>
  <c r="O353" i="38"/>
  <c r="N353" i="38"/>
  <c r="H353" i="38"/>
  <c r="O352" i="38"/>
  <c r="N352" i="38"/>
  <c r="H352" i="38"/>
  <c r="O351" i="38"/>
  <c r="N351" i="38"/>
  <c r="H351" i="38"/>
  <c r="O350" i="38"/>
  <c r="N350" i="38"/>
  <c r="H350" i="38"/>
  <c r="O349" i="38"/>
  <c r="N349" i="38"/>
  <c r="H349" i="38"/>
  <c r="O348" i="38"/>
  <c r="N348" i="38"/>
  <c r="H348" i="38"/>
  <c r="O347" i="38"/>
  <c r="N347" i="38"/>
  <c r="H347" i="38"/>
  <c r="O346" i="38"/>
  <c r="N346" i="38"/>
  <c r="H346" i="38"/>
  <c r="O345" i="38"/>
  <c r="N345" i="38"/>
  <c r="H345" i="38"/>
  <c r="O344" i="38"/>
  <c r="N344" i="38"/>
  <c r="H344" i="38"/>
  <c r="O343" i="38"/>
  <c r="N343" i="38"/>
  <c r="H343" i="38"/>
  <c r="O342" i="38"/>
  <c r="N342" i="38"/>
  <c r="H342" i="38"/>
  <c r="O341" i="38"/>
  <c r="N341" i="38"/>
  <c r="H341" i="38"/>
  <c r="O340" i="38"/>
  <c r="N340" i="38"/>
  <c r="H340" i="38"/>
  <c r="O339" i="38"/>
  <c r="N339" i="38"/>
  <c r="H339" i="38"/>
  <c r="O338" i="38"/>
  <c r="N338" i="38"/>
  <c r="H338" i="38"/>
  <c r="O337" i="38"/>
  <c r="N337" i="38"/>
  <c r="H337" i="38"/>
  <c r="O336" i="38"/>
  <c r="N336" i="38"/>
  <c r="H336" i="38"/>
  <c r="O335" i="38"/>
  <c r="N335" i="38"/>
  <c r="H335" i="38"/>
  <c r="O334" i="38"/>
  <c r="N334" i="38"/>
  <c r="H334" i="38"/>
  <c r="O333" i="38"/>
  <c r="N333" i="38"/>
  <c r="H333" i="38"/>
  <c r="O332" i="38"/>
  <c r="N332" i="38"/>
  <c r="H332" i="38"/>
  <c r="O331" i="38"/>
  <c r="N331" i="38"/>
  <c r="H331" i="38"/>
  <c r="O330" i="38"/>
  <c r="N330" i="38"/>
  <c r="H330" i="38"/>
  <c r="O329" i="38"/>
  <c r="N329" i="38"/>
  <c r="H329" i="38"/>
  <c r="O328" i="38"/>
  <c r="N328" i="38"/>
  <c r="H328" i="38"/>
  <c r="O327" i="38"/>
  <c r="N327" i="38"/>
  <c r="H327" i="38"/>
  <c r="O326" i="38"/>
  <c r="N326" i="38"/>
  <c r="H326" i="38"/>
  <c r="O325" i="38"/>
  <c r="N325" i="38"/>
  <c r="H325" i="38"/>
  <c r="O324" i="38"/>
  <c r="N324" i="38"/>
  <c r="H324" i="38"/>
  <c r="O323" i="38"/>
  <c r="N323" i="38"/>
  <c r="H323" i="38"/>
  <c r="O322" i="38"/>
  <c r="N322" i="38"/>
  <c r="H322" i="38"/>
  <c r="O321" i="38"/>
  <c r="N321" i="38"/>
  <c r="H321" i="38"/>
  <c r="O320" i="38"/>
  <c r="N320" i="38"/>
  <c r="H320" i="38"/>
  <c r="O319" i="38"/>
  <c r="N319" i="38"/>
  <c r="H319" i="38"/>
  <c r="O318" i="38"/>
  <c r="N318" i="38"/>
  <c r="H318" i="38"/>
  <c r="O317" i="38"/>
  <c r="N317" i="38"/>
  <c r="H317" i="38"/>
  <c r="O316" i="38"/>
  <c r="N316" i="38"/>
  <c r="H316" i="38"/>
  <c r="O315" i="38"/>
  <c r="N315" i="38"/>
  <c r="H315" i="38"/>
  <c r="O314" i="38"/>
  <c r="N314" i="38"/>
  <c r="H314" i="38"/>
  <c r="O313" i="38"/>
  <c r="N313" i="38"/>
  <c r="H313" i="38"/>
  <c r="O312" i="38"/>
  <c r="N312" i="38"/>
  <c r="H312" i="38"/>
  <c r="O311" i="38"/>
  <c r="N311" i="38"/>
  <c r="H311" i="38"/>
  <c r="O310" i="38"/>
  <c r="N310" i="38"/>
  <c r="H310" i="38"/>
  <c r="O309" i="38"/>
  <c r="N309" i="38"/>
  <c r="H309" i="38"/>
  <c r="O308" i="38"/>
  <c r="N308" i="38"/>
  <c r="H308" i="38"/>
  <c r="O307" i="38"/>
  <c r="N307" i="38"/>
  <c r="H307" i="38"/>
  <c r="O306" i="38"/>
  <c r="N306" i="38"/>
  <c r="H306" i="38"/>
  <c r="O305" i="38"/>
  <c r="N305" i="38"/>
  <c r="H305" i="38"/>
  <c r="O304" i="38"/>
  <c r="N304" i="38"/>
  <c r="H304" i="38"/>
  <c r="O303" i="38"/>
  <c r="N303" i="38"/>
  <c r="H303" i="38"/>
  <c r="O302" i="38"/>
  <c r="N302" i="38"/>
  <c r="H302" i="38"/>
  <c r="O301" i="38"/>
  <c r="N301" i="38"/>
  <c r="H301" i="38"/>
  <c r="O300" i="38"/>
  <c r="N300" i="38"/>
  <c r="H300" i="38"/>
  <c r="O299" i="38"/>
  <c r="N299" i="38"/>
  <c r="H299" i="38"/>
  <c r="O298" i="38"/>
  <c r="N298" i="38"/>
  <c r="H298" i="38"/>
  <c r="O297" i="38"/>
  <c r="N297" i="38"/>
  <c r="H297" i="38"/>
  <c r="O296" i="38"/>
  <c r="N296" i="38"/>
  <c r="H296" i="38"/>
  <c r="O295" i="38"/>
  <c r="N295" i="38"/>
  <c r="H295" i="38"/>
  <c r="O294" i="38"/>
  <c r="N294" i="38"/>
  <c r="H294" i="38"/>
  <c r="O293" i="38"/>
  <c r="N293" i="38"/>
  <c r="H293" i="38"/>
  <c r="O292" i="38"/>
  <c r="N292" i="38"/>
  <c r="H292" i="38"/>
  <c r="O291" i="38"/>
  <c r="N291" i="38"/>
  <c r="H291" i="38"/>
  <c r="O290" i="38"/>
  <c r="N290" i="38"/>
  <c r="H290" i="38"/>
  <c r="O289" i="38"/>
  <c r="N289" i="38"/>
  <c r="H289" i="38"/>
  <c r="O288" i="38"/>
  <c r="N288" i="38"/>
  <c r="H288" i="38"/>
  <c r="O287" i="38"/>
  <c r="N287" i="38"/>
  <c r="H287" i="38"/>
  <c r="O286" i="38"/>
  <c r="N286" i="38"/>
  <c r="H286" i="38"/>
  <c r="O285" i="38"/>
  <c r="N285" i="38"/>
  <c r="H285" i="38"/>
  <c r="O284" i="38"/>
  <c r="N284" i="38"/>
  <c r="H284" i="38"/>
  <c r="O283" i="38"/>
  <c r="N283" i="38"/>
  <c r="H283" i="38"/>
  <c r="O282" i="38"/>
  <c r="N282" i="38"/>
  <c r="H282" i="38"/>
  <c r="O281" i="38"/>
  <c r="N281" i="38"/>
  <c r="H281" i="38"/>
  <c r="O280" i="38"/>
  <c r="N280" i="38"/>
  <c r="H280" i="38"/>
  <c r="O279" i="38"/>
  <c r="N279" i="38"/>
  <c r="H279" i="38"/>
  <c r="O278" i="38"/>
  <c r="N278" i="38"/>
  <c r="H278" i="38"/>
  <c r="O277" i="38"/>
  <c r="N277" i="38"/>
  <c r="H277" i="38"/>
  <c r="O276" i="38"/>
  <c r="N276" i="38"/>
  <c r="H276" i="38"/>
  <c r="O275" i="38"/>
  <c r="N275" i="38"/>
  <c r="H275" i="38"/>
  <c r="O274" i="38"/>
  <c r="N274" i="38"/>
  <c r="H274" i="38"/>
  <c r="O273" i="38"/>
  <c r="N273" i="38"/>
  <c r="H273" i="38"/>
  <c r="O272" i="38"/>
  <c r="N272" i="38"/>
  <c r="H272" i="38"/>
  <c r="O271" i="38"/>
  <c r="N271" i="38"/>
  <c r="H271" i="38"/>
  <c r="O270" i="38"/>
  <c r="N270" i="38"/>
  <c r="H270" i="38"/>
  <c r="O269" i="38"/>
  <c r="N269" i="38"/>
  <c r="H269" i="38"/>
  <c r="O268" i="38"/>
  <c r="N268" i="38"/>
  <c r="H268" i="38"/>
  <c r="O267" i="38"/>
  <c r="N267" i="38"/>
  <c r="H267" i="38"/>
  <c r="O266" i="38"/>
  <c r="N266" i="38"/>
  <c r="H266" i="38"/>
  <c r="O265" i="38"/>
  <c r="N265" i="38"/>
  <c r="H265" i="38"/>
  <c r="O264" i="38"/>
  <c r="N264" i="38"/>
  <c r="H264" i="38"/>
  <c r="O263" i="38"/>
  <c r="N263" i="38"/>
  <c r="H263" i="38"/>
  <c r="O262" i="38"/>
  <c r="N262" i="38"/>
  <c r="H262" i="38"/>
  <c r="O261" i="38"/>
  <c r="N261" i="38"/>
  <c r="H261" i="38"/>
  <c r="O260" i="38"/>
  <c r="N260" i="38"/>
  <c r="H260" i="38"/>
  <c r="O259" i="38"/>
  <c r="N259" i="38"/>
  <c r="H259" i="38"/>
  <c r="O258" i="38"/>
  <c r="N258" i="38"/>
  <c r="H258" i="38"/>
  <c r="O257" i="38"/>
  <c r="N257" i="38"/>
  <c r="H257" i="38"/>
  <c r="O256" i="38"/>
  <c r="N256" i="38"/>
  <c r="H256" i="38"/>
  <c r="O255" i="38"/>
  <c r="N255" i="38"/>
  <c r="H255" i="38"/>
  <c r="O254" i="38"/>
  <c r="N254" i="38"/>
  <c r="H254" i="38"/>
  <c r="O253" i="38"/>
  <c r="N253" i="38"/>
  <c r="H253" i="38"/>
  <c r="O252" i="38"/>
  <c r="N252" i="38"/>
  <c r="H252" i="38"/>
  <c r="O251" i="38"/>
  <c r="N251" i="38"/>
  <c r="H251" i="38"/>
  <c r="O250" i="38"/>
  <c r="N250" i="38"/>
  <c r="H250" i="38"/>
  <c r="O249" i="38"/>
  <c r="N249" i="38"/>
  <c r="H249" i="38"/>
  <c r="O248" i="38"/>
  <c r="N248" i="38"/>
  <c r="H248" i="38"/>
  <c r="O247" i="38"/>
  <c r="N247" i="38"/>
  <c r="H247" i="38"/>
  <c r="O246" i="38"/>
  <c r="N246" i="38"/>
  <c r="H246" i="38"/>
  <c r="O245" i="38"/>
  <c r="N245" i="38"/>
  <c r="H245" i="38"/>
  <c r="O244" i="38"/>
  <c r="N244" i="38"/>
  <c r="H244" i="38"/>
  <c r="O243" i="38"/>
  <c r="N243" i="38"/>
  <c r="H243" i="38"/>
  <c r="O242" i="38"/>
  <c r="N242" i="38"/>
  <c r="H242" i="38"/>
  <c r="O241" i="38"/>
  <c r="N241" i="38"/>
  <c r="H241" i="38"/>
  <c r="O240" i="38"/>
  <c r="N240" i="38"/>
  <c r="H240" i="38"/>
  <c r="O239" i="38"/>
  <c r="N239" i="38"/>
  <c r="H239" i="38"/>
  <c r="O238" i="38"/>
  <c r="N238" i="38"/>
  <c r="H238" i="38"/>
  <c r="O237" i="38"/>
  <c r="N237" i="38"/>
  <c r="H237" i="38"/>
  <c r="O236" i="38"/>
  <c r="N236" i="38"/>
  <c r="H236" i="38"/>
  <c r="O235" i="38"/>
  <c r="N235" i="38"/>
  <c r="H235" i="38"/>
  <c r="O234" i="38"/>
  <c r="N234" i="38"/>
  <c r="H234" i="38"/>
  <c r="O233" i="38"/>
  <c r="N233" i="38"/>
  <c r="H233" i="38"/>
  <c r="O232" i="38"/>
  <c r="N232" i="38"/>
  <c r="H232" i="38"/>
  <c r="O231" i="38"/>
  <c r="N231" i="38"/>
  <c r="H231" i="38"/>
  <c r="O230" i="38"/>
  <c r="N230" i="38"/>
  <c r="H230" i="38"/>
  <c r="O229" i="38"/>
  <c r="N229" i="38"/>
  <c r="H229" i="38"/>
  <c r="O228" i="38"/>
  <c r="N228" i="38"/>
  <c r="H228" i="38"/>
  <c r="O227" i="38"/>
  <c r="N227" i="38"/>
  <c r="H227" i="38"/>
  <c r="O226" i="38"/>
  <c r="N226" i="38"/>
  <c r="H226" i="38"/>
  <c r="O225" i="38"/>
  <c r="N225" i="38"/>
  <c r="H225" i="38"/>
  <c r="O224" i="38"/>
  <c r="N224" i="38"/>
  <c r="H224" i="38"/>
  <c r="O223" i="38"/>
  <c r="N223" i="38"/>
  <c r="H223" i="38"/>
  <c r="O222" i="38"/>
  <c r="N222" i="38"/>
  <c r="H222" i="38"/>
  <c r="O221" i="38"/>
  <c r="N221" i="38"/>
  <c r="H221" i="38"/>
  <c r="O220" i="38"/>
  <c r="N220" i="38"/>
  <c r="H220" i="38"/>
  <c r="O219" i="38"/>
  <c r="N219" i="38"/>
  <c r="H219" i="38"/>
  <c r="O218" i="38"/>
  <c r="N218" i="38"/>
  <c r="H218" i="38"/>
  <c r="O217" i="38"/>
  <c r="N217" i="38"/>
  <c r="H217" i="38"/>
  <c r="O216" i="38"/>
  <c r="N216" i="38"/>
  <c r="H216" i="38"/>
  <c r="O215" i="38"/>
  <c r="N215" i="38"/>
  <c r="H215" i="38"/>
  <c r="O214" i="38"/>
  <c r="N214" i="38"/>
  <c r="H214" i="38"/>
  <c r="O213" i="38"/>
  <c r="N213" i="38"/>
  <c r="H213" i="38"/>
  <c r="O212" i="38"/>
  <c r="N212" i="38"/>
  <c r="H212" i="38"/>
  <c r="O211" i="38"/>
  <c r="N211" i="38"/>
  <c r="H211" i="38"/>
  <c r="O210" i="38"/>
  <c r="N210" i="38"/>
  <c r="H210" i="38"/>
  <c r="O209" i="38"/>
  <c r="N209" i="38"/>
  <c r="H209" i="38"/>
  <c r="O208" i="38"/>
  <c r="N208" i="38"/>
  <c r="H208" i="38"/>
  <c r="O207" i="38"/>
  <c r="N207" i="38"/>
  <c r="H207" i="38"/>
  <c r="O206" i="38"/>
  <c r="N206" i="38"/>
  <c r="H206" i="38"/>
  <c r="O205" i="38"/>
  <c r="N205" i="38"/>
  <c r="H205" i="38"/>
  <c r="O204" i="38"/>
  <c r="N204" i="38"/>
  <c r="H204" i="38"/>
  <c r="O203" i="38"/>
  <c r="N203" i="38"/>
  <c r="H203" i="38"/>
  <c r="O202" i="38"/>
  <c r="N202" i="38"/>
  <c r="H202" i="38"/>
  <c r="O201" i="38"/>
  <c r="N201" i="38"/>
  <c r="H201" i="38"/>
  <c r="O200" i="38"/>
  <c r="N200" i="38"/>
  <c r="H200" i="38"/>
  <c r="O199" i="38"/>
  <c r="N199" i="38"/>
  <c r="H199" i="38"/>
  <c r="O198" i="38"/>
  <c r="N198" i="38"/>
  <c r="H198" i="38"/>
  <c r="O197" i="38"/>
  <c r="N197" i="38"/>
  <c r="H197" i="38"/>
  <c r="O196" i="38"/>
  <c r="N196" i="38"/>
  <c r="H196" i="38"/>
  <c r="O195" i="38"/>
  <c r="N195" i="38"/>
  <c r="H195" i="38"/>
  <c r="O194" i="38"/>
  <c r="N194" i="38"/>
  <c r="H194" i="38"/>
  <c r="O193" i="38"/>
  <c r="N193" i="38"/>
  <c r="H193" i="38"/>
  <c r="O192" i="38"/>
  <c r="N192" i="38"/>
  <c r="H192" i="38"/>
  <c r="O191" i="38"/>
  <c r="N191" i="38"/>
  <c r="H191" i="38"/>
  <c r="O190" i="38"/>
  <c r="N190" i="38"/>
  <c r="H190" i="38"/>
  <c r="O189" i="38"/>
  <c r="N189" i="38"/>
  <c r="H189" i="38"/>
  <c r="O188" i="38"/>
  <c r="N188" i="38"/>
  <c r="H188" i="38"/>
  <c r="O187" i="38"/>
  <c r="N187" i="38"/>
  <c r="H187" i="38"/>
  <c r="O186" i="38"/>
  <c r="N186" i="38"/>
  <c r="H186" i="38"/>
  <c r="O185" i="38"/>
  <c r="N185" i="38"/>
  <c r="H185" i="38"/>
  <c r="O184" i="38"/>
  <c r="N184" i="38"/>
  <c r="H184" i="38"/>
  <c r="O183" i="38"/>
  <c r="N183" i="38"/>
  <c r="H183" i="38"/>
  <c r="O182" i="38"/>
  <c r="N182" i="38"/>
  <c r="H182" i="38"/>
  <c r="O181" i="38"/>
  <c r="N181" i="38"/>
  <c r="H181" i="38"/>
  <c r="O180" i="38"/>
  <c r="N180" i="38"/>
  <c r="H180" i="38"/>
  <c r="O179" i="38"/>
  <c r="N179" i="38"/>
  <c r="H179" i="38"/>
  <c r="O178" i="38"/>
  <c r="N178" i="38"/>
  <c r="H178" i="38"/>
  <c r="O177" i="38"/>
  <c r="N177" i="38"/>
  <c r="H177" i="38"/>
  <c r="O176" i="38"/>
  <c r="N176" i="38"/>
  <c r="H176" i="38"/>
  <c r="O175" i="38"/>
  <c r="N175" i="38"/>
  <c r="H175" i="38"/>
  <c r="O174" i="38"/>
  <c r="N174" i="38"/>
  <c r="H174" i="38"/>
  <c r="O173" i="38"/>
  <c r="N173" i="38"/>
  <c r="H173" i="38"/>
  <c r="O172" i="38"/>
  <c r="N172" i="38"/>
  <c r="H172" i="38"/>
  <c r="O171" i="38"/>
  <c r="N171" i="38"/>
  <c r="H171" i="38"/>
  <c r="O170" i="38"/>
  <c r="N170" i="38"/>
  <c r="H170" i="38"/>
  <c r="O169" i="38"/>
  <c r="N169" i="38"/>
  <c r="H169" i="38"/>
  <c r="O168" i="38"/>
  <c r="N168" i="38"/>
  <c r="H168" i="38"/>
  <c r="O167" i="38"/>
  <c r="N167" i="38"/>
  <c r="H167" i="38"/>
  <c r="O166" i="38"/>
  <c r="N166" i="38"/>
  <c r="H166" i="38"/>
  <c r="O165" i="38"/>
  <c r="N165" i="38"/>
  <c r="H165" i="38"/>
  <c r="O164" i="38"/>
  <c r="N164" i="38"/>
  <c r="H164" i="38"/>
  <c r="O163" i="38"/>
  <c r="N163" i="38"/>
  <c r="H163" i="38"/>
  <c r="O162" i="38"/>
  <c r="N162" i="38"/>
  <c r="H162" i="38"/>
  <c r="O161" i="38"/>
  <c r="N161" i="38"/>
  <c r="H161" i="38"/>
  <c r="O160" i="38"/>
  <c r="N160" i="38"/>
  <c r="H160" i="38"/>
  <c r="O159" i="38"/>
  <c r="N159" i="38"/>
  <c r="H159" i="38"/>
  <c r="O158" i="38"/>
  <c r="N158" i="38"/>
  <c r="H158" i="38"/>
  <c r="O157" i="38"/>
  <c r="N157" i="38"/>
  <c r="H157" i="38"/>
  <c r="O156" i="38"/>
  <c r="N156" i="38"/>
  <c r="H156" i="38"/>
  <c r="O155" i="38"/>
  <c r="N155" i="38"/>
  <c r="H155" i="38"/>
  <c r="O154" i="38"/>
  <c r="N154" i="38"/>
  <c r="H154" i="38"/>
  <c r="O153" i="38"/>
  <c r="N153" i="38"/>
  <c r="H153" i="38"/>
  <c r="O152" i="38"/>
  <c r="N152" i="38"/>
  <c r="H152" i="38"/>
  <c r="O151" i="38"/>
  <c r="N151" i="38"/>
  <c r="H151" i="38"/>
  <c r="O150" i="38"/>
  <c r="N150" i="38"/>
  <c r="H150" i="38"/>
  <c r="O149" i="38"/>
  <c r="N149" i="38"/>
  <c r="H149" i="38"/>
  <c r="O148" i="38"/>
  <c r="N148" i="38"/>
  <c r="H148" i="38"/>
  <c r="O147" i="38"/>
  <c r="N147" i="38"/>
  <c r="H147" i="38"/>
  <c r="O146" i="38"/>
  <c r="N146" i="38"/>
  <c r="H146" i="38"/>
  <c r="O145" i="38"/>
  <c r="N145" i="38"/>
  <c r="H145" i="38"/>
  <c r="O144" i="38"/>
  <c r="N144" i="38"/>
  <c r="H144" i="38"/>
  <c r="O143" i="38"/>
  <c r="N143" i="38"/>
  <c r="H143" i="38"/>
  <c r="O142" i="38"/>
  <c r="N142" i="38"/>
  <c r="H142" i="38"/>
  <c r="O141" i="38"/>
  <c r="N141" i="38"/>
  <c r="H141" i="38"/>
  <c r="O140" i="38"/>
  <c r="N140" i="38"/>
  <c r="H140" i="38"/>
  <c r="O139" i="38"/>
  <c r="N139" i="38"/>
  <c r="H139" i="38"/>
  <c r="O138" i="38"/>
  <c r="N138" i="38"/>
  <c r="H138" i="38"/>
  <c r="O137" i="38"/>
  <c r="N137" i="38"/>
  <c r="H137" i="38"/>
  <c r="O136" i="38"/>
  <c r="N136" i="38"/>
  <c r="H136" i="38"/>
  <c r="O135" i="38"/>
  <c r="N135" i="38"/>
  <c r="H135" i="38"/>
  <c r="O134" i="38"/>
  <c r="N134" i="38"/>
  <c r="H134" i="38"/>
  <c r="O133" i="38"/>
  <c r="N133" i="38"/>
  <c r="H133" i="38"/>
  <c r="O132" i="38"/>
  <c r="N132" i="38"/>
  <c r="H132" i="38"/>
  <c r="O131" i="38"/>
  <c r="N131" i="38"/>
  <c r="H131" i="38"/>
  <c r="O130" i="38"/>
  <c r="N130" i="38"/>
  <c r="H130" i="38"/>
  <c r="O129" i="38"/>
  <c r="N129" i="38"/>
  <c r="H129" i="38"/>
  <c r="O128" i="38"/>
  <c r="N128" i="38"/>
  <c r="H128" i="38"/>
  <c r="O127" i="38"/>
  <c r="N127" i="38"/>
  <c r="H127" i="38"/>
  <c r="O126" i="38"/>
  <c r="N126" i="38"/>
  <c r="H126" i="38"/>
  <c r="O125" i="38"/>
  <c r="N125" i="38"/>
  <c r="H125" i="38"/>
  <c r="O124" i="38"/>
  <c r="N124" i="38"/>
  <c r="H124" i="38"/>
  <c r="O123" i="38"/>
  <c r="N123" i="38"/>
  <c r="H123" i="38"/>
  <c r="O122" i="38"/>
  <c r="N122" i="38"/>
  <c r="H122" i="38"/>
  <c r="O121" i="38"/>
  <c r="N121" i="38"/>
  <c r="H121" i="38"/>
  <c r="O120" i="38"/>
  <c r="N120" i="38"/>
  <c r="H120" i="38"/>
  <c r="O119" i="38"/>
  <c r="N119" i="38"/>
  <c r="H119" i="38"/>
  <c r="O118" i="38"/>
  <c r="N118" i="38"/>
  <c r="H118" i="38"/>
  <c r="O117" i="38"/>
  <c r="N117" i="38"/>
  <c r="H117" i="38"/>
  <c r="O116" i="38"/>
  <c r="N116" i="38"/>
  <c r="H116" i="38"/>
  <c r="O115" i="38"/>
  <c r="N115" i="38"/>
  <c r="H115" i="38"/>
  <c r="O114" i="38"/>
  <c r="N114" i="38"/>
  <c r="H114" i="38"/>
  <c r="O113" i="38"/>
  <c r="N113" i="38"/>
  <c r="H113" i="38"/>
  <c r="O112" i="38"/>
  <c r="N112" i="38"/>
  <c r="H112" i="38"/>
  <c r="O111" i="38"/>
  <c r="N111" i="38"/>
  <c r="H111" i="38"/>
  <c r="O110" i="38"/>
  <c r="N110" i="38"/>
  <c r="H110" i="38"/>
  <c r="O109" i="38"/>
  <c r="N109" i="38"/>
  <c r="H109" i="38"/>
  <c r="O108" i="38"/>
  <c r="N108" i="38"/>
  <c r="H108" i="38"/>
  <c r="O107" i="38"/>
  <c r="N107" i="38"/>
  <c r="H107" i="38"/>
  <c r="O106" i="38"/>
  <c r="N106" i="38"/>
  <c r="H106" i="38"/>
  <c r="O105" i="38"/>
  <c r="N105" i="38"/>
  <c r="H105" i="38"/>
  <c r="O104" i="38"/>
  <c r="N104" i="38"/>
  <c r="H104" i="38"/>
  <c r="O103" i="38"/>
  <c r="N103" i="38"/>
  <c r="H103" i="38"/>
  <c r="O102" i="38"/>
  <c r="N102" i="38"/>
  <c r="H102" i="38"/>
  <c r="O101" i="38"/>
  <c r="N101" i="38"/>
  <c r="H101" i="38"/>
  <c r="O100" i="38"/>
  <c r="N100" i="38"/>
  <c r="H100" i="38"/>
  <c r="O99" i="38"/>
  <c r="N99" i="38"/>
  <c r="H99" i="38"/>
  <c r="O98" i="38"/>
  <c r="N98" i="38"/>
  <c r="H98" i="38"/>
  <c r="O97" i="38"/>
  <c r="N97" i="38"/>
  <c r="H97" i="38"/>
  <c r="O96" i="38"/>
  <c r="N96" i="38"/>
  <c r="H96" i="38"/>
  <c r="O95" i="38"/>
  <c r="N95" i="38"/>
  <c r="H95" i="38"/>
  <c r="O94" i="38"/>
  <c r="N94" i="38"/>
  <c r="H94" i="38"/>
  <c r="O93" i="38"/>
  <c r="N93" i="38"/>
  <c r="H93" i="38"/>
  <c r="O92" i="38"/>
  <c r="N92" i="38"/>
  <c r="H92" i="38"/>
  <c r="O91" i="38"/>
  <c r="N91" i="38"/>
  <c r="H91" i="38"/>
  <c r="O90" i="38"/>
  <c r="N90" i="38"/>
  <c r="H90" i="38"/>
  <c r="O89" i="38"/>
  <c r="N89" i="38"/>
  <c r="H89" i="38"/>
  <c r="O88" i="38"/>
  <c r="N88" i="38"/>
  <c r="H88" i="38"/>
  <c r="O87" i="38"/>
  <c r="N87" i="38"/>
  <c r="H87" i="38"/>
  <c r="O86" i="38"/>
  <c r="N86" i="38"/>
  <c r="H86" i="38"/>
  <c r="O85" i="38"/>
  <c r="N85" i="38"/>
  <c r="H85" i="38"/>
  <c r="O84" i="38"/>
  <c r="N84" i="38"/>
  <c r="H84" i="38"/>
  <c r="O83" i="38"/>
  <c r="N83" i="38"/>
  <c r="H83" i="38"/>
  <c r="O82" i="38"/>
  <c r="N82" i="38"/>
  <c r="H82" i="38"/>
  <c r="O81" i="38"/>
  <c r="N81" i="38"/>
  <c r="H81" i="38"/>
  <c r="O80" i="38"/>
  <c r="N80" i="38"/>
  <c r="H80" i="38"/>
  <c r="O79" i="38"/>
  <c r="N79" i="38"/>
  <c r="H79" i="38"/>
  <c r="O78" i="38"/>
  <c r="N78" i="38"/>
  <c r="H78" i="38"/>
  <c r="O77" i="38"/>
  <c r="N77" i="38"/>
  <c r="H77" i="38"/>
  <c r="O76" i="38"/>
  <c r="N76" i="38"/>
  <c r="H76" i="38"/>
  <c r="O75" i="38"/>
  <c r="N75" i="38"/>
  <c r="H75" i="38"/>
  <c r="O74" i="38"/>
  <c r="N74" i="38"/>
  <c r="H74" i="38"/>
  <c r="O73" i="38"/>
  <c r="N73" i="38"/>
  <c r="H73" i="38"/>
  <c r="O72" i="38"/>
  <c r="N72" i="38"/>
  <c r="H72" i="38"/>
  <c r="O71" i="38"/>
  <c r="N71" i="38"/>
  <c r="H71" i="38"/>
  <c r="O70" i="38"/>
  <c r="N70" i="38"/>
  <c r="H70" i="38"/>
  <c r="O69" i="38"/>
  <c r="N69" i="38"/>
  <c r="H69" i="38"/>
  <c r="O68" i="38"/>
  <c r="N68" i="38"/>
  <c r="H68" i="38"/>
  <c r="O67" i="38"/>
  <c r="N67" i="38"/>
  <c r="H67" i="38"/>
  <c r="O66" i="38"/>
  <c r="N66" i="38"/>
  <c r="H66" i="38"/>
  <c r="O65" i="38"/>
  <c r="N65" i="38"/>
  <c r="H65" i="38"/>
  <c r="O64" i="38"/>
  <c r="N64" i="38"/>
  <c r="H64" i="38"/>
  <c r="O63" i="38"/>
  <c r="N63" i="38"/>
  <c r="H63" i="38"/>
  <c r="O62" i="38"/>
  <c r="N62" i="38"/>
  <c r="H62" i="38"/>
  <c r="O61" i="38"/>
  <c r="N61" i="38"/>
  <c r="H61" i="38"/>
  <c r="O60" i="38"/>
  <c r="N60" i="38"/>
  <c r="H60" i="38"/>
  <c r="O59" i="38"/>
  <c r="N59" i="38"/>
  <c r="H59" i="38"/>
  <c r="O58" i="38"/>
  <c r="N58" i="38"/>
  <c r="H58" i="38"/>
  <c r="O57" i="38"/>
  <c r="N57" i="38"/>
  <c r="H57" i="38"/>
  <c r="O56" i="38"/>
  <c r="N56" i="38"/>
  <c r="H56" i="38"/>
  <c r="O55" i="38"/>
  <c r="N55" i="38"/>
  <c r="H55" i="38"/>
  <c r="O54" i="38"/>
  <c r="N54" i="38"/>
  <c r="H54" i="38"/>
  <c r="O53" i="38"/>
  <c r="N53" i="38"/>
  <c r="H53" i="38"/>
  <c r="O52" i="38"/>
  <c r="N52" i="38"/>
  <c r="H52" i="38"/>
  <c r="O51" i="38"/>
  <c r="N51" i="38"/>
  <c r="H51" i="38"/>
  <c r="O50" i="38"/>
  <c r="N50" i="38"/>
  <c r="H50" i="38"/>
  <c r="O49" i="38"/>
  <c r="N49" i="38"/>
  <c r="H49" i="38"/>
  <c r="O48" i="38"/>
  <c r="N48" i="38"/>
  <c r="H48" i="38"/>
  <c r="O47" i="38"/>
  <c r="N47" i="38"/>
  <c r="H47" i="38"/>
  <c r="O46" i="38"/>
  <c r="N46" i="38"/>
  <c r="H46" i="38"/>
  <c r="O45" i="38"/>
  <c r="N45" i="38"/>
  <c r="H45" i="38"/>
  <c r="O44" i="38"/>
  <c r="N44" i="38"/>
  <c r="H44" i="38"/>
  <c r="O43" i="38"/>
  <c r="N43" i="38"/>
  <c r="H43" i="38"/>
  <c r="O42" i="38"/>
  <c r="N42" i="38"/>
  <c r="H42" i="38"/>
  <c r="O41" i="38"/>
  <c r="N41" i="38"/>
  <c r="H41" i="38"/>
  <c r="O40" i="38"/>
  <c r="N40" i="38"/>
  <c r="H40" i="38"/>
  <c r="O39" i="38"/>
  <c r="N39" i="38"/>
  <c r="H39" i="38"/>
  <c r="O38" i="38"/>
  <c r="N38" i="38"/>
  <c r="H38" i="38"/>
  <c r="O37" i="38"/>
  <c r="N37" i="38"/>
  <c r="H37" i="38"/>
  <c r="O36" i="38"/>
  <c r="N36" i="38"/>
  <c r="H36" i="38"/>
  <c r="O35" i="38"/>
  <c r="N35" i="38"/>
  <c r="H35" i="38"/>
  <c r="O34" i="38"/>
  <c r="N34" i="38"/>
  <c r="H34" i="38"/>
  <c r="O33" i="38"/>
  <c r="N33" i="38"/>
  <c r="H33" i="38"/>
  <c r="O32" i="38"/>
  <c r="N32" i="38"/>
  <c r="H32" i="38"/>
  <c r="O31" i="38"/>
  <c r="N31" i="38"/>
  <c r="H31" i="38"/>
  <c r="O30" i="38"/>
  <c r="N30" i="38"/>
  <c r="H30" i="38"/>
  <c r="O29" i="38"/>
  <c r="N29" i="38"/>
  <c r="H29" i="38"/>
  <c r="O28" i="38"/>
  <c r="N28" i="38"/>
  <c r="H28" i="38"/>
  <c r="O27" i="38"/>
  <c r="N27" i="38"/>
  <c r="H27" i="38"/>
  <c r="O26" i="38"/>
  <c r="N26" i="38"/>
  <c r="H26" i="38"/>
  <c r="O25" i="38"/>
  <c r="N25" i="38"/>
  <c r="H25" i="38"/>
  <c r="O24" i="38"/>
  <c r="N24" i="38"/>
  <c r="H24" i="38"/>
  <c r="O23" i="38"/>
  <c r="N23" i="38"/>
  <c r="H23" i="38"/>
  <c r="O22" i="38"/>
  <c r="N22" i="38"/>
  <c r="H22" i="38"/>
  <c r="O21" i="38"/>
  <c r="N21" i="38"/>
  <c r="H21" i="38"/>
  <c r="O20" i="38"/>
  <c r="N20" i="38"/>
  <c r="H20" i="38"/>
  <c r="O19" i="38"/>
  <c r="N19" i="38"/>
  <c r="H19" i="38"/>
  <c r="O18" i="38"/>
  <c r="N18" i="38"/>
  <c r="H18" i="38"/>
  <c r="O17" i="38"/>
  <c r="N17" i="38"/>
  <c r="H17" i="38"/>
  <c r="O16" i="38"/>
  <c r="N16" i="38"/>
  <c r="H16" i="38"/>
  <c r="O15" i="38"/>
  <c r="N15" i="38"/>
  <c r="H15" i="38"/>
  <c r="O14" i="38"/>
  <c r="N14" i="38"/>
  <c r="H14" i="38"/>
  <c r="O13" i="38"/>
  <c r="N13" i="38"/>
  <c r="H13" i="38"/>
  <c r="O12" i="38"/>
  <c r="N12" i="38"/>
  <c r="H12" i="38"/>
  <c r="O11" i="38"/>
  <c r="N11" i="38"/>
  <c r="H11" i="38"/>
  <c r="O10" i="38"/>
  <c r="N10" i="38"/>
  <c r="H10" i="38"/>
  <c r="N9" i="38"/>
  <c r="H9" i="38"/>
  <c r="O8" i="38"/>
  <c r="N8" i="38"/>
  <c r="H8" i="38"/>
  <c r="N7" i="38"/>
  <c r="H7" i="38"/>
  <c r="N6" i="38"/>
  <c r="H6" i="38"/>
  <c r="O6" i="38" s="1"/>
  <c r="N5" i="38"/>
  <c r="H5" i="38"/>
  <c r="N4" i="38"/>
  <c r="H4" i="38"/>
  <c r="O7" i="38" s="1"/>
  <c r="N3" i="38"/>
  <c r="H3" i="38"/>
  <c r="O453" i="37"/>
  <c r="N453" i="37"/>
  <c r="H453" i="37"/>
  <c r="O452" i="37"/>
  <c r="N452" i="37"/>
  <c r="H452" i="37"/>
  <c r="O451" i="37"/>
  <c r="N451" i="37"/>
  <c r="H451" i="37"/>
  <c r="O450" i="37"/>
  <c r="N450" i="37"/>
  <c r="H450" i="37"/>
  <c r="O449" i="37"/>
  <c r="N449" i="37"/>
  <c r="H449" i="37"/>
  <c r="O448" i="37"/>
  <c r="N448" i="37"/>
  <c r="H448" i="37"/>
  <c r="O447" i="37"/>
  <c r="N447" i="37"/>
  <c r="H447" i="37"/>
  <c r="O446" i="37"/>
  <c r="N446" i="37"/>
  <c r="H446" i="37"/>
  <c r="O445" i="37"/>
  <c r="N445" i="37"/>
  <c r="H445" i="37"/>
  <c r="O444" i="37"/>
  <c r="N444" i="37"/>
  <c r="H444" i="37"/>
  <c r="O443" i="37"/>
  <c r="N443" i="37"/>
  <c r="H443" i="37"/>
  <c r="O442" i="37"/>
  <c r="N442" i="37"/>
  <c r="H442" i="37"/>
  <c r="O441" i="37"/>
  <c r="N441" i="37"/>
  <c r="H441" i="37"/>
  <c r="O440" i="37"/>
  <c r="N440" i="37"/>
  <c r="H440" i="37"/>
  <c r="O439" i="37"/>
  <c r="N439" i="37"/>
  <c r="H439" i="37"/>
  <c r="O438" i="37"/>
  <c r="N438" i="37"/>
  <c r="H438" i="37"/>
  <c r="O437" i="37"/>
  <c r="N437" i="37"/>
  <c r="H437" i="37"/>
  <c r="O436" i="37"/>
  <c r="N436" i="37"/>
  <c r="H436" i="37"/>
  <c r="O435" i="37"/>
  <c r="N435" i="37"/>
  <c r="H435" i="37"/>
  <c r="O434" i="37"/>
  <c r="N434" i="37"/>
  <c r="H434" i="37"/>
  <c r="O433" i="37"/>
  <c r="N433" i="37"/>
  <c r="H433" i="37"/>
  <c r="O432" i="37"/>
  <c r="N432" i="37"/>
  <c r="H432" i="37"/>
  <c r="O431" i="37"/>
  <c r="N431" i="37"/>
  <c r="H431" i="37"/>
  <c r="O430" i="37"/>
  <c r="N430" i="37"/>
  <c r="H430" i="37"/>
  <c r="O429" i="37"/>
  <c r="N429" i="37"/>
  <c r="H429" i="37"/>
  <c r="O428" i="37"/>
  <c r="N428" i="37"/>
  <c r="H428" i="37"/>
  <c r="O427" i="37"/>
  <c r="N427" i="37"/>
  <c r="H427" i="37"/>
  <c r="O426" i="37"/>
  <c r="N426" i="37"/>
  <c r="H426" i="37"/>
  <c r="O425" i="37"/>
  <c r="N425" i="37"/>
  <c r="H425" i="37"/>
  <c r="O424" i="37"/>
  <c r="N424" i="37"/>
  <c r="H424" i="37"/>
  <c r="O423" i="37"/>
  <c r="N423" i="37"/>
  <c r="H423" i="37"/>
  <c r="O422" i="37"/>
  <c r="N422" i="37"/>
  <c r="H422" i="37"/>
  <c r="O421" i="37"/>
  <c r="N421" i="37"/>
  <c r="H421" i="37"/>
  <c r="O420" i="37"/>
  <c r="N420" i="37"/>
  <c r="H420" i="37"/>
  <c r="O419" i="37"/>
  <c r="N419" i="37"/>
  <c r="H419" i="37"/>
  <c r="O418" i="37"/>
  <c r="N418" i="37"/>
  <c r="H418" i="37"/>
  <c r="O417" i="37"/>
  <c r="N417" i="37"/>
  <c r="H417" i="37"/>
  <c r="O416" i="37"/>
  <c r="N416" i="37"/>
  <c r="H416" i="37"/>
  <c r="O415" i="37"/>
  <c r="N415" i="37"/>
  <c r="H415" i="37"/>
  <c r="O414" i="37"/>
  <c r="N414" i="37"/>
  <c r="H414" i="37"/>
  <c r="O413" i="37"/>
  <c r="N413" i="37"/>
  <c r="H413" i="37"/>
  <c r="O412" i="37"/>
  <c r="N412" i="37"/>
  <c r="H412" i="37"/>
  <c r="O411" i="37"/>
  <c r="N411" i="37"/>
  <c r="H411" i="37"/>
  <c r="O410" i="37"/>
  <c r="N410" i="37"/>
  <c r="H410" i="37"/>
  <c r="O409" i="37"/>
  <c r="N409" i="37"/>
  <c r="H409" i="37"/>
  <c r="O408" i="37"/>
  <c r="N408" i="37"/>
  <c r="H408" i="37"/>
  <c r="O407" i="37"/>
  <c r="N407" i="37"/>
  <c r="H407" i="37"/>
  <c r="O406" i="37"/>
  <c r="N406" i="37"/>
  <c r="H406" i="37"/>
  <c r="O405" i="37"/>
  <c r="N405" i="37"/>
  <c r="H405" i="37"/>
  <c r="O404" i="37"/>
  <c r="N404" i="37"/>
  <c r="H404" i="37"/>
  <c r="O403" i="37"/>
  <c r="N403" i="37"/>
  <c r="H403" i="37"/>
  <c r="O402" i="37"/>
  <c r="N402" i="37"/>
  <c r="H402" i="37"/>
  <c r="O401" i="37"/>
  <c r="N401" i="37"/>
  <c r="H401" i="37"/>
  <c r="O400" i="37"/>
  <c r="N400" i="37"/>
  <c r="H400" i="37"/>
  <c r="O399" i="37"/>
  <c r="N399" i="37"/>
  <c r="H399" i="37"/>
  <c r="O398" i="37"/>
  <c r="N398" i="37"/>
  <c r="H398" i="37"/>
  <c r="O397" i="37"/>
  <c r="N397" i="37"/>
  <c r="H397" i="37"/>
  <c r="O396" i="37"/>
  <c r="N396" i="37"/>
  <c r="H396" i="37"/>
  <c r="O395" i="37"/>
  <c r="N395" i="37"/>
  <c r="H395" i="37"/>
  <c r="O394" i="37"/>
  <c r="N394" i="37"/>
  <c r="H394" i="37"/>
  <c r="O393" i="37"/>
  <c r="N393" i="37"/>
  <c r="H393" i="37"/>
  <c r="O392" i="37"/>
  <c r="N392" i="37"/>
  <c r="H392" i="37"/>
  <c r="O391" i="37"/>
  <c r="N391" i="37"/>
  <c r="H391" i="37"/>
  <c r="O390" i="37"/>
  <c r="N390" i="37"/>
  <c r="H390" i="37"/>
  <c r="O389" i="37"/>
  <c r="N389" i="37"/>
  <c r="H389" i="37"/>
  <c r="O388" i="37"/>
  <c r="N388" i="37"/>
  <c r="H388" i="37"/>
  <c r="O387" i="37"/>
  <c r="N387" i="37"/>
  <c r="H387" i="37"/>
  <c r="O386" i="37"/>
  <c r="N386" i="37"/>
  <c r="H386" i="37"/>
  <c r="O385" i="37"/>
  <c r="N385" i="37"/>
  <c r="H385" i="37"/>
  <c r="O384" i="37"/>
  <c r="N384" i="37"/>
  <c r="H384" i="37"/>
  <c r="O383" i="37"/>
  <c r="N383" i="37"/>
  <c r="H383" i="37"/>
  <c r="O382" i="37"/>
  <c r="N382" i="37"/>
  <c r="H382" i="37"/>
  <c r="O381" i="37"/>
  <c r="N381" i="37"/>
  <c r="H381" i="37"/>
  <c r="O380" i="37"/>
  <c r="N380" i="37"/>
  <c r="H380" i="37"/>
  <c r="O379" i="37"/>
  <c r="N379" i="37"/>
  <c r="H379" i="37"/>
  <c r="O378" i="37"/>
  <c r="N378" i="37"/>
  <c r="H378" i="37"/>
  <c r="O377" i="37"/>
  <c r="N377" i="37"/>
  <c r="H377" i="37"/>
  <c r="O376" i="37"/>
  <c r="N376" i="37"/>
  <c r="H376" i="37"/>
  <c r="O375" i="37"/>
  <c r="N375" i="37"/>
  <c r="H375" i="37"/>
  <c r="O374" i="37"/>
  <c r="N374" i="37"/>
  <c r="H374" i="37"/>
  <c r="O373" i="37"/>
  <c r="N373" i="37"/>
  <c r="H373" i="37"/>
  <c r="O372" i="37"/>
  <c r="N372" i="37"/>
  <c r="H372" i="37"/>
  <c r="O371" i="37"/>
  <c r="N371" i="37"/>
  <c r="H371" i="37"/>
  <c r="O370" i="37"/>
  <c r="N370" i="37"/>
  <c r="H370" i="37"/>
  <c r="O369" i="37"/>
  <c r="N369" i="37"/>
  <c r="H369" i="37"/>
  <c r="O368" i="37"/>
  <c r="N368" i="37"/>
  <c r="H368" i="37"/>
  <c r="O367" i="37"/>
  <c r="N367" i="37"/>
  <c r="H367" i="37"/>
  <c r="O366" i="37"/>
  <c r="N366" i="37"/>
  <c r="H366" i="37"/>
  <c r="O365" i="37"/>
  <c r="N365" i="37"/>
  <c r="H365" i="37"/>
  <c r="O364" i="37"/>
  <c r="N364" i="37"/>
  <c r="H364" i="37"/>
  <c r="O363" i="37"/>
  <c r="N363" i="37"/>
  <c r="H363" i="37"/>
  <c r="O362" i="37"/>
  <c r="N362" i="37"/>
  <c r="H362" i="37"/>
  <c r="O361" i="37"/>
  <c r="N361" i="37"/>
  <c r="H361" i="37"/>
  <c r="O360" i="37"/>
  <c r="N360" i="37"/>
  <c r="H360" i="37"/>
  <c r="O359" i="37"/>
  <c r="N359" i="37"/>
  <c r="H359" i="37"/>
  <c r="O358" i="37"/>
  <c r="N358" i="37"/>
  <c r="H358" i="37"/>
  <c r="O357" i="37"/>
  <c r="N357" i="37"/>
  <c r="H357" i="37"/>
  <c r="O356" i="37"/>
  <c r="N356" i="37"/>
  <c r="H356" i="37"/>
  <c r="O355" i="37"/>
  <c r="N355" i="37"/>
  <c r="H355" i="37"/>
  <c r="O354" i="37"/>
  <c r="N354" i="37"/>
  <c r="H354" i="37"/>
  <c r="O353" i="37"/>
  <c r="N353" i="37"/>
  <c r="H353" i="37"/>
  <c r="O352" i="37"/>
  <c r="N352" i="37"/>
  <c r="H352" i="37"/>
  <c r="O351" i="37"/>
  <c r="N351" i="37"/>
  <c r="H351" i="37"/>
  <c r="O350" i="37"/>
  <c r="N350" i="37"/>
  <c r="H350" i="37"/>
  <c r="O349" i="37"/>
  <c r="N349" i="37"/>
  <c r="H349" i="37"/>
  <c r="O348" i="37"/>
  <c r="N348" i="37"/>
  <c r="H348" i="37"/>
  <c r="O347" i="37"/>
  <c r="N347" i="37"/>
  <c r="H347" i="37"/>
  <c r="O346" i="37"/>
  <c r="N346" i="37"/>
  <c r="P346" i="37" s="1"/>
  <c r="Q346" i="37" s="1" a="1"/>
  <c r="Q346" i="37" s="1"/>
  <c r="R346" i="37" s="1"/>
  <c r="S346" i="37" s="1"/>
  <c r="V346" i="37" s="1"/>
  <c r="H346" i="37"/>
  <c r="O345" i="37"/>
  <c r="N345" i="37"/>
  <c r="H345" i="37"/>
  <c r="O344" i="37"/>
  <c r="N344" i="37"/>
  <c r="H344" i="37"/>
  <c r="O343" i="37"/>
  <c r="N343" i="37"/>
  <c r="H343" i="37"/>
  <c r="O342" i="37"/>
  <c r="N342" i="37"/>
  <c r="H342" i="37"/>
  <c r="O341" i="37"/>
  <c r="N341" i="37"/>
  <c r="H341" i="37"/>
  <c r="O340" i="37"/>
  <c r="N340" i="37"/>
  <c r="H340" i="37"/>
  <c r="O339" i="37"/>
  <c r="N339" i="37"/>
  <c r="H339" i="37"/>
  <c r="O338" i="37"/>
  <c r="N338" i="37"/>
  <c r="H338" i="37"/>
  <c r="O337" i="37"/>
  <c r="N337" i="37"/>
  <c r="H337" i="37"/>
  <c r="O336" i="37"/>
  <c r="N336" i="37"/>
  <c r="H336" i="37"/>
  <c r="O335" i="37"/>
  <c r="N335" i="37"/>
  <c r="H335" i="37"/>
  <c r="O334" i="37"/>
  <c r="N334" i="37"/>
  <c r="H334" i="37"/>
  <c r="O333" i="37"/>
  <c r="N333" i="37"/>
  <c r="H333" i="37"/>
  <c r="O332" i="37"/>
  <c r="N332" i="37"/>
  <c r="H332" i="37"/>
  <c r="O331" i="37"/>
  <c r="N331" i="37"/>
  <c r="H331" i="37"/>
  <c r="O330" i="37"/>
  <c r="N330" i="37"/>
  <c r="H330" i="37"/>
  <c r="O329" i="37"/>
  <c r="N329" i="37"/>
  <c r="H329" i="37"/>
  <c r="O328" i="37"/>
  <c r="N328" i="37"/>
  <c r="H328" i="37"/>
  <c r="O327" i="37"/>
  <c r="N327" i="37"/>
  <c r="H327" i="37"/>
  <c r="O326" i="37"/>
  <c r="N326" i="37"/>
  <c r="H326" i="37"/>
  <c r="O325" i="37"/>
  <c r="N325" i="37"/>
  <c r="H325" i="37"/>
  <c r="O324" i="37"/>
  <c r="N324" i="37"/>
  <c r="H324" i="37"/>
  <c r="O323" i="37"/>
  <c r="N323" i="37"/>
  <c r="H323" i="37"/>
  <c r="O322" i="37"/>
  <c r="N322" i="37"/>
  <c r="H322" i="37"/>
  <c r="O321" i="37"/>
  <c r="N321" i="37"/>
  <c r="H321" i="37"/>
  <c r="O320" i="37"/>
  <c r="N320" i="37"/>
  <c r="H320" i="37"/>
  <c r="O319" i="37"/>
  <c r="N319" i="37"/>
  <c r="H319" i="37"/>
  <c r="O318" i="37"/>
  <c r="N318" i="37"/>
  <c r="H318" i="37"/>
  <c r="O317" i="37"/>
  <c r="N317" i="37"/>
  <c r="H317" i="37"/>
  <c r="O316" i="37"/>
  <c r="N316" i="37"/>
  <c r="H316" i="37"/>
  <c r="O315" i="37"/>
  <c r="N315" i="37"/>
  <c r="H315" i="37"/>
  <c r="O314" i="37"/>
  <c r="N314" i="37"/>
  <c r="H314" i="37"/>
  <c r="O313" i="37"/>
  <c r="N313" i="37"/>
  <c r="H313" i="37"/>
  <c r="O312" i="37"/>
  <c r="N312" i="37"/>
  <c r="H312" i="37"/>
  <c r="O311" i="37"/>
  <c r="N311" i="37"/>
  <c r="H311" i="37"/>
  <c r="O310" i="37"/>
  <c r="N310" i="37"/>
  <c r="H310" i="37"/>
  <c r="O309" i="37"/>
  <c r="N309" i="37"/>
  <c r="H309" i="37"/>
  <c r="O308" i="37"/>
  <c r="N308" i="37"/>
  <c r="H308" i="37"/>
  <c r="O307" i="37"/>
  <c r="N307" i="37"/>
  <c r="H307" i="37"/>
  <c r="O306" i="37"/>
  <c r="N306" i="37"/>
  <c r="H306" i="37"/>
  <c r="O305" i="37"/>
  <c r="N305" i="37"/>
  <c r="H305" i="37"/>
  <c r="O304" i="37"/>
  <c r="N304" i="37"/>
  <c r="H304" i="37"/>
  <c r="O303" i="37"/>
  <c r="N303" i="37"/>
  <c r="H303" i="37"/>
  <c r="O302" i="37"/>
  <c r="N302" i="37"/>
  <c r="H302" i="37"/>
  <c r="O301" i="37"/>
  <c r="N301" i="37"/>
  <c r="H301" i="37"/>
  <c r="O300" i="37"/>
  <c r="N300" i="37"/>
  <c r="H300" i="37"/>
  <c r="O299" i="37"/>
  <c r="N299" i="37"/>
  <c r="H299" i="37"/>
  <c r="O298" i="37"/>
  <c r="N298" i="37"/>
  <c r="H298" i="37"/>
  <c r="O297" i="37"/>
  <c r="N297" i="37"/>
  <c r="H297" i="37"/>
  <c r="O296" i="37"/>
  <c r="N296" i="37"/>
  <c r="H296" i="37"/>
  <c r="O295" i="37"/>
  <c r="N295" i="37"/>
  <c r="H295" i="37"/>
  <c r="O294" i="37"/>
  <c r="N294" i="37"/>
  <c r="H294" i="37"/>
  <c r="O293" i="37"/>
  <c r="N293" i="37"/>
  <c r="H293" i="37"/>
  <c r="O292" i="37"/>
  <c r="N292" i="37"/>
  <c r="H292" i="37"/>
  <c r="O291" i="37"/>
  <c r="N291" i="37"/>
  <c r="H291" i="37"/>
  <c r="O290" i="37"/>
  <c r="N290" i="37"/>
  <c r="H290" i="37"/>
  <c r="O289" i="37"/>
  <c r="N289" i="37"/>
  <c r="H289" i="37"/>
  <c r="O288" i="37"/>
  <c r="N288" i="37"/>
  <c r="H288" i="37"/>
  <c r="O287" i="37"/>
  <c r="N287" i="37"/>
  <c r="H287" i="37"/>
  <c r="O286" i="37"/>
  <c r="N286" i="37"/>
  <c r="H286" i="37"/>
  <c r="O285" i="37"/>
  <c r="N285" i="37"/>
  <c r="H285" i="37"/>
  <c r="O284" i="37"/>
  <c r="N284" i="37"/>
  <c r="H284" i="37"/>
  <c r="O283" i="37"/>
  <c r="N283" i="37"/>
  <c r="H283" i="37"/>
  <c r="O282" i="37"/>
  <c r="N282" i="37"/>
  <c r="H282" i="37"/>
  <c r="O281" i="37"/>
  <c r="N281" i="37"/>
  <c r="H281" i="37"/>
  <c r="O280" i="37"/>
  <c r="N280" i="37"/>
  <c r="H280" i="37"/>
  <c r="O279" i="37"/>
  <c r="N279" i="37"/>
  <c r="H279" i="37"/>
  <c r="O278" i="37"/>
  <c r="N278" i="37"/>
  <c r="H278" i="37"/>
  <c r="O277" i="37"/>
  <c r="N277" i="37"/>
  <c r="H277" i="37"/>
  <c r="O276" i="37"/>
  <c r="N276" i="37"/>
  <c r="H276" i="37"/>
  <c r="O275" i="37"/>
  <c r="N275" i="37"/>
  <c r="H275" i="37"/>
  <c r="O274" i="37"/>
  <c r="N274" i="37"/>
  <c r="H274" i="37"/>
  <c r="O273" i="37"/>
  <c r="N273" i="37"/>
  <c r="H273" i="37"/>
  <c r="O272" i="37"/>
  <c r="N272" i="37"/>
  <c r="H272" i="37"/>
  <c r="O271" i="37"/>
  <c r="N271" i="37"/>
  <c r="H271" i="37"/>
  <c r="O270" i="37"/>
  <c r="N270" i="37"/>
  <c r="H270" i="37"/>
  <c r="O269" i="37"/>
  <c r="N269" i="37"/>
  <c r="H269" i="37"/>
  <c r="O268" i="37"/>
  <c r="N268" i="37"/>
  <c r="H268" i="37"/>
  <c r="O267" i="37"/>
  <c r="N267" i="37"/>
  <c r="H267" i="37"/>
  <c r="O266" i="37"/>
  <c r="N266" i="37"/>
  <c r="H266" i="37"/>
  <c r="O265" i="37"/>
  <c r="N265" i="37"/>
  <c r="H265" i="37"/>
  <c r="O264" i="37"/>
  <c r="N264" i="37"/>
  <c r="H264" i="37"/>
  <c r="O263" i="37"/>
  <c r="N263" i="37"/>
  <c r="H263" i="37"/>
  <c r="O262" i="37"/>
  <c r="N262" i="37"/>
  <c r="H262" i="37"/>
  <c r="O261" i="37"/>
  <c r="N261" i="37"/>
  <c r="H261" i="37"/>
  <c r="O260" i="37"/>
  <c r="N260" i="37"/>
  <c r="H260" i="37"/>
  <c r="O259" i="37"/>
  <c r="N259" i="37"/>
  <c r="H259" i="37"/>
  <c r="O258" i="37"/>
  <c r="N258" i="37"/>
  <c r="H258" i="37"/>
  <c r="O257" i="37"/>
  <c r="N257" i="37"/>
  <c r="H257" i="37"/>
  <c r="O256" i="37"/>
  <c r="N256" i="37"/>
  <c r="H256" i="37"/>
  <c r="O255" i="37"/>
  <c r="N255" i="37"/>
  <c r="H255" i="37"/>
  <c r="O254" i="37"/>
  <c r="N254" i="37"/>
  <c r="H254" i="37"/>
  <c r="O253" i="37"/>
  <c r="N253" i="37"/>
  <c r="H253" i="37"/>
  <c r="O252" i="37"/>
  <c r="N252" i="37"/>
  <c r="H252" i="37"/>
  <c r="O251" i="37"/>
  <c r="N251" i="37"/>
  <c r="H251" i="37"/>
  <c r="O250" i="37"/>
  <c r="N250" i="37"/>
  <c r="H250" i="37"/>
  <c r="O249" i="37"/>
  <c r="N249" i="37"/>
  <c r="H249" i="37"/>
  <c r="O248" i="37"/>
  <c r="N248" i="37"/>
  <c r="H248" i="37"/>
  <c r="O247" i="37"/>
  <c r="N247" i="37"/>
  <c r="H247" i="37"/>
  <c r="O246" i="37"/>
  <c r="N246" i="37"/>
  <c r="H246" i="37"/>
  <c r="O245" i="37"/>
  <c r="N245" i="37"/>
  <c r="H245" i="37"/>
  <c r="O244" i="37"/>
  <c r="N244" i="37"/>
  <c r="H244" i="37"/>
  <c r="O243" i="37"/>
  <c r="N243" i="37"/>
  <c r="H243" i="37"/>
  <c r="O242" i="37"/>
  <c r="N242" i="37"/>
  <c r="H242" i="37"/>
  <c r="O241" i="37"/>
  <c r="N241" i="37"/>
  <c r="H241" i="37"/>
  <c r="O240" i="37"/>
  <c r="N240" i="37"/>
  <c r="H240" i="37"/>
  <c r="O239" i="37"/>
  <c r="N239" i="37"/>
  <c r="H239" i="37"/>
  <c r="O238" i="37"/>
  <c r="N238" i="37"/>
  <c r="H238" i="37"/>
  <c r="O237" i="37"/>
  <c r="N237" i="37"/>
  <c r="H237" i="37"/>
  <c r="O236" i="37"/>
  <c r="N236" i="37"/>
  <c r="H236" i="37"/>
  <c r="O235" i="37"/>
  <c r="N235" i="37"/>
  <c r="H235" i="37"/>
  <c r="O234" i="37"/>
  <c r="N234" i="37"/>
  <c r="H234" i="37"/>
  <c r="O233" i="37"/>
  <c r="N233" i="37"/>
  <c r="H233" i="37"/>
  <c r="O232" i="37"/>
  <c r="N232" i="37"/>
  <c r="H232" i="37"/>
  <c r="O231" i="37"/>
  <c r="N231" i="37"/>
  <c r="H231" i="37"/>
  <c r="O230" i="37"/>
  <c r="N230" i="37"/>
  <c r="H230" i="37"/>
  <c r="O229" i="37"/>
  <c r="N229" i="37"/>
  <c r="H229" i="37"/>
  <c r="O228" i="37"/>
  <c r="N228" i="37"/>
  <c r="H228" i="37"/>
  <c r="O227" i="37"/>
  <c r="N227" i="37"/>
  <c r="H227" i="37"/>
  <c r="O226" i="37"/>
  <c r="N226" i="37"/>
  <c r="H226" i="37"/>
  <c r="O225" i="37"/>
  <c r="N225" i="37"/>
  <c r="H225" i="37"/>
  <c r="O224" i="37"/>
  <c r="N224" i="37"/>
  <c r="H224" i="37"/>
  <c r="O223" i="37"/>
  <c r="N223" i="37"/>
  <c r="H223" i="37"/>
  <c r="O222" i="37"/>
  <c r="N222" i="37"/>
  <c r="H222" i="37"/>
  <c r="O221" i="37"/>
  <c r="N221" i="37"/>
  <c r="H221" i="37"/>
  <c r="O220" i="37"/>
  <c r="N220" i="37"/>
  <c r="H220" i="37"/>
  <c r="O219" i="37"/>
  <c r="N219" i="37"/>
  <c r="H219" i="37"/>
  <c r="O218" i="37"/>
  <c r="N218" i="37"/>
  <c r="H218" i="37"/>
  <c r="O217" i="37"/>
  <c r="N217" i="37"/>
  <c r="H217" i="37"/>
  <c r="O216" i="37"/>
  <c r="N216" i="37"/>
  <c r="H216" i="37"/>
  <c r="O215" i="37"/>
  <c r="N215" i="37"/>
  <c r="H215" i="37"/>
  <c r="O214" i="37"/>
  <c r="N214" i="37"/>
  <c r="H214" i="37"/>
  <c r="O213" i="37"/>
  <c r="N213" i="37"/>
  <c r="H213" i="37"/>
  <c r="O212" i="37"/>
  <c r="N212" i="37"/>
  <c r="H212" i="37"/>
  <c r="O211" i="37"/>
  <c r="N211" i="37"/>
  <c r="H211" i="37"/>
  <c r="O210" i="37"/>
  <c r="N210" i="37"/>
  <c r="H210" i="37"/>
  <c r="O209" i="37"/>
  <c r="N209" i="37"/>
  <c r="H209" i="37"/>
  <c r="O208" i="37"/>
  <c r="N208" i="37"/>
  <c r="H208" i="37"/>
  <c r="O207" i="37"/>
  <c r="N207" i="37"/>
  <c r="H207" i="37"/>
  <c r="O206" i="37"/>
  <c r="N206" i="37"/>
  <c r="H206" i="37"/>
  <c r="O205" i="37"/>
  <c r="N205" i="37"/>
  <c r="H205" i="37"/>
  <c r="O204" i="37"/>
  <c r="N204" i="37"/>
  <c r="H204" i="37"/>
  <c r="O203" i="37"/>
  <c r="N203" i="37"/>
  <c r="H203" i="37"/>
  <c r="O202" i="37"/>
  <c r="N202" i="37"/>
  <c r="H202" i="37"/>
  <c r="O201" i="37"/>
  <c r="N201" i="37"/>
  <c r="H201" i="37"/>
  <c r="O200" i="37"/>
  <c r="N200" i="37"/>
  <c r="H200" i="37"/>
  <c r="O199" i="37"/>
  <c r="N199" i="37"/>
  <c r="H199" i="37"/>
  <c r="O198" i="37"/>
  <c r="N198" i="37"/>
  <c r="H198" i="37"/>
  <c r="O197" i="37"/>
  <c r="N197" i="37"/>
  <c r="H197" i="37"/>
  <c r="O196" i="37"/>
  <c r="N196" i="37"/>
  <c r="H196" i="37"/>
  <c r="O195" i="37"/>
  <c r="N195" i="37"/>
  <c r="H195" i="37"/>
  <c r="O194" i="37"/>
  <c r="N194" i="37"/>
  <c r="H194" i="37"/>
  <c r="O193" i="37"/>
  <c r="N193" i="37"/>
  <c r="H193" i="37"/>
  <c r="O192" i="37"/>
  <c r="N192" i="37"/>
  <c r="H192" i="37"/>
  <c r="O191" i="37"/>
  <c r="N191" i="37"/>
  <c r="H191" i="37"/>
  <c r="O190" i="37"/>
  <c r="N190" i="37"/>
  <c r="H190" i="37"/>
  <c r="O189" i="37"/>
  <c r="N189" i="37"/>
  <c r="H189" i="37"/>
  <c r="O188" i="37"/>
  <c r="N188" i="37"/>
  <c r="H188" i="37"/>
  <c r="O187" i="37"/>
  <c r="N187" i="37"/>
  <c r="H187" i="37"/>
  <c r="O186" i="37"/>
  <c r="N186" i="37"/>
  <c r="H186" i="37"/>
  <c r="O185" i="37"/>
  <c r="N185" i="37"/>
  <c r="H185" i="37"/>
  <c r="O184" i="37"/>
  <c r="N184" i="37"/>
  <c r="H184" i="37"/>
  <c r="O183" i="37"/>
  <c r="N183" i="37"/>
  <c r="H183" i="37"/>
  <c r="O182" i="37"/>
  <c r="N182" i="37"/>
  <c r="H182" i="37"/>
  <c r="O181" i="37"/>
  <c r="N181" i="37"/>
  <c r="H181" i="37"/>
  <c r="O180" i="37"/>
  <c r="N180" i="37"/>
  <c r="H180" i="37"/>
  <c r="O179" i="37"/>
  <c r="N179" i="37"/>
  <c r="H179" i="37"/>
  <c r="O178" i="37"/>
  <c r="N178" i="37"/>
  <c r="H178" i="37"/>
  <c r="O177" i="37"/>
  <c r="N177" i="37"/>
  <c r="H177" i="37"/>
  <c r="O176" i="37"/>
  <c r="N176" i="37"/>
  <c r="H176" i="37"/>
  <c r="O175" i="37"/>
  <c r="N175" i="37"/>
  <c r="H175" i="37"/>
  <c r="O174" i="37"/>
  <c r="N174" i="37"/>
  <c r="H174" i="37"/>
  <c r="O173" i="37"/>
  <c r="N173" i="37"/>
  <c r="H173" i="37"/>
  <c r="O172" i="37"/>
  <c r="N172" i="37"/>
  <c r="H172" i="37"/>
  <c r="O171" i="37"/>
  <c r="N171" i="37"/>
  <c r="H171" i="37"/>
  <c r="O170" i="37"/>
  <c r="N170" i="37"/>
  <c r="H170" i="37"/>
  <c r="O169" i="37"/>
  <c r="N169" i="37"/>
  <c r="H169" i="37"/>
  <c r="O168" i="37"/>
  <c r="N168" i="37"/>
  <c r="H168" i="37"/>
  <c r="O167" i="37"/>
  <c r="N167" i="37"/>
  <c r="H167" i="37"/>
  <c r="O166" i="37"/>
  <c r="N166" i="37"/>
  <c r="H166" i="37"/>
  <c r="O165" i="37"/>
  <c r="N165" i="37"/>
  <c r="H165" i="37"/>
  <c r="O164" i="37"/>
  <c r="N164" i="37"/>
  <c r="H164" i="37"/>
  <c r="O163" i="37"/>
  <c r="N163" i="37"/>
  <c r="H163" i="37"/>
  <c r="O162" i="37"/>
  <c r="N162" i="37"/>
  <c r="H162" i="37"/>
  <c r="O161" i="37"/>
  <c r="N161" i="37"/>
  <c r="H161" i="37"/>
  <c r="O160" i="37"/>
  <c r="N160" i="37"/>
  <c r="H160" i="37"/>
  <c r="O159" i="37"/>
  <c r="N159" i="37"/>
  <c r="H159" i="37"/>
  <c r="O158" i="37"/>
  <c r="N158" i="37"/>
  <c r="H158" i="37"/>
  <c r="O157" i="37"/>
  <c r="N157" i="37"/>
  <c r="H157" i="37"/>
  <c r="O156" i="37"/>
  <c r="N156" i="37"/>
  <c r="H156" i="37"/>
  <c r="O155" i="37"/>
  <c r="N155" i="37"/>
  <c r="H155" i="37"/>
  <c r="O154" i="37"/>
  <c r="N154" i="37"/>
  <c r="H154" i="37"/>
  <c r="O153" i="37"/>
  <c r="N153" i="37"/>
  <c r="H153" i="37"/>
  <c r="O152" i="37"/>
  <c r="N152" i="37"/>
  <c r="H152" i="37"/>
  <c r="O151" i="37"/>
  <c r="N151" i="37"/>
  <c r="H151" i="37"/>
  <c r="O150" i="37"/>
  <c r="N150" i="37"/>
  <c r="H150" i="37"/>
  <c r="O149" i="37"/>
  <c r="N149" i="37"/>
  <c r="H149" i="37"/>
  <c r="O148" i="37"/>
  <c r="N148" i="37"/>
  <c r="H148" i="37"/>
  <c r="O147" i="37"/>
  <c r="N147" i="37"/>
  <c r="H147" i="37"/>
  <c r="O146" i="37"/>
  <c r="N146" i="37"/>
  <c r="H146" i="37"/>
  <c r="O145" i="37"/>
  <c r="N145" i="37"/>
  <c r="H145" i="37"/>
  <c r="O144" i="37"/>
  <c r="N144" i="37"/>
  <c r="H144" i="37"/>
  <c r="O143" i="37"/>
  <c r="N143" i="37"/>
  <c r="H143" i="37"/>
  <c r="O142" i="37"/>
  <c r="N142" i="37"/>
  <c r="H142" i="37"/>
  <c r="O141" i="37"/>
  <c r="N141" i="37"/>
  <c r="H141" i="37"/>
  <c r="O140" i="37"/>
  <c r="N140" i="37"/>
  <c r="H140" i="37"/>
  <c r="O139" i="37"/>
  <c r="N139" i="37"/>
  <c r="H139" i="37"/>
  <c r="O138" i="37"/>
  <c r="N138" i="37"/>
  <c r="H138" i="37"/>
  <c r="O137" i="37"/>
  <c r="N137" i="37"/>
  <c r="H137" i="37"/>
  <c r="O136" i="37"/>
  <c r="N136" i="37"/>
  <c r="H136" i="37"/>
  <c r="O135" i="37"/>
  <c r="N135" i="37"/>
  <c r="H135" i="37"/>
  <c r="O134" i="37"/>
  <c r="N134" i="37"/>
  <c r="H134" i="37"/>
  <c r="O133" i="37"/>
  <c r="N133" i="37"/>
  <c r="H133" i="37"/>
  <c r="O132" i="37"/>
  <c r="N132" i="37"/>
  <c r="H132" i="37"/>
  <c r="O131" i="37"/>
  <c r="N131" i="37"/>
  <c r="H131" i="37"/>
  <c r="O130" i="37"/>
  <c r="N130" i="37"/>
  <c r="H130" i="37"/>
  <c r="O129" i="37"/>
  <c r="N129" i="37"/>
  <c r="H129" i="37"/>
  <c r="O128" i="37"/>
  <c r="N128" i="37"/>
  <c r="H128" i="37"/>
  <c r="O127" i="37"/>
  <c r="N127" i="37"/>
  <c r="H127" i="37"/>
  <c r="O126" i="37"/>
  <c r="N126" i="37"/>
  <c r="H126" i="37"/>
  <c r="O125" i="37"/>
  <c r="N125" i="37"/>
  <c r="H125" i="37"/>
  <c r="O124" i="37"/>
  <c r="N124" i="37"/>
  <c r="H124" i="37"/>
  <c r="O123" i="37"/>
  <c r="N123" i="37"/>
  <c r="H123" i="37"/>
  <c r="O122" i="37"/>
  <c r="N122" i="37"/>
  <c r="H122" i="37"/>
  <c r="O121" i="37"/>
  <c r="N121" i="37"/>
  <c r="H121" i="37"/>
  <c r="O120" i="37"/>
  <c r="N120" i="37"/>
  <c r="H120" i="37"/>
  <c r="O119" i="37"/>
  <c r="N119" i="37"/>
  <c r="H119" i="37"/>
  <c r="O118" i="37"/>
  <c r="N118" i="37"/>
  <c r="H118" i="37"/>
  <c r="O117" i="37"/>
  <c r="N117" i="37"/>
  <c r="H117" i="37"/>
  <c r="O116" i="37"/>
  <c r="N116" i="37"/>
  <c r="H116" i="37"/>
  <c r="O115" i="37"/>
  <c r="N115" i="37"/>
  <c r="H115" i="37"/>
  <c r="O114" i="37"/>
  <c r="N114" i="37"/>
  <c r="H114" i="37"/>
  <c r="O113" i="37"/>
  <c r="N113" i="37"/>
  <c r="H113" i="37"/>
  <c r="O112" i="37"/>
  <c r="N112" i="37"/>
  <c r="H112" i="37"/>
  <c r="O111" i="37"/>
  <c r="N111" i="37"/>
  <c r="H111" i="37"/>
  <c r="O110" i="37"/>
  <c r="N110" i="37"/>
  <c r="H110" i="37"/>
  <c r="O109" i="37"/>
  <c r="N109" i="37"/>
  <c r="H109" i="37"/>
  <c r="O108" i="37"/>
  <c r="N108" i="37"/>
  <c r="H108" i="37"/>
  <c r="O107" i="37"/>
  <c r="N107" i="37"/>
  <c r="H107" i="37"/>
  <c r="O106" i="37"/>
  <c r="N106" i="37"/>
  <c r="H106" i="37"/>
  <c r="O105" i="37"/>
  <c r="N105" i="37"/>
  <c r="H105" i="37"/>
  <c r="O104" i="37"/>
  <c r="N104" i="37"/>
  <c r="H104" i="37"/>
  <c r="O103" i="37"/>
  <c r="N103" i="37"/>
  <c r="H103" i="37"/>
  <c r="O102" i="37"/>
  <c r="N102" i="37"/>
  <c r="H102" i="37"/>
  <c r="O101" i="37"/>
  <c r="N101" i="37"/>
  <c r="H101" i="37"/>
  <c r="O100" i="37"/>
  <c r="N100" i="37"/>
  <c r="H100" i="37"/>
  <c r="O99" i="37"/>
  <c r="N99" i="37"/>
  <c r="H99" i="37"/>
  <c r="O98" i="37"/>
  <c r="N98" i="37"/>
  <c r="H98" i="37"/>
  <c r="O97" i="37"/>
  <c r="N97" i="37"/>
  <c r="H97" i="37"/>
  <c r="O96" i="37"/>
  <c r="N96" i="37"/>
  <c r="H96" i="37"/>
  <c r="O95" i="37"/>
  <c r="N95" i="37"/>
  <c r="H95" i="37"/>
  <c r="O94" i="37"/>
  <c r="N94" i="37"/>
  <c r="H94" i="37"/>
  <c r="O93" i="37"/>
  <c r="N93" i="37"/>
  <c r="H93" i="37"/>
  <c r="O92" i="37"/>
  <c r="N92" i="37"/>
  <c r="H92" i="37"/>
  <c r="O91" i="37"/>
  <c r="N91" i="37"/>
  <c r="H91" i="37"/>
  <c r="O90" i="37"/>
  <c r="N90" i="37"/>
  <c r="H90" i="37"/>
  <c r="O89" i="37"/>
  <c r="N89" i="37"/>
  <c r="H89" i="37"/>
  <c r="O88" i="37"/>
  <c r="N88" i="37"/>
  <c r="H88" i="37"/>
  <c r="O87" i="37"/>
  <c r="N87" i="37"/>
  <c r="H87" i="37"/>
  <c r="O86" i="37"/>
  <c r="N86" i="37"/>
  <c r="H86" i="37"/>
  <c r="O85" i="37"/>
  <c r="N85" i="37"/>
  <c r="H85" i="37"/>
  <c r="O84" i="37"/>
  <c r="N84" i="37"/>
  <c r="H84" i="37"/>
  <c r="O83" i="37"/>
  <c r="N83" i="37"/>
  <c r="H83" i="37"/>
  <c r="O82" i="37"/>
  <c r="N82" i="37"/>
  <c r="H82" i="37"/>
  <c r="O81" i="37"/>
  <c r="N81" i="37"/>
  <c r="H81" i="37"/>
  <c r="O80" i="37"/>
  <c r="N80" i="37"/>
  <c r="H80" i="37"/>
  <c r="O79" i="37"/>
  <c r="N79" i="37"/>
  <c r="H79" i="37"/>
  <c r="O78" i="37"/>
  <c r="N78" i="37"/>
  <c r="H78" i="37"/>
  <c r="O77" i="37"/>
  <c r="N77" i="37"/>
  <c r="H77" i="37"/>
  <c r="O76" i="37"/>
  <c r="N76" i="37"/>
  <c r="H76" i="37"/>
  <c r="O75" i="37"/>
  <c r="N75" i="37"/>
  <c r="H75" i="37"/>
  <c r="O74" i="37"/>
  <c r="N74" i="37"/>
  <c r="H74" i="37"/>
  <c r="O73" i="37"/>
  <c r="N73" i="37"/>
  <c r="H73" i="37"/>
  <c r="O72" i="37"/>
  <c r="N72" i="37"/>
  <c r="H72" i="37"/>
  <c r="O71" i="37"/>
  <c r="N71" i="37"/>
  <c r="H71" i="37"/>
  <c r="O70" i="37"/>
  <c r="N70" i="37"/>
  <c r="H70" i="37"/>
  <c r="O69" i="37"/>
  <c r="N69" i="37"/>
  <c r="H69" i="37"/>
  <c r="O68" i="37"/>
  <c r="N68" i="37"/>
  <c r="H68" i="37"/>
  <c r="O67" i="37"/>
  <c r="N67" i="37"/>
  <c r="H67" i="37"/>
  <c r="O66" i="37"/>
  <c r="N66" i="37"/>
  <c r="H66" i="37"/>
  <c r="O65" i="37"/>
  <c r="N65" i="37"/>
  <c r="H65" i="37"/>
  <c r="O64" i="37"/>
  <c r="N64" i="37"/>
  <c r="H64" i="37"/>
  <c r="O63" i="37"/>
  <c r="N63" i="37"/>
  <c r="H63" i="37"/>
  <c r="O62" i="37"/>
  <c r="N62" i="37"/>
  <c r="H62" i="37"/>
  <c r="O61" i="37"/>
  <c r="N61" i="37"/>
  <c r="H61" i="37"/>
  <c r="O60" i="37"/>
  <c r="N60" i="37"/>
  <c r="H60" i="37"/>
  <c r="O59" i="37"/>
  <c r="N59" i="37"/>
  <c r="H59" i="37"/>
  <c r="O58" i="37"/>
  <c r="N58" i="37"/>
  <c r="H58" i="37"/>
  <c r="O57" i="37"/>
  <c r="N57" i="37"/>
  <c r="H57" i="37"/>
  <c r="O56" i="37"/>
  <c r="N56" i="37"/>
  <c r="H56" i="37"/>
  <c r="O55" i="37"/>
  <c r="N55" i="37"/>
  <c r="H55" i="37"/>
  <c r="O54" i="37"/>
  <c r="N54" i="37"/>
  <c r="H54" i="37"/>
  <c r="O53" i="37"/>
  <c r="N53" i="37"/>
  <c r="H53" i="37"/>
  <c r="O52" i="37"/>
  <c r="N52" i="37"/>
  <c r="H52" i="37"/>
  <c r="O51" i="37"/>
  <c r="N51" i="37"/>
  <c r="H51" i="37"/>
  <c r="O50" i="37"/>
  <c r="N50" i="37"/>
  <c r="H50" i="37"/>
  <c r="O49" i="37"/>
  <c r="N49" i="37"/>
  <c r="H49" i="37"/>
  <c r="O48" i="37"/>
  <c r="N48" i="37"/>
  <c r="H48" i="37"/>
  <c r="O47" i="37"/>
  <c r="N47" i="37"/>
  <c r="H47" i="37"/>
  <c r="O46" i="37"/>
  <c r="N46" i="37"/>
  <c r="H46" i="37"/>
  <c r="O45" i="37"/>
  <c r="N45" i="37"/>
  <c r="H45" i="37"/>
  <c r="O44" i="37"/>
  <c r="N44" i="37"/>
  <c r="H44" i="37"/>
  <c r="O43" i="37"/>
  <c r="N43" i="37"/>
  <c r="H43" i="37"/>
  <c r="O42" i="37"/>
  <c r="N42" i="37"/>
  <c r="H42" i="37"/>
  <c r="O41" i="37"/>
  <c r="N41" i="37"/>
  <c r="H41" i="37"/>
  <c r="O40" i="37"/>
  <c r="N40" i="37"/>
  <c r="H40" i="37"/>
  <c r="O39" i="37"/>
  <c r="N39" i="37"/>
  <c r="H39" i="37"/>
  <c r="O38" i="37"/>
  <c r="N38" i="37"/>
  <c r="H38" i="37"/>
  <c r="O37" i="37"/>
  <c r="N37" i="37"/>
  <c r="H37" i="37"/>
  <c r="O36" i="37"/>
  <c r="N36" i="37"/>
  <c r="H36" i="37"/>
  <c r="O35" i="37"/>
  <c r="N35" i="37"/>
  <c r="H35" i="37"/>
  <c r="O34" i="37"/>
  <c r="N34" i="37"/>
  <c r="H34" i="37"/>
  <c r="O33" i="37"/>
  <c r="N33" i="37"/>
  <c r="H33" i="37"/>
  <c r="O32" i="37"/>
  <c r="N32" i="37"/>
  <c r="H32" i="37"/>
  <c r="O31" i="37"/>
  <c r="N31" i="37"/>
  <c r="H31" i="37"/>
  <c r="O30" i="37"/>
  <c r="N30" i="37"/>
  <c r="H30" i="37"/>
  <c r="O29" i="37"/>
  <c r="N29" i="37"/>
  <c r="H29" i="37"/>
  <c r="O28" i="37"/>
  <c r="N28" i="37"/>
  <c r="H28" i="37"/>
  <c r="O27" i="37"/>
  <c r="N27" i="37"/>
  <c r="H27" i="37"/>
  <c r="O26" i="37"/>
  <c r="N26" i="37"/>
  <c r="H26" i="37"/>
  <c r="O25" i="37"/>
  <c r="N25" i="37"/>
  <c r="H25" i="37"/>
  <c r="O24" i="37"/>
  <c r="N24" i="37"/>
  <c r="H24" i="37"/>
  <c r="O23" i="37"/>
  <c r="N23" i="37"/>
  <c r="H23" i="37"/>
  <c r="O22" i="37"/>
  <c r="N22" i="37"/>
  <c r="H22" i="37"/>
  <c r="O21" i="37"/>
  <c r="N21" i="37"/>
  <c r="H21" i="37"/>
  <c r="O20" i="37"/>
  <c r="N20" i="37"/>
  <c r="H20" i="37"/>
  <c r="O19" i="37"/>
  <c r="N19" i="37"/>
  <c r="H19" i="37"/>
  <c r="O18" i="37"/>
  <c r="N18" i="37"/>
  <c r="H18" i="37"/>
  <c r="O17" i="37"/>
  <c r="N17" i="37"/>
  <c r="H17" i="37"/>
  <c r="O16" i="37"/>
  <c r="N16" i="37"/>
  <c r="H16" i="37"/>
  <c r="O15" i="37"/>
  <c r="N15" i="37"/>
  <c r="H15" i="37"/>
  <c r="O14" i="37"/>
  <c r="N14" i="37"/>
  <c r="H14" i="37"/>
  <c r="O13" i="37"/>
  <c r="N13" i="37"/>
  <c r="H13" i="37"/>
  <c r="O12" i="37"/>
  <c r="N12" i="37"/>
  <c r="H12" i="37"/>
  <c r="O11" i="37"/>
  <c r="N11" i="37"/>
  <c r="H11" i="37"/>
  <c r="O10" i="37"/>
  <c r="N10" i="37"/>
  <c r="H10" i="37"/>
  <c r="N7" i="37"/>
  <c r="H9" i="37"/>
  <c r="N9" i="37"/>
  <c r="H8" i="37"/>
  <c r="N8" i="37"/>
  <c r="H7" i="37"/>
  <c r="N6" i="37"/>
  <c r="H6" i="37"/>
  <c r="N3" i="37"/>
  <c r="H5" i="37"/>
  <c r="N5" i="37"/>
  <c r="H4" i="37"/>
  <c r="N4" i="37"/>
  <c r="H3" i="37"/>
  <c r="P3" i="35"/>
  <c r="O3" i="35"/>
  <c r="N3" i="35"/>
  <c r="O453" i="35"/>
  <c r="N453" i="35"/>
  <c r="H453" i="35"/>
  <c r="O452" i="35"/>
  <c r="N452" i="35"/>
  <c r="H452" i="35"/>
  <c r="O451" i="35"/>
  <c r="P451" i="35" s="1"/>
  <c r="Q451" i="35" s="1" a="1"/>
  <c r="Q451" i="35" s="1"/>
  <c r="R451" i="35" s="1"/>
  <c r="S451" i="35" s="1"/>
  <c r="V451" i="35" s="1"/>
  <c r="N451" i="35"/>
  <c r="H451" i="35"/>
  <c r="P450" i="35"/>
  <c r="Q450" i="35" s="1" a="1"/>
  <c r="Q450" i="35" s="1"/>
  <c r="R450" i="35" s="1"/>
  <c r="S450" i="35" s="1"/>
  <c r="V450" i="35" s="1"/>
  <c r="O450" i="35"/>
  <c r="N450" i="35"/>
  <c r="H450" i="35"/>
  <c r="O449" i="35"/>
  <c r="N449" i="35"/>
  <c r="P449" i="35" s="1"/>
  <c r="Q449" i="35" s="1" a="1"/>
  <c r="Q449" i="35" s="1"/>
  <c r="R449" i="35" s="1"/>
  <c r="S449" i="35" s="1"/>
  <c r="V449" i="35" s="1"/>
  <c r="H449" i="35"/>
  <c r="O448" i="35"/>
  <c r="N448" i="35"/>
  <c r="H448" i="35"/>
  <c r="O447" i="35"/>
  <c r="P447" i="35" s="1"/>
  <c r="Q447" i="35" s="1" a="1"/>
  <c r="Q447" i="35" s="1"/>
  <c r="R447" i="35" s="1"/>
  <c r="S447" i="35" s="1"/>
  <c r="V447" i="35" s="1"/>
  <c r="N447" i="35"/>
  <c r="H447" i="35"/>
  <c r="P446" i="35"/>
  <c r="Q446" i="35" s="1" a="1"/>
  <c r="Q446" i="35" s="1"/>
  <c r="R446" i="35" s="1"/>
  <c r="S446" i="35" s="1"/>
  <c r="V446" i="35" s="1"/>
  <c r="O446" i="35"/>
  <c r="N446" i="35"/>
  <c r="H446" i="35"/>
  <c r="O445" i="35"/>
  <c r="P445" i="35" s="1"/>
  <c r="Q445" i="35" s="1" a="1"/>
  <c r="Q445" i="35" s="1"/>
  <c r="R445" i="35" s="1"/>
  <c r="S445" i="35" s="1"/>
  <c r="V445" i="35" s="1"/>
  <c r="N445" i="35"/>
  <c r="H445" i="35"/>
  <c r="O444" i="35"/>
  <c r="N444" i="35"/>
  <c r="H444" i="35"/>
  <c r="O443" i="35"/>
  <c r="N443" i="35"/>
  <c r="P443" i="35" s="1"/>
  <c r="Q443" i="35" s="1" a="1"/>
  <c r="Q443" i="35" s="1"/>
  <c r="R443" i="35" s="1"/>
  <c r="S443" i="35" s="1"/>
  <c r="V443" i="35" s="1"/>
  <c r="H443" i="35"/>
  <c r="P442" i="35"/>
  <c r="Q442" i="35" s="1" a="1"/>
  <c r="Q442" i="35" s="1"/>
  <c r="R442" i="35" s="1"/>
  <c r="S442" i="35" s="1"/>
  <c r="V442" i="35" s="1"/>
  <c r="O442" i="35"/>
  <c r="N442" i="35"/>
  <c r="H442" i="35"/>
  <c r="O441" i="35"/>
  <c r="N441" i="35"/>
  <c r="H441" i="35"/>
  <c r="O440" i="35"/>
  <c r="P440" i="35" s="1"/>
  <c r="Q440" i="35" s="1" a="1"/>
  <c r="Q440" i="35" s="1"/>
  <c r="R440" i="35" s="1"/>
  <c r="S440" i="35" s="1"/>
  <c r="V440" i="35" s="1"/>
  <c r="N440" i="35"/>
  <c r="H440" i="35"/>
  <c r="P439" i="35"/>
  <c r="Q439" i="35" s="1" a="1"/>
  <c r="Q439" i="35" s="1"/>
  <c r="R439" i="35" s="1"/>
  <c r="S439" i="35" s="1"/>
  <c r="V439" i="35" s="1"/>
  <c r="O439" i="35"/>
  <c r="N439" i="35"/>
  <c r="H439" i="35"/>
  <c r="O438" i="35"/>
  <c r="P438" i="35" s="1"/>
  <c r="Q438" i="35" s="1" a="1"/>
  <c r="Q438" i="35" s="1"/>
  <c r="R438" i="35" s="1"/>
  <c r="S438" i="35" s="1"/>
  <c r="V438" i="35" s="1"/>
  <c r="N438" i="35"/>
  <c r="H438" i="35"/>
  <c r="O437" i="35"/>
  <c r="N437" i="35"/>
  <c r="H437" i="35"/>
  <c r="O436" i="35"/>
  <c r="P436" i="35" s="1"/>
  <c r="Q436" i="35" s="1" a="1"/>
  <c r="Q436" i="35" s="1"/>
  <c r="R436" i="35" s="1"/>
  <c r="S436" i="35" s="1"/>
  <c r="V436" i="35" s="1"/>
  <c r="N436" i="35"/>
  <c r="H436" i="35"/>
  <c r="O435" i="35"/>
  <c r="P435" i="35" s="1"/>
  <c r="Q435" i="35" s="1" a="1"/>
  <c r="Q435" i="35" s="1"/>
  <c r="R435" i="35" s="1"/>
  <c r="S435" i="35" s="1"/>
  <c r="V435" i="35" s="1"/>
  <c r="N435" i="35"/>
  <c r="H435" i="35"/>
  <c r="Q434" i="35" a="1"/>
  <c r="Q434" i="35" s="1"/>
  <c r="R434" i="35" s="1"/>
  <c r="S434" i="35" s="1"/>
  <c r="V434" i="35" s="1"/>
  <c r="P434" i="35"/>
  <c r="O434" i="35"/>
  <c r="N434" i="35"/>
  <c r="H434" i="35"/>
  <c r="O433" i="35"/>
  <c r="N433" i="35"/>
  <c r="H433" i="35"/>
  <c r="O432" i="35"/>
  <c r="N432" i="35"/>
  <c r="H432" i="35"/>
  <c r="O431" i="35"/>
  <c r="P431" i="35" s="1"/>
  <c r="Q431" i="35" s="1" a="1"/>
  <c r="Q431" i="35" s="1"/>
  <c r="R431" i="35" s="1"/>
  <c r="S431" i="35" s="1"/>
  <c r="V431" i="35" s="1"/>
  <c r="N431" i="35"/>
  <c r="H431" i="35"/>
  <c r="O430" i="35"/>
  <c r="N430" i="35"/>
  <c r="P430" i="35" s="1"/>
  <c r="Q430" i="35" s="1" a="1"/>
  <c r="Q430" i="35" s="1"/>
  <c r="R430" i="35" s="1"/>
  <c r="S430" i="35" s="1"/>
  <c r="V430" i="35" s="1"/>
  <c r="H430" i="35"/>
  <c r="O429" i="35"/>
  <c r="P429" i="35" s="1"/>
  <c r="Q429" i="35" s="1" a="1"/>
  <c r="Q429" i="35" s="1"/>
  <c r="R429" i="35" s="1"/>
  <c r="S429" i="35" s="1"/>
  <c r="V429" i="35" s="1"/>
  <c r="N429" i="35"/>
  <c r="H429" i="35"/>
  <c r="O428" i="35"/>
  <c r="N428" i="35"/>
  <c r="H428" i="35"/>
  <c r="P427" i="35"/>
  <c r="Q427" i="35" s="1" a="1"/>
  <c r="Q427" i="35" s="1"/>
  <c r="R427" i="35" s="1"/>
  <c r="S427" i="35" s="1"/>
  <c r="V427" i="35" s="1"/>
  <c r="O427" i="35"/>
  <c r="N427" i="35"/>
  <c r="H427" i="35"/>
  <c r="O426" i="35"/>
  <c r="N426" i="35"/>
  <c r="P426" i="35" s="1"/>
  <c r="Q426" i="35" s="1" a="1"/>
  <c r="Q426" i="35" s="1"/>
  <c r="R426" i="35" s="1"/>
  <c r="S426" i="35" s="1"/>
  <c r="V426" i="35" s="1"/>
  <c r="H426" i="35"/>
  <c r="O425" i="35"/>
  <c r="N425" i="35"/>
  <c r="H425" i="35"/>
  <c r="O424" i="35"/>
  <c r="P424" i="35" s="1"/>
  <c r="Q424" i="35" s="1" a="1"/>
  <c r="Q424" i="35" s="1"/>
  <c r="R424" i="35" s="1"/>
  <c r="S424" i="35" s="1"/>
  <c r="V424" i="35" s="1"/>
  <c r="N424" i="35"/>
  <c r="H424" i="35"/>
  <c r="O423" i="35"/>
  <c r="N423" i="35"/>
  <c r="P423" i="35" s="1"/>
  <c r="Q423" i="35" s="1" a="1"/>
  <c r="Q423" i="35" s="1"/>
  <c r="R423" i="35" s="1"/>
  <c r="S423" i="35" s="1"/>
  <c r="V423" i="35" s="1"/>
  <c r="H423" i="35"/>
  <c r="O422" i="35"/>
  <c r="P422" i="35" s="1"/>
  <c r="Q422" i="35" s="1" a="1"/>
  <c r="Q422" i="35" s="1"/>
  <c r="R422" i="35" s="1"/>
  <c r="S422" i="35" s="1"/>
  <c r="V422" i="35" s="1"/>
  <c r="N422" i="35"/>
  <c r="H422" i="35"/>
  <c r="O421" i="35"/>
  <c r="N421" i="35"/>
  <c r="H421" i="35"/>
  <c r="O420" i="35"/>
  <c r="P420" i="35" s="1"/>
  <c r="Q420" i="35" s="1" a="1"/>
  <c r="Q420" i="35" s="1"/>
  <c r="R420" i="35" s="1"/>
  <c r="S420" i="35" s="1"/>
  <c r="V420" i="35" s="1"/>
  <c r="N420" i="35"/>
  <c r="H420" i="35"/>
  <c r="O419" i="35"/>
  <c r="P419" i="35" s="1"/>
  <c r="Q419" i="35" s="1" a="1"/>
  <c r="Q419" i="35" s="1"/>
  <c r="R419" i="35" s="1"/>
  <c r="S419" i="35" s="1"/>
  <c r="V419" i="35" s="1"/>
  <c r="N419" i="35"/>
  <c r="H419" i="35"/>
  <c r="O418" i="35"/>
  <c r="P418" i="35" s="1"/>
  <c r="Q418" i="35" s="1" a="1"/>
  <c r="Q418" i="35" s="1"/>
  <c r="R418" i="35" s="1"/>
  <c r="S418" i="35" s="1"/>
  <c r="V418" i="35" s="1"/>
  <c r="N418" i="35"/>
  <c r="H418" i="35"/>
  <c r="O417" i="35"/>
  <c r="N417" i="35"/>
  <c r="H417" i="35"/>
  <c r="O416" i="35"/>
  <c r="N416" i="35"/>
  <c r="H416" i="35"/>
  <c r="O415" i="35"/>
  <c r="P415" i="35" s="1"/>
  <c r="Q415" i="35" s="1" a="1"/>
  <c r="Q415" i="35" s="1"/>
  <c r="R415" i="35" s="1"/>
  <c r="S415" i="35" s="1"/>
  <c r="V415" i="35" s="1"/>
  <c r="N415" i="35"/>
  <c r="H415" i="35"/>
  <c r="P414" i="35"/>
  <c r="Q414" i="35" s="1" a="1"/>
  <c r="Q414" i="35" s="1"/>
  <c r="R414" i="35" s="1"/>
  <c r="S414" i="35" s="1"/>
  <c r="V414" i="35" s="1"/>
  <c r="O414" i="35"/>
  <c r="N414" i="35"/>
  <c r="H414" i="35"/>
  <c r="O413" i="35"/>
  <c r="P413" i="35" s="1"/>
  <c r="Q413" i="35" s="1" a="1"/>
  <c r="Q413" i="35" s="1"/>
  <c r="R413" i="35" s="1"/>
  <c r="S413" i="35" s="1"/>
  <c r="V413" i="35" s="1"/>
  <c r="N413" i="35"/>
  <c r="H413" i="35"/>
  <c r="O412" i="35"/>
  <c r="N412" i="35"/>
  <c r="H412" i="35"/>
  <c r="O411" i="35"/>
  <c r="N411" i="35"/>
  <c r="P411" i="35" s="1"/>
  <c r="Q411" i="35" s="1" a="1"/>
  <c r="Q411" i="35" s="1"/>
  <c r="R411" i="35" s="1"/>
  <c r="S411" i="35" s="1"/>
  <c r="V411" i="35" s="1"/>
  <c r="H411" i="35"/>
  <c r="P410" i="35"/>
  <c r="Q410" i="35" s="1" a="1"/>
  <c r="Q410" i="35" s="1"/>
  <c r="R410" i="35" s="1"/>
  <c r="S410" i="35" s="1"/>
  <c r="V410" i="35" s="1"/>
  <c r="O410" i="35"/>
  <c r="N410" i="35"/>
  <c r="H410" i="35"/>
  <c r="O409" i="35"/>
  <c r="N409" i="35"/>
  <c r="H409" i="35"/>
  <c r="O408" i="35"/>
  <c r="P408" i="35" s="1"/>
  <c r="Q408" i="35" s="1" a="1"/>
  <c r="Q408" i="35" s="1"/>
  <c r="R408" i="35" s="1"/>
  <c r="S408" i="35" s="1"/>
  <c r="V408" i="35" s="1"/>
  <c r="N408" i="35"/>
  <c r="H408" i="35"/>
  <c r="P407" i="35"/>
  <c r="Q407" i="35" s="1" a="1"/>
  <c r="Q407" i="35" s="1"/>
  <c r="R407" i="35" s="1"/>
  <c r="S407" i="35" s="1"/>
  <c r="V407" i="35" s="1"/>
  <c r="O407" i="35"/>
  <c r="N407" i="35"/>
  <c r="H407" i="35"/>
  <c r="O406" i="35"/>
  <c r="P406" i="35" s="1"/>
  <c r="Q406" i="35" s="1" a="1"/>
  <c r="Q406" i="35" s="1"/>
  <c r="R406" i="35" s="1"/>
  <c r="S406" i="35" s="1"/>
  <c r="V406" i="35" s="1"/>
  <c r="N406" i="35"/>
  <c r="H406" i="35"/>
  <c r="O405" i="35"/>
  <c r="N405" i="35"/>
  <c r="H405" i="35"/>
  <c r="O404" i="35"/>
  <c r="P404" i="35" s="1"/>
  <c r="Q404" i="35" s="1" a="1"/>
  <c r="Q404" i="35" s="1"/>
  <c r="R404" i="35" s="1"/>
  <c r="S404" i="35" s="1"/>
  <c r="V404" i="35" s="1"/>
  <c r="N404" i="35"/>
  <c r="H404" i="35"/>
  <c r="O403" i="35"/>
  <c r="P403" i="35" s="1"/>
  <c r="Q403" i="35" s="1" a="1"/>
  <c r="Q403" i="35" s="1"/>
  <c r="R403" i="35" s="1"/>
  <c r="S403" i="35" s="1"/>
  <c r="V403" i="35" s="1"/>
  <c r="N403" i="35"/>
  <c r="H403" i="35"/>
  <c r="O402" i="35"/>
  <c r="P402" i="35" s="1"/>
  <c r="Q402" i="35" s="1" a="1"/>
  <c r="Q402" i="35" s="1"/>
  <c r="R402" i="35" s="1"/>
  <c r="S402" i="35" s="1"/>
  <c r="V402" i="35" s="1"/>
  <c r="N402" i="35"/>
  <c r="H402" i="35"/>
  <c r="O401" i="35"/>
  <c r="N401" i="35"/>
  <c r="H401" i="35"/>
  <c r="O400" i="35"/>
  <c r="N400" i="35"/>
  <c r="H400" i="35"/>
  <c r="P399" i="35"/>
  <c r="Q399" i="35" s="1" a="1"/>
  <c r="Q399" i="35" s="1"/>
  <c r="R399" i="35" s="1"/>
  <c r="S399" i="35" s="1"/>
  <c r="V399" i="35" s="1"/>
  <c r="O399" i="35"/>
  <c r="N399" i="35"/>
  <c r="H399" i="35"/>
  <c r="P398" i="35"/>
  <c r="Q398" i="35" s="1" a="1"/>
  <c r="Q398" i="35" s="1"/>
  <c r="R398" i="35" s="1"/>
  <c r="S398" i="35" s="1"/>
  <c r="V398" i="35" s="1"/>
  <c r="O398" i="35"/>
  <c r="N398" i="35"/>
  <c r="H398" i="35"/>
  <c r="O397" i="35"/>
  <c r="N397" i="35"/>
  <c r="H397" i="35"/>
  <c r="O396" i="35"/>
  <c r="P396" i="35" s="1"/>
  <c r="Q396" i="35" s="1" a="1"/>
  <c r="Q396" i="35" s="1"/>
  <c r="R396" i="35" s="1"/>
  <c r="S396" i="35" s="1"/>
  <c r="V396" i="35" s="1"/>
  <c r="N396" i="35"/>
  <c r="H396" i="35"/>
  <c r="O395" i="35"/>
  <c r="N395" i="35"/>
  <c r="P395" i="35" s="1"/>
  <c r="Q395" i="35" s="1" a="1"/>
  <c r="Q395" i="35" s="1"/>
  <c r="R395" i="35" s="1"/>
  <c r="S395" i="35" s="1"/>
  <c r="V395" i="35" s="1"/>
  <c r="H395" i="35"/>
  <c r="O394" i="35"/>
  <c r="N394" i="35"/>
  <c r="H394" i="35"/>
  <c r="O393" i="35"/>
  <c r="N393" i="35"/>
  <c r="H393" i="35"/>
  <c r="O392" i="35"/>
  <c r="P392" i="35" s="1"/>
  <c r="Q392" i="35" s="1" a="1"/>
  <c r="Q392" i="35" s="1"/>
  <c r="R392" i="35" s="1"/>
  <c r="S392" i="35" s="1"/>
  <c r="V392" i="35" s="1"/>
  <c r="N392" i="35"/>
  <c r="H392" i="35"/>
  <c r="O391" i="35"/>
  <c r="N391" i="35"/>
  <c r="P391" i="35" s="1"/>
  <c r="Q391" i="35" s="1" a="1"/>
  <c r="Q391" i="35" s="1"/>
  <c r="R391" i="35" s="1"/>
  <c r="S391" i="35" s="1"/>
  <c r="V391" i="35" s="1"/>
  <c r="H391" i="35"/>
  <c r="O390" i="35"/>
  <c r="N390" i="35"/>
  <c r="H390" i="35"/>
  <c r="O389" i="35"/>
  <c r="N389" i="35"/>
  <c r="H389" i="35"/>
  <c r="O388" i="35"/>
  <c r="P388" i="35" s="1"/>
  <c r="Q388" i="35" s="1" a="1"/>
  <c r="Q388" i="35" s="1"/>
  <c r="R388" i="35" s="1"/>
  <c r="S388" i="35" s="1"/>
  <c r="V388" i="35" s="1"/>
  <c r="N388" i="35"/>
  <c r="H388" i="35"/>
  <c r="O387" i="35"/>
  <c r="N387" i="35"/>
  <c r="P387" i="35" s="1"/>
  <c r="Q387" i="35" s="1" a="1"/>
  <c r="Q387" i="35" s="1"/>
  <c r="R387" i="35" s="1"/>
  <c r="S387" i="35" s="1"/>
  <c r="V387" i="35" s="1"/>
  <c r="H387" i="35"/>
  <c r="O386" i="35"/>
  <c r="N386" i="35"/>
  <c r="H386" i="35"/>
  <c r="O385" i="35"/>
  <c r="N385" i="35"/>
  <c r="H385" i="35"/>
  <c r="O384" i="35"/>
  <c r="P384" i="35" s="1"/>
  <c r="Q384" i="35" s="1" a="1"/>
  <c r="Q384" i="35" s="1"/>
  <c r="R384" i="35" s="1"/>
  <c r="S384" i="35" s="1"/>
  <c r="V384" i="35" s="1"/>
  <c r="N384" i="35"/>
  <c r="H384" i="35"/>
  <c r="O383" i="35"/>
  <c r="N383" i="35"/>
  <c r="P383" i="35" s="1"/>
  <c r="Q383" i="35" s="1" a="1"/>
  <c r="Q383" i="35" s="1"/>
  <c r="R383" i="35" s="1"/>
  <c r="S383" i="35" s="1"/>
  <c r="V383" i="35" s="1"/>
  <c r="H383" i="35"/>
  <c r="O382" i="35"/>
  <c r="N382" i="35"/>
  <c r="H382" i="35"/>
  <c r="O381" i="35"/>
  <c r="N381" i="35"/>
  <c r="H381" i="35"/>
  <c r="O380" i="35"/>
  <c r="P380" i="35" s="1"/>
  <c r="Q380" i="35" s="1" a="1"/>
  <c r="Q380" i="35" s="1"/>
  <c r="R380" i="35" s="1"/>
  <c r="S380" i="35" s="1"/>
  <c r="V380" i="35" s="1"/>
  <c r="N380" i="35"/>
  <c r="H380" i="35"/>
  <c r="O379" i="35"/>
  <c r="N379" i="35"/>
  <c r="P379" i="35" s="1"/>
  <c r="Q379" i="35" s="1" a="1"/>
  <c r="Q379" i="35" s="1"/>
  <c r="R379" i="35" s="1"/>
  <c r="S379" i="35" s="1"/>
  <c r="V379" i="35" s="1"/>
  <c r="H379" i="35"/>
  <c r="O378" i="35"/>
  <c r="N378" i="35"/>
  <c r="H378" i="35"/>
  <c r="O377" i="35"/>
  <c r="N377" i="35"/>
  <c r="H377" i="35"/>
  <c r="O376" i="35"/>
  <c r="P376" i="35" s="1"/>
  <c r="Q376" i="35" s="1" a="1"/>
  <c r="Q376" i="35" s="1"/>
  <c r="R376" i="35" s="1"/>
  <c r="S376" i="35" s="1"/>
  <c r="V376" i="35" s="1"/>
  <c r="N376" i="35"/>
  <c r="H376" i="35"/>
  <c r="O375" i="35"/>
  <c r="N375" i="35"/>
  <c r="P375" i="35" s="1"/>
  <c r="Q375" i="35" s="1" a="1"/>
  <c r="Q375" i="35" s="1"/>
  <c r="R375" i="35" s="1"/>
  <c r="S375" i="35" s="1"/>
  <c r="V375" i="35" s="1"/>
  <c r="H375" i="35"/>
  <c r="O374" i="35"/>
  <c r="N374" i="35"/>
  <c r="H374" i="35"/>
  <c r="O373" i="35"/>
  <c r="N373" i="35"/>
  <c r="H373" i="35"/>
  <c r="O372" i="35"/>
  <c r="P372" i="35" s="1"/>
  <c r="Q372" i="35" s="1" a="1"/>
  <c r="Q372" i="35" s="1"/>
  <c r="R372" i="35" s="1"/>
  <c r="S372" i="35" s="1"/>
  <c r="V372" i="35" s="1"/>
  <c r="N372" i="35"/>
  <c r="H372" i="35"/>
  <c r="O371" i="35"/>
  <c r="N371" i="35"/>
  <c r="P371" i="35" s="1"/>
  <c r="Q371" i="35" s="1" a="1"/>
  <c r="Q371" i="35" s="1"/>
  <c r="R371" i="35" s="1"/>
  <c r="S371" i="35" s="1"/>
  <c r="V371" i="35" s="1"/>
  <c r="H371" i="35"/>
  <c r="O370" i="35"/>
  <c r="N370" i="35"/>
  <c r="H370" i="35"/>
  <c r="O369" i="35"/>
  <c r="N369" i="35"/>
  <c r="H369" i="35"/>
  <c r="O368" i="35"/>
  <c r="P368" i="35" s="1"/>
  <c r="Q368" i="35" s="1" a="1"/>
  <c r="Q368" i="35" s="1"/>
  <c r="R368" i="35" s="1"/>
  <c r="S368" i="35" s="1"/>
  <c r="V368" i="35" s="1"/>
  <c r="N368" i="35"/>
  <c r="H368" i="35"/>
  <c r="O367" i="35"/>
  <c r="N367" i="35"/>
  <c r="P367" i="35" s="1"/>
  <c r="Q367" i="35" s="1" a="1"/>
  <c r="Q367" i="35" s="1"/>
  <c r="R367" i="35" s="1"/>
  <c r="S367" i="35" s="1"/>
  <c r="V367" i="35" s="1"/>
  <c r="H367" i="35"/>
  <c r="O366" i="35"/>
  <c r="N366" i="35"/>
  <c r="H366" i="35"/>
  <c r="O365" i="35"/>
  <c r="N365" i="35"/>
  <c r="H365" i="35"/>
  <c r="O364" i="35"/>
  <c r="P364" i="35" s="1"/>
  <c r="Q364" i="35" s="1" a="1"/>
  <c r="Q364" i="35" s="1"/>
  <c r="R364" i="35" s="1"/>
  <c r="S364" i="35" s="1"/>
  <c r="V364" i="35" s="1"/>
  <c r="N364" i="35"/>
  <c r="H364" i="35"/>
  <c r="O363" i="35"/>
  <c r="N363" i="35"/>
  <c r="P363" i="35" s="1"/>
  <c r="Q363" i="35" s="1" a="1"/>
  <c r="Q363" i="35" s="1"/>
  <c r="R363" i="35" s="1"/>
  <c r="S363" i="35" s="1"/>
  <c r="V363" i="35" s="1"/>
  <c r="H363" i="35"/>
  <c r="O362" i="35"/>
  <c r="N362" i="35"/>
  <c r="H362" i="35"/>
  <c r="O361" i="35"/>
  <c r="N361" i="35"/>
  <c r="H361" i="35"/>
  <c r="O360" i="35"/>
  <c r="N360" i="35"/>
  <c r="H360" i="35"/>
  <c r="O359" i="35"/>
  <c r="P359" i="35" s="1"/>
  <c r="Q359" i="35" s="1" a="1"/>
  <c r="Q359" i="35" s="1"/>
  <c r="R359" i="35" s="1"/>
  <c r="S359" i="35" s="1"/>
  <c r="V359" i="35" s="1"/>
  <c r="N359" i="35"/>
  <c r="H359" i="35"/>
  <c r="O358" i="35"/>
  <c r="N358" i="35"/>
  <c r="H358" i="35"/>
  <c r="O357" i="35"/>
  <c r="N357" i="35"/>
  <c r="P357" i="35" s="1"/>
  <c r="Q357" i="35" s="1" a="1"/>
  <c r="Q357" i="35" s="1"/>
  <c r="R357" i="35" s="1"/>
  <c r="S357" i="35" s="1"/>
  <c r="V357" i="35" s="1"/>
  <c r="H357" i="35"/>
  <c r="O356" i="35"/>
  <c r="P356" i="35" s="1"/>
  <c r="Q356" i="35" s="1" a="1"/>
  <c r="Q356" i="35" s="1"/>
  <c r="R356" i="35" s="1"/>
  <c r="S356" i="35" s="1"/>
  <c r="V356" i="35" s="1"/>
  <c r="N356" i="35"/>
  <c r="H356" i="35"/>
  <c r="O355" i="35"/>
  <c r="N355" i="35"/>
  <c r="P355" i="35" s="1"/>
  <c r="Q355" i="35" s="1" a="1"/>
  <c r="Q355" i="35" s="1"/>
  <c r="R355" i="35" s="1"/>
  <c r="S355" i="35" s="1"/>
  <c r="V355" i="35" s="1"/>
  <c r="H355" i="35"/>
  <c r="O354" i="35"/>
  <c r="N354" i="35"/>
  <c r="H354" i="35"/>
  <c r="O353" i="35"/>
  <c r="N353" i="35"/>
  <c r="H353" i="35"/>
  <c r="O352" i="35"/>
  <c r="P352" i="35" s="1"/>
  <c r="Q352" i="35" s="1" a="1"/>
  <c r="Q352" i="35" s="1"/>
  <c r="R352" i="35" s="1"/>
  <c r="S352" i="35" s="1"/>
  <c r="V352" i="35" s="1"/>
  <c r="N352" i="35"/>
  <c r="H352" i="35"/>
  <c r="O351" i="35"/>
  <c r="N351" i="35"/>
  <c r="H351" i="35"/>
  <c r="O350" i="35"/>
  <c r="N350" i="35"/>
  <c r="P350" i="35" s="1"/>
  <c r="Q350" i="35" s="1" a="1"/>
  <c r="Q350" i="35" s="1"/>
  <c r="R350" i="35" s="1"/>
  <c r="S350" i="35" s="1"/>
  <c r="V350" i="35" s="1"/>
  <c r="H350" i="35"/>
  <c r="O349" i="35"/>
  <c r="P349" i="35" s="1"/>
  <c r="Q349" i="35" s="1" a="1"/>
  <c r="Q349" i="35" s="1"/>
  <c r="R349" i="35" s="1"/>
  <c r="S349" i="35" s="1"/>
  <c r="V349" i="35" s="1"/>
  <c r="N349" i="35"/>
  <c r="H349" i="35"/>
  <c r="O348" i="35"/>
  <c r="N348" i="35"/>
  <c r="H348" i="35"/>
  <c r="O347" i="35"/>
  <c r="P347" i="35" s="1"/>
  <c r="Q347" i="35" s="1" a="1"/>
  <c r="Q347" i="35" s="1"/>
  <c r="R347" i="35" s="1"/>
  <c r="S347" i="35" s="1"/>
  <c r="V347" i="35" s="1"/>
  <c r="N347" i="35"/>
  <c r="H347" i="35"/>
  <c r="O346" i="35"/>
  <c r="P346" i="35" s="1"/>
  <c r="Q346" i="35" s="1" a="1"/>
  <c r="Q346" i="35" s="1"/>
  <c r="R346" i="35" s="1"/>
  <c r="S346" i="35" s="1"/>
  <c r="V346" i="35" s="1"/>
  <c r="N346" i="35"/>
  <c r="H346" i="35"/>
  <c r="O345" i="35"/>
  <c r="N345" i="35"/>
  <c r="H345" i="35"/>
  <c r="O344" i="35"/>
  <c r="P344" i="35" s="1"/>
  <c r="Q344" i="35" s="1" a="1"/>
  <c r="Q344" i="35" s="1"/>
  <c r="R344" i="35" s="1"/>
  <c r="S344" i="35" s="1"/>
  <c r="V344" i="35" s="1"/>
  <c r="N344" i="35"/>
  <c r="H344" i="35"/>
  <c r="O343" i="35"/>
  <c r="N343" i="35"/>
  <c r="H343" i="35"/>
  <c r="P342" i="35"/>
  <c r="Q342" i="35" s="1" a="1"/>
  <c r="Q342" i="35" s="1"/>
  <c r="R342" i="35" s="1"/>
  <c r="S342" i="35" s="1"/>
  <c r="V342" i="35" s="1"/>
  <c r="O342" i="35"/>
  <c r="N342" i="35"/>
  <c r="H342" i="35"/>
  <c r="O341" i="35"/>
  <c r="P341" i="35" s="1"/>
  <c r="Q341" i="35" s="1" a="1"/>
  <c r="Q341" i="35" s="1"/>
  <c r="R341" i="35" s="1"/>
  <c r="S341" i="35" s="1"/>
  <c r="V341" i="35" s="1"/>
  <c r="N341" i="35"/>
  <c r="H341" i="35"/>
  <c r="O340" i="35"/>
  <c r="N340" i="35"/>
  <c r="H340" i="35"/>
  <c r="O339" i="35"/>
  <c r="P339" i="35" s="1"/>
  <c r="Q339" i="35" s="1" a="1"/>
  <c r="Q339" i="35" s="1"/>
  <c r="R339" i="35" s="1"/>
  <c r="S339" i="35" s="1"/>
  <c r="V339" i="35" s="1"/>
  <c r="N339" i="35"/>
  <c r="H339" i="35"/>
  <c r="O338" i="35"/>
  <c r="P338" i="35" s="1"/>
  <c r="Q338" i="35" s="1" a="1"/>
  <c r="Q338" i="35" s="1"/>
  <c r="R338" i="35" s="1"/>
  <c r="S338" i="35" s="1"/>
  <c r="V338" i="35" s="1"/>
  <c r="N338" i="35"/>
  <c r="H338" i="35"/>
  <c r="O337" i="35"/>
  <c r="N337" i="35"/>
  <c r="H337" i="35"/>
  <c r="O336" i="35"/>
  <c r="N336" i="35"/>
  <c r="H336" i="35"/>
  <c r="O335" i="35"/>
  <c r="P335" i="35" s="1"/>
  <c r="Q335" i="35" s="1" a="1"/>
  <c r="Q335" i="35" s="1"/>
  <c r="R335" i="35" s="1"/>
  <c r="S335" i="35" s="1"/>
  <c r="V335" i="35" s="1"/>
  <c r="N335" i="35"/>
  <c r="H335" i="35"/>
  <c r="Q334" i="35" a="1"/>
  <c r="Q334" i="35" s="1"/>
  <c r="R334" i="35" s="1"/>
  <c r="S334" i="35" s="1"/>
  <c r="V334" i="35" s="1"/>
  <c r="O334" i="35"/>
  <c r="P334" i="35" s="1"/>
  <c r="N334" i="35"/>
  <c r="H334" i="35"/>
  <c r="O333" i="35"/>
  <c r="P333" i="35" s="1"/>
  <c r="Q333" i="35" s="1" a="1"/>
  <c r="Q333" i="35" s="1"/>
  <c r="R333" i="35" s="1"/>
  <c r="S333" i="35" s="1"/>
  <c r="V333" i="35" s="1"/>
  <c r="N333" i="35"/>
  <c r="H333" i="35"/>
  <c r="O332" i="35"/>
  <c r="N332" i="35"/>
  <c r="H332" i="35"/>
  <c r="O331" i="35"/>
  <c r="P331" i="35" s="1"/>
  <c r="Q331" i="35" s="1" a="1"/>
  <c r="Q331" i="35" s="1"/>
  <c r="R331" i="35" s="1"/>
  <c r="S331" i="35" s="1"/>
  <c r="V331" i="35" s="1"/>
  <c r="N331" i="35"/>
  <c r="H331" i="35"/>
  <c r="O330" i="35"/>
  <c r="N330" i="35"/>
  <c r="P330" i="35" s="1"/>
  <c r="Q330" i="35" s="1" a="1"/>
  <c r="Q330" i="35" s="1"/>
  <c r="R330" i="35" s="1"/>
  <c r="S330" i="35" s="1"/>
  <c r="V330" i="35" s="1"/>
  <c r="H330" i="35"/>
  <c r="O329" i="35"/>
  <c r="P329" i="35" s="1"/>
  <c r="Q329" i="35" s="1" a="1"/>
  <c r="Q329" i="35" s="1"/>
  <c r="R329" i="35" s="1"/>
  <c r="S329" i="35" s="1"/>
  <c r="V329" i="35" s="1"/>
  <c r="N329" i="35"/>
  <c r="H329" i="35"/>
  <c r="O328" i="35"/>
  <c r="N328" i="35"/>
  <c r="H328" i="35"/>
  <c r="R327" i="35"/>
  <c r="S327" i="35" s="1"/>
  <c r="V327" i="35" s="1"/>
  <c r="O327" i="35"/>
  <c r="P327" i="35" s="1"/>
  <c r="Q327" i="35" s="1" a="1"/>
  <c r="Q327" i="35" s="1"/>
  <c r="N327" i="35"/>
  <c r="H327" i="35"/>
  <c r="O326" i="35"/>
  <c r="P326" i="35" s="1"/>
  <c r="Q326" i="35" s="1" a="1"/>
  <c r="Q326" i="35" s="1"/>
  <c r="R326" i="35" s="1"/>
  <c r="S326" i="35" s="1"/>
  <c r="V326" i="35" s="1"/>
  <c r="N326" i="35"/>
  <c r="H326" i="35"/>
  <c r="O325" i="35"/>
  <c r="N325" i="35"/>
  <c r="P325" i="35" s="1"/>
  <c r="Q325" i="35" s="1" a="1"/>
  <c r="Q325" i="35" s="1"/>
  <c r="R325" i="35" s="1"/>
  <c r="S325" i="35" s="1"/>
  <c r="V325" i="35" s="1"/>
  <c r="H325" i="35"/>
  <c r="O324" i="35"/>
  <c r="P324" i="35" s="1"/>
  <c r="Q324" i="35" s="1" a="1"/>
  <c r="Q324" i="35" s="1"/>
  <c r="R324" i="35" s="1"/>
  <c r="S324" i="35" s="1"/>
  <c r="V324" i="35" s="1"/>
  <c r="N324" i="35"/>
  <c r="H324" i="35"/>
  <c r="O323" i="35"/>
  <c r="N323" i="35"/>
  <c r="P323" i="35" s="1"/>
  <c r="Q323" i="35" s="1" a="1"/>
  <c r="Q323" i="35" s="1"/>
  <c r="R323" i="35" s="1"/>
  <c r="S323" i="35" s="1"/>
  <c r="V323" i="35" s="1"/>
  <c r="H323" i="35"/>
  <c r="O322" i="35"/>
  <c r="P322" i="35" s="1"/>
  <c r="Q322" i="35" s="1" a="1"/>
  <c r="Q322" i="35" s="1"/>
  <c r="R322" i="35" s="1"/>
  <c r="S322" i="35" s="1"/>
  <c r="V322" i="35" s="1"/>
  <c r="N322" i="35"/>
  <c r="H322" i="35"/>
  <c r="O321" i="35"/>
  <c r="N321" i="35"/>
  <c r="P321" i="35" s="1"/>
  <c r="Q321" i="35" s="1" a="1"/>
  <c r="Q321" i="35" s="1"/>
  <c r="R321" i="35" s="1"/>
  <c r="S321" i="35" s="1"/>
  <c r="V321" i="35" s="1"/>
  <c r="H321" i="35"/>
  <c r="O320" i="35"/>
  <c r="N320" i="35"/>
  <c r="H320" i="35"/>
  <c r="O319" i="35"/>
  <c r="N319" i="35"/>
  <c r="H319" i="35"/>
  <c r="O318" i="35"/>
  <c r="P318" i="35" s="1"/>
  <c r="Q318" i="35" s="1" a="1"/>
  <c r="Q318" i="35" s="1"/>
  <c r="R318" i="35" s="1"/>
  <c r="S318" i="35" s="1"/>
  <c r="V318" i="35" s="1"/>
  <c r="N318" i="35"/>
  <c r="H318" i="35"/>
  <c r="O317" i="35"/>
  <c r="N317" i="35"/>
  <c r="P317" i="35" s="1"/>
  <c r="Q317" i="35" s="1" a="1"/>
  <c r="Q317" i="35" s="1"/>
  <c r="R317" i="35" s="1"/>
  <c r="S317" i="35" s="1"/>
  <c r="V317" i="35" s="1"/>
  <c r="H317" i="35"/>
  <c r="O316" i="35"/>
  <c r="P316" i="35" s="1"/>
  <c r="Q316" i="35" s="1" a="1"/>
  <c r="Q316" i="35" s="1"/>
  <c r="R316" i="35" s="1"/>
  <c r="S316" i="35" s="1"/>
  <c r="V316" i="35" s="1"/>
  <c r="N316" i="35"/>
  <c r="H316" i="35"/>
  <c r="O315" i="35"/>
  <c r="N315" i="35"/>
  <c r="P315" i="35" s="1"/>
  <c r="Q315" i="35" s="1" a="1"/>
  <c r="Q315" i="35" s="1"/>
  <c r="R315" i="35" s="1"/>
  <c r="S315" i="35" s="1"/>
  <c r="V315" i="35" s="1"/>
  <c r="H315" i="35"/>
  <c r="O314" i="35"/>
  <c r="P314" i="35" s="1"/>
  <c r="Q314" i="35" s="1" a="1"/>
  <c r="Q314" i="35" s="1"/>
  <c r="R314" i="35" s="1"/>
  <c r="S314" i="35" s="1"/>
  <c r="V314" i="35" s="1"/>
  <c r="N314" i="35"/>
  <c r="H314" i="35"/>
  <c r="O313" i="35"/>
  <c r="N313" i="35"/>
  <c r="P313" i="35" s="1"/>
  <c r="Q313" i="35" s="1" a="1"/>
  <c r="Q313" i="35" s="1"/>
  <c r="R313" i="35" s="1"/>
  <c r="S313" i="35" s="1"/>
  <c r="V313" i="35" s="1"/>
  <c r="H313" i="35"/>
  <c r="O312" i="35"/>
  <c r="N312" i="35"/>
  <c r="H312" i="35"/>
  <c r="O311" i="35"/>
  <c r="N311" i="35"/>
  <c r="H311" i="35"/>
  <c r="O310" i="35"/>
  <c r="P310" i="35" s="1"/>
  <c r="Q310" i="35" s="1" a="1"/>
  <c r="Q310" i="35" s="1"/>
  <c r="R310" i="35" s="1"/>
  <c r="S310" i="35" s="1"/>
  <c r="V310" i="35" s="1"/>
  <c r="N310" i="35"/>
  <c r="H310" i="35"/>
  <c r="O309" i="35"/>
  <c r="N309" i="35"/>
  <c r="P309" i="35" s="1"/>
  <c r="Q309" i="35" s="1" a="1"/>
  <c r="Q309" i="35" s="1"/>
  <c r="R309" i="35" s="1"/>
  <c r="S309" i="35" s="1"/>
  <c r="V309" i="35" s="1"/>
  <c r="H309" i="35"/>
  <c r="O308" i="35"/>
  <c r="P308" i="35" s="1"/>
  <c r="Q308" i="35" s="1" a="1"/>
  <c r="Q308" i="35" s="1"/>
  <c r="R308" i="35" s="1"/>
  <c r="S308" i="35" s="1"/>
  <c r="V308" i="35" s="1"/>
  <c r="N308" i="35"/>
  <c r="H308" i="35"/>
  <c r="O307" i="35"/>
  <c r="N307" i="35"/>
  <c r="P307" i="35" s="1"/>
  <c r="Q307" i="35" s="1" a="1"/>
  <c r="Q307" i="35" s="1"/>
  <c r="R307" i="35" s="1"/>
  <c r="S307" i="35" s="1"/>
  <c r="V307" i="35" s="1"/>
  <c r="H307" i="35"/>
  <c r="O306" i="35"/>
  <c r="P306" i="35" s="1"/>
  <c r="Q306" i="35" s="1" a="1"/>
  <c r="Q306" i="35" s="1"/>
  <c r="R306" i="35" s="1"/>
  <c r="S306" i="35" s="1"/>
  <c r="V306" i="35" s="1"/>
  <c r="N306" i="35"/>
  <c r="H306" i="35"/>
  <c r="O305" i="35"/>
  <c r="N305" i="35"/>
  <c r="P305" i="35" s="1"/>
  <c r="Q305" i="35" s="1" a="1"/>
  <c r="Q305" i="35" s="1"/>
  <c r="R305" i="35" s="1"/>
  <c r="S305" i="35" s="1"/>
  <c r="V305" i="35" s="1"/>
  <c r="H305" i="35"/>
  <c r="O304" i="35"/>
  <c r="N304" i="35"/>
  <c r="H304" i="35"/>
  <c r="O303" i="35"/>
  <c r="N303" i="35"/>
  <c r="H303" i="35"/>
  <c r="O302" i="35"/>
  <c r="P302" i="35" s="1"/>
  <c r="Q302" i="35" s="1" a="1"/>
  <c r="Q302" i="35" s="1"/>
  <c r="R302" i="35" s="1"/>
  <c r="S302" i="35" s="1"/>
  <c r="V302" i="35" s="1"/>
  <c r="N302" i="35"/>
  <c r="H302" i="35"/>
  <c r="O301" i="35"/>
  <c r="N301" i="35"/>
  <c r="P301" i="35" s="1"/>
  <c r="Q301" i="35" s="1" a="1"/>
  <c r="Q301" i="35" s="1"/>
  <c r="R301" i="35" s="1"/>
  <c r="S301" i="35" s="1"/>
  <c r="V301" i="35" s="1"/>
  <c r="H301" i="35"/>
  <c r="O300" i="35"/>
  <c r="P300" i="35" s="1"/>
  <c r="Q300" i="35" s="1" a="1"/>
  <c r="Q300" i="35" s="1"/>
  <c r="R300" i="35" s="1"/>
  <c r="S300" i="35" s="1"/>
  <c r="V300" i="35" s="1"/>
  <c r="N300" i="35"/>
  <c r="H300" i="35"/>
  <c r="O299" i="35"/>
  <c r="N299" i="35"/>
  <c r="P299" i="35" s="1"/>
  <c r="Q299" i="35" s="1" a="1"/>
  <c r="Q299" i="35" s="1"/>
  <c r="R299" i="35" s="1"/>
  <c r="S299" i="35" s="1"/>
  <c r="V299" i="35" s="1"/>
  <c r="H299" i="35"/>
  <c r="O298" i="35"/>
  <c r="P298" i="35" s="1"/>
  <c r="Q298" i="35" s="1" a="1"/>
  <c r="Q298" i="35" s="1"/>
  <c r="R298" i="35" s="1"/>
  <c r="S298" i="35" s="1"/>
  <c r="V298" i="35" s="1"/>
  <c r="N298" i="35"/>
  <c r="H298" i="35"/>
  <c r="O297" i="35"/>
  <c r="N297" i="35"/>
  <c r="P297" i="35" s="1"/>
  <c r="Q297" i="35" s="1" a="1"/>
  <c r="Q297" i="35" s="1"/>
  <c r="R297" i="35" s="1"/>
  <c r="S297" i="35" s="1"/>
  <c r="V297" i="35" s="1"/>
  <c r="H297" i="35"/>
  <c r="O296" i="35"/>
  <c r="P296" i="35" s="1"/>
  <c r="Q296" i="35" s="1" a="1"/>
  <c r="Q296" i="35" s="1"/>
  <c r="R296" i="35" s="1"/>
  <c r="S296" i="35" s="1"/>
  <c r="V296" i="35" s="1"/>
  <c r="N296" i="35"/>
  <c r="H296" i="35"/>
  <c r="O295" i="35"/>
  <c r="N295" i="35"/>
  <c r="P295" i="35" s="1"/>
  <c r="Q295" i="35" s="1" a="1"/>
  <c r="Q295" i="35" s="1"/>
  <c r="R295" i="35" s="1"/>
  <c r="S295" i="35" s="1"/>
  <c r="V295" i="35" s="1"/>
  <c r="H295" i="35"/>
  <c r="O294" i="35"/>
  <c r="P294" i="35" s="1"/>
  <c r="Q294" i="35" s="1" a="1"/>
  <c r="Q294" i="35" s="1"/>
  <c r="R294" i="35" s="1"/>
  <c r="S294" i="35" s="1"/>
  <c r="V294" i="35" s="1"/>
  <c r="N294" i="35"/>
  <c r="H294" i="35"/>
  <c r="O293" i="35"/>
  <c r="N293" i="35"/>
  <c r="P293" i="35" s="1"/>
  <c r="Q293" i="35" s="1" a="1"/>
  <c r="Q293" i="35" s="1"/>
  <c r="R293" i="35" s="1"/>
  <c r="S293" i="35" s="1"/>
  <c r="V293" i="35" s="1"/>
  <c r="H293" i="35"/>
  <c r="O292" i="35"/>
  <c r="P292" i="35" s="1"/>
  <c r="Q292" i="35" s="1" a="1"/>
  <c r="Q292" i="35" s="1"/>
  <c r="R292" i="35" s="1"/>
  <c r="S292" i="35" s="1"/>
  <c r="V292" i="35" s="1"/>
  <c r="N292" i="35"/>
  <c r="H292" i="35"/>
  <c r="O291" i="35"/>
  <c r="N291" i="35"/>
  <c r="P291" i="35" s="1"/>
  <c r="Q291" i="35" s="1" a="1"/>
  <c r="Q291" i="35" s="1"/>
  <c r="R291" i="35" s="1"/>
  <c r="S291" i="35" s="1"/>
  <c r="V291" i="35" s="1"/>
  <c r="H291" i="35"/>
  <c r="O290" i="35"/>
  <c r="P290" i="35" s="1"/>
  <c r="Q290" i="35" s="1" a="1"/>
  <c r="Q290" i="35" s="1"/>
  <c r="R290" i="35" s="1"/>
  <c r="S290" i="35" s="1"/>
  <c r="V290" i="35" s="1"/>
  <c r="N290" i="35"/>
  <c r="H290" i="35"/>
  <c r="O289" i="35"/>
  <c r="N289" i="35"/>
  <c r="P289" i="35" s="1"/>
  <c r="Q289" i="35" s="1" a="1"/>
  <c r="Q289" i="35" s="1"/>
  <c r="R289" i="35" s="1"/>
  <c r="S289" i="35" s="1"/>
  <c r="V289" i="35" s="1"/>
  <c r="H289" i="35"/>
  <c r="O288" i="35"/>
  <c r="P288" i="35" s="1"/>
  <c r="Q288" i="35" s="1" a="1"/>
  <c r="Q288" i="35" s="1"/>
  <c r="R288" i="35" s="1"/>
  <c r="S288" i="35" s="1"/>
  <c r="V288" i="35" s="1"/>
  <c r="N288" i="35"/>
  <c r="H288" i="35"/>
  <c r="O287" i="35"/>
  <c r="P287" i="35" s="1"/>
  <c r="Q287" i="35" s="1" a="1"/>
  <c r="Q287" i="35" s="1"/>
  <c r="R287" i="35" s="1"/>
  <c r="S287" i="35" s="1"/>
  <c r="V287" i="35" s="1"/>
  <c r="N287" i="35"/>
  <c r="H287" i="35"/>
  <c r="O286" i="35"/>
  <c r="P286" i="35" s="1"/>
  <c r="Q286" i="35" s="1" a="1"/>
  <c r="Q286" i="35" s="1"/>
  <c r="R286" i="35" s="1"/>
  <c r="S286" i="35" s="1"/>
  <c r="V286" i="35" s="1"/>
  <c r="N286" i="35"/>
  <c r="H286" i="35"/>
  <c r="O285" i="35"/>
  <c r="P285" i="35" s="1"/>
  <c r="Q285" i="35" s="1" a="1"/>
  <c r="Q285" i="35" s="1"/>
  <c r="R285" i="35" s="1"/>
  <c r="S285" i="35" s="1"/>
  <c r="V285" i="35" s="1"/>
  <c r="N285" i="35"/>
  <c r="H285" i="35"/>
  <c r="O284" i="35"/>
  <c r="P284" i="35" s="1"/>
  <c r="Q284" i="35" s="1" a="1"/>
  <c r="Q284" i="35" s="1"/>
  <c r="R284" i="35" s="1"/>
  <c r="S284" i="35" s="1"/>
  <c r="V284" i="35" s="1"/>
  <c r="N284" i="35"/>
  <c r="H284" i="35"/>
  <c r="O283" i="35"/>
  <c r="N283" i="35"/>
  <c r="P283" i="35" s="1"/>
  <c r="Q283" i="35" s="1" a="1"/>
  <c r="Q283" i="35" s="1"/>
  <c r="R283" i="35" s="1"/>
  <c r="S283" i="35" s="1"/>
  <c r="V283" i="35" s="1"/>
  <c r="H283" i="35"/>
  <c r="P282" i="35"/>
  <c r="Q282" i="35" s="1" a="1"/>
  <c r="Q282" i="35" s="1"/>
  <c r="R282" i="35" s="1"/>
  <c r="S282" i="35" s="1"/>
  <c r="V282" i="35" s="1"/>
  <c r="O282" i="35"/>
  <c r="N282" i="35"/>
  <c r="H282" i="35"/>
  <c r="Q281" i="35"/>
  <c r="R281" i="35" s="1"/>
  <c r="S281" i="35" s="1"/>
  <c r="V281" i="35" s="1"/>
  <c r="O281" i="35"/>
  <c r="N281" i="35"/>
  <c r="P281" i="35" s="1"/>
  <c r="Q281" i="35" s="1" a="1"/>
  <c r="H281" i="35"/>
  <c r="O280" i="35"/>
  <c r="P280" i="35" s="1"/>
  <c r="Q280" i="35" s="1" a="1"/>
  <c r="Q280" i="35" s="1"/>
  <c r="R280" i="35" s="1"/>
  <c r="S280" i="35" s="1"/>
  <c r="V280" i="35" s="1"/>
  <c r="N280" i="35"/>
  <c r="H280" i="35"/>
  <c r="O279" i="35"/>
  <c r="P279" i="35" s="1"/>
  <c r="Q279" i="35" s="1" a="1"/>
  <c r="Q279" i="35" s="1"/>
  <c r="R279" i="35" s="1"/>
  <c r="S279" i="35" s="1"/>
  <c r="V279" i="35" s="1"/>
  <c r="N279" i="35"/>
  <c r="H279" i="35"/>
  <c r="O278" i="35"/>
  <c r="N278" i="35"/>
  <c r="P278" i="35" s="1"/>
  <c r="Q278" i="35" s="1" a="1"/>
  <c r="Q278" i="35" s="1"/>
  <c r="R278" i="35" s="1"/>
  <c r="S278" i="35" s="1"/>
  <c r="V278" i="35" s="1"/>
  <c r="H278" i="35"/>
  <c r="O277" i="35"/>
  <c r="N277" i="35"/>
  <c r="P277" i="35" s="1"/>
  <c r="Q277" i="35" s="1" a="1"/>
  <c r="Q277" i="35" s="1"/>
  <c r="R277" i="35" s="1"/>
  <c r="S277" i="35" s="1"/>
  <c r="V277" i="35" s="1"/>
  <c r="H277" i="35"/>
  <c r="O276" i="35"/>
  <c r="P276" i="35" s="1"/>
  <c r="Q276" i="35" s="1" a="1"/>
  <c r="Q276" i="35" s="1"/>
  <c r="R276" i="35" s="1"/>
  <c r="S276" i="35" s="1"/>
  <c r="V276" i="35" s="1"/>
  <c r="N276" i="35"/>
  <c r="H276" i="35"/>
  <c r="O275" i="35"/>
  <c r="P275" i="35" s="1"/>
  <c r="Q275" i="35" s="1" a="1"/>
  <c r="Q275" i="35" s="1"/>
  <c r="R275" i="35" s="1"/>
  <c r="S275" i="35" s="1"/>
  <c r="V275" i="35" s="1"/>
  <c r="N275" i="35"/>
  <c r="H275" i="35"/>
  <c r="P274" i="35"/>
  <c r="Q274" i="35" s="1" a="1"/>
  <c r="Q274" i="35" s="1"/>
  <c r="R274" i="35" s="1"/>
  <c r="S274" i="35" s="1"/>
  <c r="V274" i="35" s="1"/>
  <c r="O274" i="35"/>
  <c r="N274" i="35"/>
  <c r="H274" i="35"/>
  <c r="O273" i="35"/>
  <c r="N273" i="35"/>
  <c r="H273" i="35"/>
  <c r="O272" i="35"/>
  <c r="N272" i="35"/>
  <c r="H272" i="35"/>
  <c r="O271" i="35"/>
  <c r="N271" i="35"/>
  <c r="H271" i="35"/>
  <c r="P270" i="35"/>
  <c r="Q270" i="35" s="1" a="1"/>
  <c r="Q270" i="35" s="1"/>
  <c r="R270" i="35" s="1"/>
  <c r="S270" i="35" s="1"/>
  <c r="V270" i="35" s="1"/>
  <c r="O270" i="35"/>
  <c r="N270" i="35"/>
  <c r="H270" i="35"/>
  <c r="O269" i="35"/>
  <c r="N269" i="35"/>
  <c r="H269" i="35"/>
  <c r="O268" i="35"/>
  <c r="N268" i="35"/>
  <c r="H268" i="35"/>
  <c r="O267" i="35"/>
  <c r="N267" i="35"/>
  <c r="P267" i="35" s="1"/>
  <c r="Q267" i="35" s="1" a="1"/>
  <c r="Q267" i="35" s="1"/>
  <c r="R267" i="35" s="1"/>
  <c r="S267" i="35" s="1"/>
  <c r="V267" i="35" s="1"/>
  <c r="H267" i="35"/>
  <c r="O266" i="35"/>
  <c r="P266" i="35" s="1"/>
  <c r="Q266" i="35" s="1" a="1"/>
  <c r="Q266" i="35" s="1"/>
  <c r="R266" i="35" s="1"/>
  <c r="S266" i="35" s="1"/>
  <c r="V266" i="35" s="1"/>
  <c r="N266" i="35"/>
  <c r="H266" i="35"/>
  <c r="O265" i="35"/>
  <c r="N265" i="35"/>
  <c r="P265" i="35" s="1"/>
  <c r="Q265" i="35" s="1" a="1"/>
  <c r="Q265" i="35" s="1"/>
  <c r="R265" i="35" s="1"/>
  <c r="S265" i="35" s="1"/>
  <c r="V265" i="35" s="1"/>
  <c r="H265" i="35"/>
  <c r="O264" i="35"/>
  <c r="P264" i="35" s="1"/>
  <c r="Q264" i="35" s="1" a="1"/>
  <c r="Q264" i="35" s="1"/>
  <c r="R264" i="35" s="1"/>
  <c r="S264" i="35" s="1"/>
  <c r="V264" i="35" s="1"/>
  <c r="N264" i="35"/>
  <c r="H264" i="35"/>
  <c r="O263" i="35"/>
  <c r="N263" i="35"/>
  <c r="P263" i="35" s="1"/>
  <c r="Q263" i="35" s="1" a="1"/>
  <c r="Q263" i="35" s="1"/>
  <c r="R263" i="35" s="1"/>
  <c r="S263" i="35" s="1"/>
  <c r="V263" i="35" s="1"/>
  <c r="H263" i="35"/>
  <c r="R262" i="35"/>
  <c r="S262" i="35" s="1"/>
  <c r="V262" i="35" s="1"/>
  <c r="O262" i="35"/>
  <c r="P262" i="35" s="1"/>
  <c r="Q262" i="35" s="1" a="1"/>
  <c r="Q262" i="35" s="1"/>
  <c r="N262" i="35"/>
  <c r="H262" i="35"/>
  <c r="O261" i="35"/>
  <c r="N261" i="35"/>
  <c r="P261" i="35" s="1"/>
  <c r="Q261" i="35" s="1" a="1"/>
  <c r="Q261" i="35" s="1"/>
  <c r="R261" i="35" s="1"/>
  <c r="S261" i="35" s="1"/>
  <c r="V261" i="35" s="1"/>
  <c r="H261" i="35"/>
  <c r="O260" i="35"/>
  <c r="P260" i="35" s="1"/>
  <c r="Q260" i="35" s="1" a="1"/>
  <c r="Q260" i="35" s="1"/>
  <c r="R260" i="35" s="1"/>
  <c r="S260" i="35" s="1"/>
  <c r="V260" i="35" s="1"/>
  <c r="N260" i="35"/>
  <c r="H260" i="35"/>
  <c r="O259" i="35"/>
  <c r="P259" i="35" s="1"/>
  <c r="Q259" i="35" s="1" a="1"/>
  <c r="Q259" i="35" s="1"/>
  <c r="R259" i="35" s="1"/>
  <c r="S259" i="35" s="1"/>
  <c r="V259" i="35" s="1"/>
  <c r="N259" i="35"/>
  <c r="H259" i="35"/>
  <c r="P258" i="35"/>
  <c r="Q258" i="35" s="1" a="1"/>
  <c r="Q258" i="35" s="1"/>
  <c r="R258" i="35" s="1"/>
  <c r="S258" i="35" s="1"/>
  <c r="V258" i="35" s="1"/>
  <c r="O258" i="35"/>
  <c r="N258" i="35"/>
  <c r="H258" i="35"/>
  <c r="O257" i="35"/>
  <c r="N257" i="35"/>
  <c r="H257" i="35"/>
  <c r="O256" i="35"/>
  <c r="N256" i="35"/>
  <c r="H256" i="35"/>
  <c r="O255" i="35"/>
  <c r="N255" i="35"/>
  <c r="H255" i="35"/>
  <c r="O254" i="35"/>
  <c r="N254" i="35"/>
  <c r="P254" i="35" s="1"/>
  <c r="Q254" i="35" s="1" a="1"/>
  <c r="Q254" i="35" s="1"/>
  <c r="R254" i="35" s="1"/>
  <c r="S254" i="35" s="1"/>
  <c r="V254" i="35" s="1"/>
  <c r="H254" i="35"/>
  <c r="O253" i="35"/>
  <c r="N253" i="35"/>
  <c r="H253" i="35"/>
  <c r="O252" i="35"/>
  <c r="N252" i="35"/>
  <c r="H252" i="35"/>
  <c r="P251" i="35"/>
  <c r="Q251" i="35" s="1" a="1"/>
  <c r="Q251" i="35" s="1"/>
  <c r="R251" i="35" s="1"/>
  <c r="S251" i="35" s="1"/>
  <c r="V251" i="35" s="1"/>
  <c r="O251" i="35"/>
  <c r="N251" i="35"/>
  <c r="H251" i="35"/>
  <c r="V250" i="35"/>
  <c r="O250" i="35"/>
  <c r="P250" i="35" s="1"/>
  <c r="Q250" i="35" s="1" a="1"/>
  <c r="Q250" i="35" s="1"/>
  <c r="R250" i="35" s="1"/>
  <c r="S250" i="35" s="1"/>
  <c r="N250" i="35"/>
  <c r="H250" i="35"/>
  <c r="O249" i="35"/>
  <c r="N249" i="35"/>
  <c r="P249" i="35" s="1"/>
  <c r="Q249" i="35" s="1" a="1"/>
  <c r="Q249" i="35" s="1"/>
  <c r="R249" i="35" s="1"/>
  <c r="S249" i="35" s="1"/>
  <c r="V249" i="35" s="1"/>
  <c r="H249" i="35"/>
  <c r="O248" i="35"/>
  <c r="P248" i="35" s="1"/>
  <c r="Q248" i="35" s="1" a="1"/>
  <c r="Q248" i="35" s="1"/>
  <c r="R248" i="35" s="1"/>
  <c r="S248" i="35" s="1"/>
  <c r="V248" i="35" s="1"/>
  <c r="N248" i="35"/>
  <c r="H248" i="35"/>
  <c r="O247" i="35"/>
  <c r="N247" i="35"/>
  <c r="H247" i="35"/>
  <c r="S246" i="35"/>
  <c r="V246" i="35" s="1"/>
  <c r="O246" i="35"/>
  <c r="P246" i="35" s="1"/>
  <c r="Q246" i="35" s="1" a="1"/>
  <c r="Q246" i="35" s="1"/>
  <c r="R246" i="35" s="1"/>
  <c r="N246" i="35"/>
  <c r="H246" i="35"/>
  <c r="O245" i="35"/>
  <c r="N245" i="35"/>
  <c r="P245" i="35" s="1"/>
  <c r="Q245" i="35" s="1" a="1"/>
  <c r="Q245" i="35" s="1"/>
  <c r="R245" i="35" s="1"/>
  <c r="S245" i="35" s="1"/>
  <c r="V245" i="35" s="1"/>
  <c r="H245" i="35"/>
  <c r="O244" i="35"/>
  <c r="N244" i="35"/>
  <c r="H244" i="35"/>
  <c r="O243" i="35"/>
  <c r="N243" i="35"/>
  <c r="H243" i="35"/>
  <c r="O242" i="35"/>
  <c r="P242" i="35" s="1"/>
  <c r="Q242" i="35" s="1" a="1"/>
  <c r="Q242" i="35" s="1"/>
  <c r="R242" i="35" s="1"/>
  <c r="S242" i="35" s="1"/>
  <c r="V242" i="35" s="1"/>
  <c r="N242" i="35"/>
  <c r="H242" i="35"/>
  <c r="O241" i="35"/>
  <c r="N241" i="35"/>
  <c r="P241" i="35" s="1"/>
  <c r="Q241" i="35" s="1" a="1"/>
  <c r="Q241" i="35" s="1"/>
  <c r="R241" i="35" s="1"/>
  <c r="S241" i="35" s="1"/>
  <c r="V241" i="35" s="1"/>
  <c r="H241" i="35"/>
  <c r="O240" i="35"/>
  <c r="N240" i="35"/>
  <c r="H240" i="35"/>
  <c r="S239" i="35"/>
  <c r="V239" i="35" s="1"/>
  <c r="O239" i="35"/>
  <c r="P239" i="35" s="1"/>
  <c r="Q239" i="35" s="1" a="1"/>
  <c r="Q239" i="35" s="1"/>
  <c r="R239" i="35" s="1"/>
  <c r="N239" i="35"/>
  <c r="H239" i="35"/>
  <c r="O238" i="35"/>
  <c r="N238" i="35"/>
  <c r="H238" i="35"/>
  <c r="Q237" i="35"/>
  <c r="R237" i="35" s="1"/>
  <c r="S237" i="35" s="1"/>
  <c r="V237" i="35" s="1"/>
  <c r="O237" i="35"/>
  <c r="P237" i="35" s="1"/>
  <c r="Q237" i="35" s="1" a="1"/>
  <c r="N237" i="35"/>
  <c r="H237" i="35"/>
  <c r="O236" i="35"/>
  <c r="N236" i="35"/>
  <c r="H236" i="35"/>
  <c r="O235" i="35"/>
  <c r="N235" i="35"/>
  <c r="P235" i="35" s="1"/>
  <c r="Q235" i="35" s="1" a="1"/>
  <c r="Q235" i="35" s="1"/>
  <c r="R235" i="35" s="1"/>
  <c r="S235" i="35" s="1"/>
  <c r="V235" i="35" s="1"/>
  <c r="H235" i="35"/>
  <c r="P234" i="35"/>
  <c r="Q234" i="35" s="1" a="1"/>
  <c r="Q234" i="35" s="1"/>
  <c r="R234" i="35" s="1"/>
  <c r="S234" i="35" s="1"/>
  <c r="V234" i="35" s="1"/>
  <c r="O234" i="35"/>
  <c r="N234" i="35"/>
  <c r="H234" i="35"/>
  <c r="P233" i="35"/>
  <c r="Q233" i="35" s="1" a="1"/>
  <c r="Q233" i="35" s="1"/>
  <c r="R233" i="35" s="1"/>
  <c r="S233" i="35" s="1"/>
  <c r="V233" i="35" s="1"/>
  <c r="O233" i="35"/>
  <c r="N233" i="35"/>
  <c r="H233" i="35"/>
  <c r="O232" i="35"/>
  <c r="N232" i="35"/>
  <c r="H232" i="35"/>
  <c r="O231" i="35"/>
  <c r="P231" i="35" s="1"/>
  <c r="Q231" i="35" s="1" a="1"/>
  <c r="Q231" i="35" s="1"/>
  <c r="R231" i="35" s="1"/>
  <c r="S231" i="35" s="1"/>
  <c r="V231" i="35" s="1"/>
  <c r="N231" i="35"/>
  <c r="H231" i="35"/>
  <c r="O230" i="35"/>
  <c r="N230" i="35"/>
  <c r="H230" i="35"/>
  <c r="O229" i="35"/>
  <c r="N229" i="35"/>
  <c r="H229" i="35"/>
  <c r="O228" i="35"/>
  <c r="N228" i="35"/>
  <c r="H228" i="35"/>
  <c r="O227" i="35"/>
  <c r="N227" i="35"/>
  <c r="H227" i="35"/>
  <c r="O226" i="35"/>
  <c r="P226" i="35" s="1"/>
  <c r="Q226" i="35" s="1" a="1"/>
  <c r="Q226" i="35" s="1"/>
  <c r="R226" i="35" s="1"/>
  <c r="S226" i="35" s="1"/>
  <c r="V226" i="35" s="1"/>
  <c r="N226" i="35"/>
  <c r="H226" i="35"/>
  <c r="O225" i="35"/>
  <c r="N225" i="35"/>
  <c r="P225" i="35" s="1"/>
  <c r="Q225" i="35" s="1" a="1"/>
  <c r="Q225" i="35" s="1"/>
  <c r="R225" i="35" s="1"/>
  <c r="S225" i="35" s="1"/>
  <c r="V225" i="35" s="1"/>
  <c r="H225" i="35"/>
  <c r="O224" i="35"/>
  <c r="N224" i="35"/>
  <c r="P224" i="35" s="1"/>
  <c r="Q224" i="35" s="1" a="1"/>
  <c r="Q224" i="35" s="1"/>
  <c r="R224" i="35" s="1"/>
  <c r="S224" i="35" s="1"/>
  <c r="V224" i="35" s="1"/>
  <c r="H224" i="35"/>
  <c r="O223" i="35"/>
  <c r="N223" i="35"/>
  <c r="H223" i="35"/>
  <c r="O222" i="35"/>
  <c r="P222" i="35" s="1"/>
  <c r="Q222" i="35" s="1" a="1"/>
  <c r="Q222" i="35" s="1"/>
  <c r="R222" i="35" s="1"/>
  <c r="S222" i="35" s="1"/>
  <c r="V222" i="35" s="1"/>
  <c r="N222" i="35"/>
  <c r="H222" i="35"/>
  <c r="O221" i="35"/>
  <c r="N221" i="35"/>
  <c r="H221" i="35"/>
  <c r="S220" i="35"/>
  <c r="V220" i="35" s="1"/>
  <c r="P220" i="35"/>
  <c r="Q220" i="35" s="1" a="1"/>
  <c r="Q220" i="35" s="1"/>
  <c r="R220" i="35" s="1"/>
  <c r="O220" i="35"/>
  <c r="N220" i="35"/>
  <c r="H220" i="35"/>
  <c r="O219" i="35"/>
  <c r="N219" i="35"/>
  <c r="H219" i="35"/>
  <c r="O218" i="35"/>
  <c r="N218" i="35"/>
  <c r="H218" i="35"/>
  <c r="O217" i="35"/>
  <c r="P217" i="35" s="1"/>
  <c r="Q217" i="35" s="1" a="1"/>
  <c r="Q217" i="35" s="1"/>
  <c r="R217" i="35" s="1"/>
  <c r="S217" i="35" s="1"/>
  <c r="V217" i="35" s="1"/>
  <c r="N217" i="35"/>
  <c r="H217" i="35"/>
  <c r="O216" i="35"/>
  <c r="N216" i="35"/>
  <c r="P216" i="35" s="1"/>
  <c r="Q216" i="35" s="1" a="1"/>
  <c r="Q216" i="35" s="1"/>
  <c r="R216" i="35" s="1"/>
  <c r="S216" i="35" s="1"/>
  <c r="V216" i="35" s="1"/>
  <c r="H216" i="35"/>
  <c r="O215" i="35"/>
  <c r="N215" i="35"/>
  <c r="H215" i="35"/>
  <c r="Q214" i="35"/>
  <c r="R214" i="35" s="1"/>
  <c r="S214" i="35" s="1"/>
  <c r="V214" i="35" s="1"/>
  <c r="O214" i="35"/>
  <c r="P214" i="35" s="1"/>
  <c r="Q214" i="35" s="1" a="1"/>
  <c r="N214" i="35"/>
  <c r="H214" i="35"/>
  <c r="P213" i="35"/>
  <c r="Q213" i="35" s="1" a="1"/>
  <c r="Q213" i="35" s="1"/>
  <c r="R213" i="35" s="1"/>
  <c r="S213" i="35" s="1"/>
  <c r="V213" i="35" s="1"/>
  <c r="O213" i="35"/>
  <c r="N213" i="35"/>
  <c r="H213" i="35"/>
  <c r="P212" i="35"/>
  <c r="Q212" i="35" s="1" a="1"/>
  <c r="Q212" i="35" s="1"/>
  <c r="R212" i="35" s="1"/>
  <c r="S212" i="35" s="1"/>
  <c r="V212" i="35" s="1"/>
  <c r="O212" i="35"/>
  <c r="N212" i="35"/>
  <c r="H212" i="35"/>
  <c r="O211" i="35"/>
  <c r="N211" i="35"/>
  <c r="H211" i="35"/>
  <c r="O210" i="35"/>
  <c r="P210" i="35" s="1"/>
  <c r="Q210" i="35" s="1" a="1"/>
  <c r="Q210" i="35" s="1"/>
  <c r="R210" i="35" s="1"/>
  <c r="S210" i="35" s="1"/>
  <c r="V210" i="35" s="1"/>
  <c r="N210" i="35"/>
  <c r="H210" i="35"/>
  <c r="O209" i="35"/>
  <c r="P209" i="35" s="1"/>
  <c r="Q209" i="35" s="1" a="1"/>
  <c r="Q209" i="35" s="1"/>
  <c r="R209" i="35" s="1"/>
  <c r="S209" i="35" s="1"/>
  <c r="V209" i="35" s="1"/>
  <c r="N209" i="35"/>
  <c r="H209" i="35"/>
  <c r="O208" i="35"/>
  <c r="N208" i="35"/>
  <c r="H208" i="35"/>
  <c r="O207" i="35"/>
  <c r="N207" i="35"/>
  <c r="H207" i="35"/>
  <c r="P206" i="35"/>
  <c r="Q206" i="35" s="1" a="1"/>
  <c r="Q206" i="35" s="1"/>
  <c r="R206" i="35" s="1"/>
  <c r="S206" i="35" s="1"/>
  <c r="V206" i="35" s="1"/>
  <c r="O206" i="35"/>
  <c r="N206" i="35"/>
  <c r="H206" i="35"/>
  <c r="O205" i="35"/>
  <c r="P205" i="35" s="1"/>
  <c r="Q205" i="35" s="1" a="1"/>
  <c r="Q205" i="35" s="1"/>
  <c r="R205" i="35" s="1"/>
  <c r="S205" i="35" s="1"/>
  <c r="V205" i="35" s="1"/>
  <c r="N205" i="35"/>
  <c r="H205" i="35"/>
  <c r="Q204" i="35" a="1"/>
  <c r="Q204" i="35" s="1"/>
  <c r="R204" i="35" s="1"/>
  <c r="S204" i="35" s="1"/>
  <c r="V204" i="35" s="1"/>
  <c r="O204" i="35"/>
  <c r="P204" i="35" s="1"/>
  <c r="N204" i="35"/>
  <c r="H204" i="35"/>
  <c r="O203" i="35"/>
  <c r="P203" i="35" s="1"/>
  <c r="Q203" i="35" s="1" a="1"/>
  <c r="Q203" i="35" s="1"/>
  <c r="R203" i="35" s="1"/>
  <c r="S203" i="35" s="1"/>
  <c r="V203" i="35" s="1"/>
  <c r="N203" i="35"/>
  <c r="H203" i="35"/>
  <c r="O202" i="35"/>
  <c r="N202" i="35"/>
  <c r="H202" i="35"/>
  <c r="O201" i="35"/>
  <c r="N201" i="35"/>
  <c r="H201" i="35"/>
  <c r="O200" i="35"/>
  <c r="N200" i="35"/>
  <c r="H200" i="35"/>
  <c r="O199" i="35"/>
  <c r="N199" i="35"/>
  <c r="H199" i="35"/>
  <c r="S198" i="35"/>
  <c r="V198" i="35" s="1"/>
  <c r="P198" i="35"/>
  <c r="Q198" i="35" s="1" a="1"/>
  <c r="Q198" i="35" s="1"/>
  <c r="R198" i="35" s="1"/>
  <c r="O198" i="35"/>
  <c r="N198" i="35"/>
  <c r="H198" i="35"/>
  <c r="Q197" i="35" a="1"/>
  <c r="Q197" i="35" s="1"/>
  <c r="R197" i="35" s="1"/>
  <c r="S197" i="35" s="1"/>
  <c r="V197" i="35" s="1"/>
  <c r="O197" i="35"/>
  <c r="P197" i="35" s="1"/>
  <c r="N197" i="35"/>
  <c r="H197" i="35"/>
  <c r="O196" i="35"/>
  <c r="P196" i="35" s="1"/>
  <c r="Q196" i="35" s="1" a="1"/>
  <c r="Q196" i="35" s="1"/>
  <c r="R196" i="35" s="1"/>
  <c r="S196" i="35" s="1"/>
  <c r="V196" i="35" s="1"/>
  <c r="N196" i="35"/>
  <c r="H196" i="35"/>
  <c r="O195" i="35"/>
  <c r="N195" i="35"/>
  <c r="H195" i="35"/>
  <c r="O194" i="35"/>
  <c r="N194" i="35"/>
  <c r="H194" i="35"/>
  <c r="O193" i="35"/>
  <c r="N193" i="35"/>
  <c r="H193" i="35"/>
  <c r="Q192" i="35" a="1"/>
  <c r="Q192" i="35" s="1"/>
  <c r="R192" i="35" s="1"/>
  <c r="S192" i="35" s="1"/>
  <c r="V192" i="35" s="1"/>
  <c r="O192" i="35"/>
  <c r="N192" i="35"/>
  <c r="P192" i="35" s="1"/>
  <c r="H192" i="35"/>
  <c r="O191" i="35"/>
  <c r="N191" i="35"/>
  <c r="H191" i="35"/>
  <c r="O190" i="35"/>
  <c r="P190" i="35" s="1"/>
  <c r="Q190" i="35" s="1" a="1"/>
  <c r="Q190" i="35" s="1"/>
  <c r="R190" i="35" s="1"/>
  <c r="S190" i="35" s="1"/>
  <c r="V190" i="35" s="1"/>
  <c r="N190" i="35"/>
  <c r="H190" i="35"/>
  <c r="O189" i="35"/>
  <c r="N189" i="35"/>
  <c r="H189" i="35"/>
  <c r="O188" i="35"/>
  <c r="N188" i="35"/>
  <c r="P188" i="35" s="1"/>
  <c r="Q188" i="35" s="1" a="1"/>
  <c r="Q188" i="35" s="1"/>
  <c r="R188" i="35" s="1"/>
  <c r="S188" i="35" s="1"/>
  <c r="V188" i="35" s="1"/>
  <c r="H188" i="35"/>
  <c r="O187" i="35"/>
  <c r="N187" i="35"/>
  <c r="H187" i="35"/>
  <c r="O186" i="35"/>
  <c r="N186" i="35"/>
  <c r="H186" i="35"/>
  <c r="Q185" i="35" a="1"/>
  <c r="Q185" i="35" s="1"/>
  <c r="R185" i="35" s="1"/>
  <c r="S185" i="35" s="1"/>
  <c r="V185" i="35" s="1"/>
  <c r="O185" i="35"/>
  <c r="P185" i="35" s="1"/>
  <c r="N185" i="35"/>
  <c r="H185" i="35"/>
  <c r="O184" i="35"/>
  <c r="N184" i="35"/>
  <c r="H184" i="35"/>
  <c r="O183" i="35"/>
  <c r="N183" i="35"/>
  <c r="H183" i="35"/>
  <c r="Q182" i="35"/>
  <c r="R182" i="35" s="1"/>
  <c r="S182" i="35" s="1"/>
  <c r="V182" i="35" s="1"/>
  <c r="P182" i="35"/>
  <c r="Q182" i="35" s="1" a="1"/>
  <c r="O182" i="35"/>
  <c r="N182" i="35"/>
  <c r="H182" i="35"/>
  <c r="O181" i="35"/>
  <c r="N181" i="35"/>
  <c r="P181" i="35" s="1"/>
  <c r="Q181" i="35" s="1" a="1"/>
  <c r="Q181" i="35" s="1"/>
  <c r="R181" i="35" s="1"/>
  <c r="S181" i="35" s="1"/>
  <c r="V181" i="35" s="1"/>
  <c r="H181" i="35"/>
  <c r="O180" i="35"/>
  <c r="N180" i="35"/>
  <c r="P180" i="35" s="1"/>
  <c r="Q180" i="35" s="1" a="1"/>
  <c r="Q180" i="35" s="1"/>
  <c r="R180" i="35" s="1"/>
  <c r="S180" i="35" s="1"/>
  <c r="V180" i="35" s="1"/>
  <c r="H180" i="35"/>
  <c r="O179" i="35"/>
  <c r="N179" i="35"/>
  <c r="H179" i="35"/>
  <c r="Q178" i="35"/>
  <c r="R178" i="35" s="1"/>
  <c r="S178" i="35" s="1"/>
  <c r="V178" i="35" s="1"/>
  <c r="O178" i="35"/>
  <c r="P178" i="35" s="1"/>
  <c r="Q178" i="35" s="1" a="1"/>
  <c r="N178" i="35"/>
  <c r="H178" i="35"/>
  <c r="O177" i="35"/>
  <c r="P177" i="35" s="1"/>
  <c r="Q177" i="35" s="1" a="1"/>
  <c r="Q177" i="35" s="1"/>
  <c r="R177" i="35" s="1"/>
  <c r="S177" i="35" s="1"/>
  <c r="V177" i="35" s="1"/>
  <c r="N177" i="35"/>
  <c r="H177" i="35"/>
  <c r="O176" i="35"/>
  <c r="N176" i="35"/>
  <c r="H176" i="35"/>
  <c r="O175" i="35"/>
  <c r="N175" i="35"/>
  <c r="H175" i="35"/>
  <c r="O174" i="35"/>
  <c r="N174" i="35"/>
  <c r="P174" i="35" s="1"/>
  <c r="Q174" i="35" s="1" a="1"/>
  <c r="Q174" i="35" s="1"/>
  <c r="R174" i="35" s="1"/>
  <c r="S174" i="35" s="1"/>
  <c r="V174" i="35" s="1"/>
  <c r="H174" i="35"/>
  <c r="O173" i="35"/>
  <c r="P173" i="35" s="1"/>
  <c r="Q173" i="35" s="1" a="1"/>
  <c r="Q173" i="35" s="1"/>
  <c r="R173" i="35" s="1"/>
  <c r="S173" i="35" s="1"/>
  <c r="V173" i="35" s="1"/>
  <c r="N173" i="35"/>
  <c r="H173" i="35"/>
  <c r="O172" i="35"/>
  <c r="P172" i="35" s="1"/>
  <c r="Q172" i="35" s="1" a="1"/>
  <c r="Q172" i="35" s="1"/>
  <c r="R172" i="35" s="1"/>
  <c r="S172" i="35" s="1"/>
  <c r="V172" i="35" s="1"/>
  <c r="N172" i="35"/>
  <c r="H172" i="35"/>
  <c r="O171" i="35"/>
  <c r="P171" i="35" s="1"/>
  <c r="Q171" i="35" s="1" a="1"/>
  <c r="Q171" i="35" s="1"/>
  <c r="R171" i="35" s="1"/>
  <c r="S171" i="35" s="1"/>
  <c r="V171" i="35" s="1"/>
  <c r="N171" i="35"/>
  <c r="H171" i="35"/>
  <c r="O170" i="35"/>
  <c r="N170" i="35"/>
  <c r="H170" i="35"/>
  <c r="O169" i="35"/>
  <c r="N169" i="35"/>
  <c r="H169" i="35"/>
  <c r="O168" i="35"/>
  <c r="N168" i="35"/>
  <c r="H168" i="35"/>
  <c r="O167" i="35"/>
  <c r="N167" i="35"/>
  <c r="H167" i="35"/>
  <c r="O166" i="35"/>
  <c r="N166" i="35"/>
  <c r="P166" i="35" s="1"/>
  <c r="Q166" i="35" s="1" a="1"/>
  <c r="Q166" i="35" s="1"/>
  <c r="R166" i="35" s="1"/>
  <c r="S166" i="35" s="1"/>
  <c r="V166" i="35" s="1"/>
  <c r="H166" i="35"/>
  <c r="O165" i="35"/>
  <c r="P165" i="35" s="1"/>
  <c r="Q165" i="35" s="1" a="1"/>
  <c r="Q165" i="35" s="1"/>
  <c r="R165" i="35" s="1"/>
  <c r="S165" i="35" s="1"/>
  <c r="V165" i="35" s="1"/>
  <c r="N165" i="35"/>
  <c r="H165" i="35"/>
  <c r="P164" i="35"/>
  <c r="Q164" i="35" s="1" a="1"/>
  <c r="Q164" i="35" s="1"/>
  <c r="R164" i="35" s="1"/>
  <c r="S164" i="35" s="1"/>
  <c r="V164" i="35" s="1"/>
  <c r="O164" i="35"/>
  <c r="N164" i="35"/>
  <c r="H164" i="35"/>
  <c r="Q163" i="35" a="1"/>
  <c r="Q163" i="35" s="1"/>
  <c r="R163" i="35" s="1"/>
  <c r="S163" i="35" s="1"/>
  <c r="V163" i="35" s="1"/>
  <c r="O163" i="35"/>
  <c r="P163" i="35" s="1"/>
  <c r="N163" i="35"/>
  <c r="H163" i="35"/>
  <c r="O162" i="35"/>
  <c r="P162" i="35" s="1"/>
  <c r="Q162" i="35" s="1" a="1"/>
  <c r="Q162" i="35" s="1"/>
  <c r="R162" i="35" s="1"/>
  <c r="S162" i="35" s="1"/>
  <c r="V162" i="35" s="1"/>
  <c r="N162" i="35"/>
  <c r="H162" i="35"/>
  <c r="O161" i="35"/>
  <c r="N161" i="35"/>
  <c r="H161" i="35"/>
  <c r="O160" i="35"/>
  <c r="N160" i="35"/>
  <c r="H160" i="35"/>
  <c r="O159" i="35"/>
  <c r="N159" i="35"/>
  <c r="H159" i="35"/>
  <c r="Q158" i="35"/>
  <c r="R158" i="35" s="1"/>
  <c r="S158" i="35" s="1"/>
  <c r="V158" i="35" s="1"/>
  <c r="P158" i="35"/>
  <c r="Q158" i="35" s="1" a="1"/>
  <c r="O158" i="35"/>
  <c r="N158" i="35"/>
  <c r="H158" i="35"/>
  <c r="O157" i="35"/>
  <c r="N157" i="35"/>
  <c r="P157" i="35" s="1"/>
  <c r="Q157" i="35" s="1" a="1"/>
  <c r="Q157" i="35" s="1"/>
  <c r="R157" i="35" s="1"/>
  <c r="S157" i="35" s="1"/>
  <c r="V157" i="35" s="1"/>
  <c r="H157" i="35"/>
  <c r="O156" i="35"/>
  <c r="P156" i="35" s="1"/>
  <c r="Q156" i="35" s="1" a="1"/>
  <c r="Q156" i="35" s="1"/>
  <c r="R156" i="35" s="1"/>
  <c r="S156" i="35" s="1"/>
  <c r="V156" i="35" s="1"/>
  <c r="N156" i="35"/>
  <c r="H156" i="35"/>
  <c r="O155" i="35"/>
  <c r="P155" i="35" s="1"/>
  <c r="Q155" i="35" s="1" a="1"/>
  <c r="Q155" i="35" s="1"/>
  <c r="R155" i="35" s="1"/>
  <c r="S155" i="35" s="1"/>
  <c r="V155" i="35" s="1"/>
  <c r="N155" i="35"/>
  <c r="H155" i="35"/>
  <c r="O154" i="35"/>
  <c r="N154" i="35"/>
  <c r="H154" i="35"/>
  <c r="O153" i="35"/>
  <c r="P153" i="35" s="1"/>
  <c r="Q153" i="35" s="1" a="1"/>
  <c r="Q153" i="35" s="1"/>
  <c r="R153" i="35" s="1"/>
  <c r="S153" i="35" s="1"/>
  <c r="V153" i="35" s="1"/>
  <c r="N153" i="35"/>
  <c r="H153" i="35"/>
  <c r="O152" i="35"/>
  <c r="N152" i="35"/>
  <c r="H152" i="35"/>
  <c r="O151" i="35"/>
  <c r="N151" i="35"/>
  <c r="H151" i="35"/>
  <c r="P150" i="35"/>
  <c r="Q150" i="35" s="1" a="1"/>
  <c r="Q150" i="35" s="1"/>
  <c r="R150" i="35" s="1"/>
  <c r="S150" i="35" s="1"/>
  <c r="V150" i="35" s="1"/>
  <c r="O150" i="35"/>
  <c r="N150" i="35"/>
  <c r="H150" i="35"/>
  <c r="Q149" i="35" a="1"/>
  <c r="Q149" i="35" s="1"/>
  <c r="R149" i="35" s="1"/>
  <c r="S149" i="35" s="1"/>
  <c r="V149" i="35" s="1"/>
  <c r="P149" i="35"/>
  <c r="O149" i="35"/>
  <c r="N149" i="35"/>
  <c r="H149" i="35"/>
  <c r="O148" i="35"/>
  <c r="N148" i="35"/>
  <c r="P148" i="35" s="1"/>
  <c r="Q148" i="35" s="1" a="1"/>
  <c r="Q148" i="35" s="1"/>
  <c r="R148" i="35" s="1"/>
  <c r="S148" i="35" s="1"/>
  <c r="V148" i="35" s="1"/>
  <c r="H148" i="35"/>
  <c r="O147" i="35"/>
  <c r="N147" i="35"/>
  <c r="H147" i="35"/>
  <c r="O146" i="35"/>
  <c r="N146" i="35"/>
  <c r="H146" i="35"/>
  <c r="O145" i="35"/>
  <c r="N145" i="35"/>
  <c r="H145" i="35"/>
  <c r="O144" i="35"/>
  <c r="N144" i="35"/>
  <c r="H144" i="35"/>
  <c r="O143" i="35"/>
  <c r="N143" i="35"/>
  <c r="H143" i="35"/>
  <c r="Q142" i="35"/>
  <c r="R142" i="35" s="1"/>
  <c r="S142" i="35" s="1"/>
  <c r="V142" i="35" s="1"/>
  <c r="P142" i="35"/>
  <c r="Q142" i="35" s="1" a="1"/>
  <c r="O142" i="35"/>
  <c r="N142" i="35"/>
  <c r="H142" i="35"/>
  <c r="O141" i="35"/>
  <c r="N141" i="35"/>
  <c r="H141" i="35"/>
  <c r="O140" i="35"/>
  <c r="P140" i="35" s="1"/>
  <c r="Q140" i="35" s="1" a="1"/>
  <c r="Q140" i="35" s="1"/>
  <c r="R140" i="35" s="1"/>
  <c r="S140" i="35" s="1"/>
  <c r="V140" i="35" s="1"/>
  <c r="N140" i="35"/>
  <c r="H140" i="35"/>
  <c r="P139" i="35"/>
  <c r="Q139" i="35" s="1" a="1"/>
  <c r="Q139" i="35" s="1"/>
  <c r="R139" i="35" s="1"/>
  <c r="S139" i="35" s="1"/>
  <c r="V139" i="35" s="1"/>
  <c r="O139" i="35"/>
  <c r="N139" i="35"/>
  <c r="H139" i="35"/>
  <c r="P138" i="35"/>
  <c r="Q138" i="35" s="1" a="1"/>
  <c r="Q138" i="35" s="1"/>
  <c r="R138" i="35" s="1"/>
  <c r="S138" i="35" s="1"/>
  <c r="V138" i="35" s="1"/>
  <c r="O138" i="35"/>
  <c r="N138" i="35"/>
  <c r="H138" i="35"/>
  <c r="O137" i="35"/>
  <c r="N137" i="35"/>
  <c r="H137" i="35"/>
  <c r="O136" i="35"/>
  <c r="N136" i="35"/>
  <c r="H136" i="35"/>
  <c r="O135" i="35"/>
  <c r="P135" i="35" s="1"/>
  <c r="Q135" i="35" s="1" a="1"/>
  <c r="Q135" i="35" s="1"/>
  <c r="R135" i="35" s="1"/>
  <c r="S135" i="35" s="1"/>
  <c r="V135" i="35" s="1"/>
  <c r="N135" i="35"/>
  <c r="H135" i="35"/>
  <c r="O134" i="35"/>
  <c r="P134" i="35" s="1"/>
  <c r="Q134" i="35" s="1" a="1"/>
  <c r="Q134" i="35" s="1"/>
  <c r="R134" i="35" s="1"/>
  <c r="S134" i="35" s="1"/>
  <c r="V134" i="35" s="1"/>
  <c r="N134" i="35"/>
  <c r="H134" i="35"/>
  <c r="O133" i="35"/>
  <c r="N133" i="35"/>
  <c r="P133" i="35" s="1"/>
  <c r="Q133" i="35" s="1" a="1"/>
  <c r="Q133" i="35" s="1"/>
  <c r="R133" i="35" s="1"/>
  <c r="S133" i="35" s="1"/>
  <c r="V133" i="35" s="1"/>
  <c r="H133" i="35"/>
  <c r="O132" i="35"/>
  <c r="P132" i="35" s="1"/>
  <c r="Q132" i="35" s="1" a="1"/>
  <c r="Q132" i="35" s="1"/>
  <c r="R132" i="35" s="1"/>
  <c r="S132" i="35" s="1"/>
  <c r="V132" i="35" s="1"/>
  <c r="N132" i="35"/>
  <c r="H132" i="35"/>
  <c r="P131" i="35"/>
  <c r="Q131" i="35" s="1" a="1"/>
  <c r="Q131" i="35" s="1"/>
  <c r="R131" i="35" s="1"/>
  <c r="S131" i="35" s="1"/>
  <c r="V131" i="35" s="1"/>
  <c r="O131" i="35"/>
  <c r="N131" i="35"/>
  <c r="H131" i="35"/>
  <c r="P130" i="35"/>
  <c r="Q130" i="35" s="1" a="1"/>
  <c r="Q130" i="35" s="1"/>
  <c r="R130" i="35" s="1"/>
  <c r="S130" i="35" s="1"/>
  <c r="V130" i="35" s="1"/>
  <c r="O130" i="35"/>
  <c r="N130" i="35"/>
  <c r="H130" i="35"/>
  <c r="O129" i="35"/>
  <c r="N129" i="35"/>
  <c r="H129" i="35"/>
  <c r="O128" i="35"/>
  <c r="N128" i="35"/>
  <c r="H128" i="35"/>
  <c r="O127" i="35"/>
  <c r="P127" i="35" s="1"/>
  <c r="Q127" i="35" s="1" a="1"/>
  <c r="Q127" i="35" s="1"/>
  <c r="R127" i="35" s="1"/>
  <c r="S127" i="35" s="1"/>
  <c r="V127" i="35" s="1"/>
  <c r="N127" i="35"/>
  <c r="H127" i="35"/>
  <c r="O126" i="35"/>
  <c r="P126" i="35" s="1"/>
  <c r="Q126" i="35" s="1" a="1"/>
  <c r="Q126" i="35" s="1"/>
  <c r="R126" i="35" s="1"/>
  <c r="S126" i="35" s="1"/>
  <c r="V126" i="35" s="1"/>
  <c r="N126" i="35"/>
  <c r="H126" i="35"/>
  <c r="O125" i="35"/>
  <c r="N125" i="35"/>
  <c r="P125" i="35" s="1"/>
  <c r="Q125" i="35" s="1" a="1"/>
  <c r="Q125" i="35" s="1"/>
  <c r="R125" i="35" s="1"/>
  <c r="S125" i="35" s="1"/>
  <c r="V125" i="35" s="1"/>
  <c r="H125" i="35"/>
  <c r="O124" i="35"/>
  <c r="N124" i="35"/>
  <c r="H124" i="35"/>
  <c r="P123" i="35"/>
  <c r="Q123" i="35" s="1" a="1"/>
  <c r="Q123" i="35" s="1"/>
  <c r="R123" i="35" s="1"/>
  <c r="S123" i="35" s="1"/>
  <c r="V123" i="35" s="1"/>
  <c r="O123" i="35"/>
  <c r="N123" i="35"/>
  <c r="H123" i="35"/>
  <c r="P122" i="35"/>
  <c r="Q122" i="35" s="1" a="1"/>
  <c r="Q122" i="35" s="1"/>
  <c r="R122" i="35" s="1"/>
  <c r="S122" i="35" s="1"/>
  <c r="V122" i="35" s="1"/>
  <c r="O122" i="35"/>
  <c r="N122" i="35"/>
  <c r="H122" i="35"/>
  <c r="O121" i="35"/>
  <c r="N121" i="35"/>
  <c r="H121" i="35"/>
  <c r="O120" i="35"/>
  <c r="N120" i="35"/>
  <c r="H120" i="35"/>
  <c r="O119" i="35"/>
  <c r="P119" i="35" s="1"/>
  <c r="Q119" i="35" s="1" a="1"/>
  <c r="Q119" i="35" s="1"/>
  <c r="R119" i="35" s="1"/>
  <c r="S119" i="35" s="1"/>
  <c r="V119" i="35" s="1"/>
  <c r="N119" i="35"/>
  <c r="H119" i="35"/>
  <c r="O118" i="35"/>
  <c r="P118" i="35" s="1"/>
  <c r="Q118" i="35" s="1" a="1"/>
  <c r="Q118" i="35" s="1"/>
  <c r="R118" i="35" s="1"/>
  <c r="S118" i="35" s="1"/>
  <c r="V118" i="35" s="1"/>
  <c r="N118" i="35"/>
  <c r="H118" i="35"/>
  <c r="O117" i="35"/>
  <c r="N117" i="35"/>
  <c r="P117" i="35" s="1"/>
  <c r="Q117" i="35" s="1" a="1"/>
  <c r="Q117" i="35" s="1"/>
  <c r="R117" i="35" s="1"/>
  <c r="S117" i="35" s="1"/>
  <c r="V117" i="35" s="1"/>
  <c r="H117" i="35"/>
  <c r="O116" i="35"/>
  <c r="N116" i="35"/>
  <c r="H116" i="35"/>
  <c r="P115" i="35"/>
  <c r="Q115" i="35" s="1" a="1"/>
  <c r="Q115" i="35" s="1"/>
  <c r="R115" i="35" s="1"/>
  <c r="S115" i="35" s="1"/>
  <c r="V115" i="35" s="1"/>
  <c r="O115" i="35"/>
  <c r="N115" i="35"/>
  <c r="H115" i="35"/>
  <c r="P114" i="35"/>
  <c r="Q114" i="35" s="1" a="1"/>
  <c r="Q114" i="35" s="1"/>
  <c r="R114" i="35" s="1"/>
  <c r="S114" i="35" s="1"/>
  <c r="V114" i="35" s="1"/>
  <c r="O114" i="35"/>
  <c r="N114" i="35"/>
  <c r="H114" i="35"/>
  <c r="O113" i="35"/>
  <c r="N113" i="35"/>
  <c r="H113" i="35"/>
  <c r="O112" i="35"/>
  <c r="N112" i="35"/>
  <c r="H112" i="35"/>
  <c r="O111" i="35"/>
  <c r="P111" i="35" s="1"/>
  <c r="Q111" i="35" s="1" a="1"/>
  <c r="Q111" i="35" s="1"/>
  <c r="R111" i="35" s="1"/>
  <c r="S111" i="35" s="1"/>
  <c r="V111" i="35" s="1"/>
  <c r="N111" i="35"/>
  <c r="H111" i="35"/>
  <c r="O110" i="35"/>
  <c r="P110" i="35" s="1"/>
  <c r="Q110" i="35" s="1" a="1"/>
  <c r="Q110" i="35" s="1"/>
  <c r="R110" i="35" s="1"/>
  <c r="S110" i="35" s="1"/>
  <c r="V110" i="35" s="1"/>
  <c r="N110" i="35"/>
  <c r="H110" i="35"/>
  <c r="O109" i="35"/>
  <c r="N109" i="35"/>
  <c r="P109" i="35" s="1"/>
  <c r="Q109" i="35" s="1" a="1"/>
  <c r="Q109" i="35" s="1"/>
  <c r="R109" i="35" s="1"/>
  <c r="S109" i="35" s="1"/>
  <c r="V109" i="35" s="1"/>
  <c r="H109" i="35"/>
  <c r="O108" i="35"/>
  <c r="N108" i="35"/>
  <c r="H108" i="35"/>
  <c r="P107" i="35"/>
  <c r="Q107" i="35" s="1" a="1"/>
  <c r="Q107" i="35" s="1"/>
  <c r="R107" i="35" s="1"/>
  <c r="S107" i="35" s="1"/>
  <c r="V107" i="35" s="1"/>
  <c r="O107" i="35"/>
  <c r="N107" i="35"/>
  <c r="H107" i="35"/>
  <c r="P106" i="35"/>
  <c r="Q106" i="35" s="1" a="1"/>
  <c r="Q106" i="35" s="1"/>
  <c r="R106" i="35" s="1"/>
  <c r="S106" i="35" s="1"/>
  <c r="V106" i="35" s="1"/>
  <c r="O106" i="35"/>
  <c r="N106" i="35"/>
  <c r="H106" i="35"/>
  <c r="O105" i="35"/>
  <c r="N105" i="35"/>
  <c r="H105" i="35"/>
  <c r="O104" i="35"/>
  <c r="N104" i="35"/>
  <c r="H104" i="35"/>
  <c r="O103" i="35"/>
  <c r="P103" i="35" s="1"/>
  <c r="Q103" i="35" s="1" a="1"/>
  <c r="Q103" i="35" s="1"/>
  <c r="R103" i="35" s="1"/>
  <c r="S103" i="35" s="1"/>
  <c r="V103" i="35" s="1"/>
  <c r="N103" i="35"/>
  <c r="H103" i="35"/>
  <c r="O102" i="35"/>
  <c r="P102" i="35" s="1"/>
  <c r="Q102" i="35" s="1" a="1"/>
  <c r="Q102" i="35" s="1"/>
  <c r="R102" i="35" s="1"/>
  <c r="S102" i="35" s="1"/>
  <c r="V102" i="35" s="1"/>
  <c r="N102" i="35"/>
  <c r="H102" i="35"/>
  <c r="O101" i="35"/>
  <c r="N101" i="35"/>
  <c r="P101" i="35" s="1"/>
  <c r="Q101" i="35" s="1" a="1"/>
  <c r="Q101" i="35" s="1"/>
  <c r="R101" i="35" s="1"/>
  <c r="S101" i="35" s="1"/>
  <c r="V101" i="35" s="1"/>
  <c r="H101" i="35"/>
  <c r="O100" i="35"/>
  <c r="N100" i="35"/>
  <c r="H100" i="35"/>
  <c r="P99" i="35"/>
  <c r="Q99" i="35" s="1" a="1"/>
  <c r="Q99" i="35" s="1"/>
  <c r="R99" i="35" s="1"/>
  <c r="S99" i="35" s="1"/>
  <c r="V99" i="35" s="1"/>
  <c r="O99" i="35"/>
  <c r="N99" i="35"/>
  <c r="H99" i="35"/>
  <c r="P98" i="35"/>
  <c r="Q98" i="35" s="1" a="1"/>
  <c r="Q98" i="35" s="1"/>
  <c r="R98" i="35" s="1"/>
  <c r="S98" i="35" s="1"/>
  <c r="V98" i="35" s="1"/>
  <c r="O98" i="35"/>
  <c r="N98" i="35"/>
  <c r="H98" i="35"/>
  <c r="O97" i="35"/>
  <c r="N97" i="35"/>
  <c r="H97" i="35"/>
  <c r="O96" i="35"/>
  <c r="N96" i="35"/>
  <c r="H96" i="35"/>
  <c r="O95" i="35"/>
  <c r="P95" i="35" s="1"/>
  <c r="Q95" i="35" s="1" a="1"/>
  <c r="Q95" i="35" s="1"/>
  <c r="R95" i="35" s="1"/>
  <c r="S95" i="35" s="1"/>
  <c r="V95" i="35" s="1"/>
  <c r="N95" i="35"/>
  <c r="H95" i="35"/>
  <c r="O94" i="35"/>
  <c r="P94" i="35" s="1"/>
  <c r="Q94" i="35" s="1" a="1"/>
  <c r="Q94" i="35" s="1"/>
  <c r="R94" i="35" s="1"/>
  <c r="S94" i="35" s="1"/>
  <c r="V94" i="35" s="1"/>
  <c r="N94" i="35"/>
  <c r="H94" i="35"/>
  <c r="O93" i="35"/>
  <c r="N93" i="35"/>
  <c r="P93" i="35" s="1"/>
  <c r="Q93" i="35" s="1" a="1"/>
  <c r="Q93" i="35" s="1"/>
  <c r="R93" i="35" s="1"/>
  <c r="S93" i="35" s="1"/>
  <c r="V93" i="35" s="1"/>
  <c r="H93" i="35"/>
  <c r="O92" i="35"/>
  <c r="N92" i="35"/>
  <c r="H92" i="35"/>
  <c r="P91" i="35"/>
  <c r="Q91" i="35" s="1" a="1"/>
  <c r="Q91" i="35" s="1"/>
  <c r="R91" i="35" s="1"/>
  <c r="S91" i="35" s="1"/>
  <c r="V91" i="35" s="1"/>
  <c r="O91" i="35"/>
  <c r="N91" i="35"/>
  <c r="H91" i="35"/>
  <c r="P90" i="35"/>
  <c r="Q90" i="35" s="1" a="1"/>
  <c r="Q90" i="35" s="1"/>
  <c r="R90" i="35" s="1"/>
  <c r="S90" i="35" s="1"/>
  <c r="V90" i="35" s="1"/>
  <c r="O90" i="35"/>
  <c r="N90" i="35"/>
  <c r="H90" i="35"/>
  <c r="O89" i="35"/>
  <c r="N89" i="35"/>
  <c r="H89" i="35"/>
  <c r="O88" i="35"/>
  <c r="N88" i="35"/>
  <c r="H88" i="35"/>
  <c r="O87" i="35"/>
  <c r="P87" i="35" s="1"/>
  <c r="Q87" i="35" s="1" a="1"/>
  <c r="Q87" i="35" s="1"/>
  <c r="R87" i="35" s="1"/>
  <c r="S87" i="35" s="1"/>
  <c r="V87" i="35" s="1"/>
  <c r="N87" i="35"/>
  <c r="H87" i="35"/>
  <c r="O86" i="35"/>
  <c r="P86" i="35" s="1"/>
  <c r="Q86" i="35" s="1" a="1"/>
  <c r="Q86" i="35" s="1"/>
  <c r="R86" i="35" s="1"/>
  <c r="S86" i="35" s="1"/>
  <c r="V86" i="35" s="1"/>
  <c r="N86" i="35"/>
  <c r="H86" i="35"/>
  <c r="O85" i="35"/>
  <c r="N85" i="35"/>
  <c r="P85" i="35" s="1"/>
  <c r="Q85" i="35" s="1" a="1"/>
  <c r="Q85" i="35" s="1"/>
  <c r="R85" i="35" s="1"/>
  <c r="S85" i="35" s="1"/>
  <c r="V85" i="35" s="1"/>
  <c r="H85" i="35"/>
  <c r="O84" i="35"/>
  <c r="N84" i="35"/>
  <c r="H84" i="35"/>
  <c r="P83" i="35"/>
  <c r="Q83" i="35" s="1" a="1"/>
  <c r="Q83" i="35" s="1"/>
  <c r="R83" i="35" s="1"/>
  <c r="S83" i="35" s="1"/>
  <c r="V83" i="35" s="1"/>
  <c r="O83" i="35"/>
  <c r="N83" i="35"/>
  <c r="H83" i="35"/>
  <c r="P82" i="35"/>
  <c r="Q82" i="35" s="1" a="1"/>
  <c r="Q82" i="35" s="1"/>
  <c r="R82" i="35" s="1"/>
  <c r="S82" i="35" s="1"/>
  <c r="V82" i="35" s="1"/>
  <c r="O82" i="35"/>
  <c r="N82" i="35"/>
  <c r="H82" i="35"/>
  <c r="O81" i="35"/>
  <c r="N81" i="35"/>
  <c r="H81" i="35"/>
  <c r="O80" i="35"/>
  <c r="N80" i="35"/>
  <c r="H80" i="35"/>
  <c r="O79" i="35"/>
  <c r="P79" i="35" s="1"/>
  <c r="Q79" i="35" s="1" a="1"/>
  <c r="Q79" i="35" s="1"/>
  <c r="R79" i="35" s="1"/>
  <c r="S79" i="35" s="1"/>
  <c r="V79" i="35" s="1"/>
  <c r="N79" i="35"/>
  <c r="H79" i="35"/>
  <c r="O78" i="35"/>
  <c r="P78" i="35" s="1"/>
  <c r="Q78" i="35" s="1" a="1"/>
  <c r="Q78" i="35" s="1"/>
  <c r="R78" i="35" s="1"/>
  <c r="S78" i="35" s="1"/>
  <c r="V78" i="35" s="1"/>
  <c r="N78" i="35"/>
  <c r="H78" i="35"/>
  <c r="O77" i="35"/>
  <c r="N77" i="35"/>
  <c r="P77" i="35" s="1"/>
  <c r="Q77" i="35" s="1" a="1"/>
  <c r="Q77" i="35" s="1"/>
  <c r="R77" i="35" s="1"/>
  <c r="S77" i="35" s="1"/>
  <c r="V77" i="35" s="1"/>
  <c r="H77" i="35"/>
  <c r="O76" i="35"/>
  <c r="N76" i="35"/>
  <c r="H76" i="35"/>
  <c r="P75" i="35"/>
  <c r="Q75" i="35" s="1" a="1"/>
  <c r="Q75" i="35" s="1"/>
  <c r="R75" i="35" s="1"/>
  <c r="S75" i="35" s="1"/>
  <c r="V75" i="35" s="1"/>
  <c r="O75" i="35"/>
  <c r="N75" i="35"/>
  <c r="H75" i="35"/>
  <c r="P74" i="35"/>
  <c r="Q74" i="35" s="1" a="1"/>
  <c r="Q74" i="35" s="1"/>
  <c r="R74" i="35" s="1"/>
  <c r="S74" i="35" s="1"/>
  <c r="V74" i="35" s="1"/>
  <c r="O74" i="35"/>
  <c r="N74" i="35"/>
  <c r="H74" i="35"/>
  <c r="O73" i="35"/>
  <c r="N73" i="35"/>
  <c r="H73" i="35"/>
  <c r="O72" i="35"/>
  <c r="N72" i="35"/>
  <c r="H72" i="35"/>
  <c r="O71" i="35"/>
  <c r="P71" i="35" s="1"/>
  <c r="Q71" i="35" s="1" a="1"/>
  <c r="Q71" i="35" s="1"/>
  <c r="R71" i="35" s="1"/>
  <c r="S71" i="35" s="1"/>
  <c r="V71" i="35" s="1"/>
  <c r="N71" i="35"/>
  <c r="H71" i="35"/>
  <c r="O70" i="35"/>
  <c r="P70" i="35" s="1"/>
  <c r="Q70" i="35" s="1" a="1"/>
  <c r="Q70" i="35" s="1"/>
  <c r="R70" i="35" s="1"/>
  <c r="S70" i="35" s="1"/>
  <c r="V70" i="35" s="1"/>
  <c r="N70" i="35"/>
  <c r="H70" i="35"/>
  <c r="O69" i="35"/>
  <c r="N69" i="35"/>
  <c r="P69" i="35" s="1"/>
  <c r="Q69" i="35" s="1" a="1"/>
  <c r="Q69" i="35" s="1"/>
  <c r="R69" i="35" s="1"/>
  <c r="S69" i="35" s="1"/>
  <c r="V69" i="35" s="1"/>
  <c r="H69" i="35"/>
  <c r="O68" i="35"/>
  <c r="N68" i="35"/>
  <c r="H68" i="35"/>
  <c r="P67" i="35"/>
  <c r="Q67" i="35" s="1" a="1"/>
  <c r="Q67" i="35" s="1"/>
  <c r="R67" i="35" s="1"/>
  <c r="S67" i="35" s="1"/>
  <c r="V67" i="35" s="1"/>
  <c r="O67" i="35"/>
  <c r="N67" i="35"/>
  <c r="H67" i="35"/>
  <c r="P66" i="35"/>
  <c r="Q66" i="35" s="1" a="1"/>
  <c r="Q66" i="35" s="1"/>
  <c r="R66" i="35" s="1"/>
  <c r="S66" i="35" s="1"/>
  <c r="V66" i="35" s="1"/>
  <c r="O66" i="35"/>
  <c r="N66" i="35"/>
  <c r="H66" i="35"/>
  <c r="O65" i="35"/>
  <c r="N65" i="35"/>
  <c r="H65" i="35"/>
  <c r="O64" i="35"/>
  <c r="N64" i="35"/>
  <c r="H64" i="35"/>
  <c r="O63" i="35"/>
  <c r="P63" i="35" s="1"/>
  <c r="Q63" i="35" s="1" a="1"/>
  <c r="Q63" i="35" s="1"/>
  <c r="R63" i="35" s="1"/>
  <c r="S63" i="35" s="1"/>
  <c r="V63" i="35" s="1"/>
  <c r="N63" i="35"/>
  <c r="H63" i="35"/>
  <c r="O62" i="35"/>
  <c r="P62" i="35" s="1"/>
  <c r="Q62" i="35" s="1" a="1"/>
  <c r="Q62" i="35" s="1"/>
  <c r="R62" i="35" s="1"/>
  <c r="S62" i="35" s="1"/>
  <c r="V62" i="35" s="1"/>
  <c r="N62" i="35"/>
  <c r="H62" i="35"/>
  <c r="O61" i="35"/>
  <c r="N61" i="35"/>
  <c r="P61" i="35" s="1"/>
  <c r="Q61" i="35" s="1" a="1"/>
  <c r="Q61" i="35" s="1"/>
  <c r="R61" i="35" s="1"/>
  <c r="S61" i="35" s="1"/>
  <c r="V61" i="35" s="1"/>
  <c r="H61" i="35"/>
  <c r="O60" i="35"/>
  <c r="N60" i="35"/>
  <c r="H60" i="35"/>
  <c r="P59" i="35"/>
  <c r="Q59" i="35" s="1" a="1"/>
  <c r="Q59" i="35" s="1"/>
  <c r="R59" i="35" s="1"/>
  <c r="S59" i="35" s="1"/>
  <c r="V59" i="35" s="1"/>
  <c r="O59" i="35"/>
  <c r="N59" i="35"/>
  <c r="H59" i="35"/>
  <c r="P58" i="35"/>
  <c r="Q58" i="35" s="1" a="1"/>
  <c r="Q58" i="35" s="1"/>
  <c r="R58" i="35" s="1"/>
  <c r="S58" i="35" s="1"/>
  <c r="V58" i="35" s="1"/>
  <c r="O58" i="35"/>
  <c r="N58" i="35"/>
  <c r="H58" i="35"/>
  <c r="O57" i="35"/>
  <c r="N57" i="35"/>
  <c r="H57" i="35"/>
  <c r="O56" i="35"/>
  <c r="N56" i="35"/>
  <c r="H56" i="35"/>
  <c r="O55" i="35"/>
  <c r="P55" i="35" s="1"/>
  <c r="Q55" i="35" s="1" a="1"/>
  <c r="Q55" i="35" s="1"/>
  <c r="R55" i="35" s="1"/>
  <c r="S55" i="35" s="1"/>
  <c r="V55" i="35" s="1"/>
  <c r="N55" i="35"/>
  <c r="H55" i="35"/>
  <c r="O54" i="35"/>
  <c r="P54" i="35" s="1"/>
  <c r="Q54" i="35" s="1" a="1"/>
  <c r="Q54" i="35" s="1"/>
  <c r="R54" i="35" s="1"/>
  <c r="S54" i="35" s="1"/>
  <c r="V54" i="35" s="1"/>
  <c r="N54" i="35"/>
  <c r="H54" i="35"/>
  <c r="O53" i="35"/>
  <c r="N53" i="35"/>
  <c r="P53" i="35" s="1"/>
  <c r="Q53" i="35" s="1" a="1"/>
  <c r="Q53" i="35" s="1"/>
  <c r="R53" i="35" s="1"/>
  <c r="S53" i="35" s="1"/>
  <c r="V53" i="35" s="1"/>
  <c r="H53" i="35"/>
  <c r="O52" i="35"/>
  <c r="N52" i="35"/>
  <c r="H52" i="35"/>
  <c r="P51" i="35"/>
  <c r="Q51" i="35" s="1" a="1"/>
  <c r="Q51" i="35" s="1"/>
  <c r="R51" i="35" s="1"/>
  <c r="S51" i="35" s="1"/>
  <c r="V51" i="35" s="1"/>
  <c r="O51" i="35"/>
  <c r="N51" i="35"/>
  <c r="H51" i="35"/>
  <c r="P50" i="35"/>
  <c r="Q50" i="35" s="1" a="1"/>
  <c r="Q50" i="35" s="1"/>
  <c r="R50" i="35" s="1"/>
  <c r="S50" i="35" s="1"/>
  <c r="V50" i="35" s="1"/>
  <c r="O50" i="35"/>
  <c r="N50" i="35"/>
  <c r="H50" i="35"/>
  <c r="O49" i="35"/>
  <c r="N49" i="35"/>
  <c r="H49" i="35"/>
  <c r="O48" i="35"/>
  <c r="N48" i="35"/>
  <c r="H48" i="35"/>
  <c r="O47" i="35"/>
  <c r="P47" i="35" s="1"/>
  <c r="Q47" i="35" s="1" a="1"/>
  <c r="Q47" i="35" s="1"/>
  <c r="R47" i="35" s="1"/>
  <c r="S47" i="35" s="1"/>
  <c r="V47" i="35" s="1"/>
  <c r="N47" i="35"/>
  <c r="H47" i="35"/>
  <c r="O46" i="35"/>
  <c r="P46" i="35" s="1"/>
  <c r="Q46" i="35" s="1" a="1"/>
  <c r="Q46" i="35" s="1"/>
  <c r="R46" i="35" s="1"/>
  <c r="S46" i="35" s="1"/>
  <c r="V46" i="35" s="1"/>
  <c r="N46" i="35"/>
  <c r="H46" i="35"/>
  <c r="O45" i="35"/>
  <c r="N45" i="35"/>
  <c r="P45" i="35" s="1"/>
  <c r="Q45" i="35" s="1" a="1"/>
  <c r="Q45" i="35" s="1"/>
  <c r="R45" i="35" s="1"/>
  <c r="S45" i="35" s="1"/>
  <c r="V45" i="35" s="1"/>
  <c r="H45" i="35"/>
  <c r="O44" i="35"/>
  <c r="N44" i="35"/>
  <c r="H44" i="35"/>
  <c r="P43" i="35"/>
  <c r="Q43" i="35" s="1" a="1"/>
  <c r="Q43" i="35" s="1"/>
  <c r="R43" i="35" s="1"/>
  <c r="S43" i="35" s="1"/>
  <c r="V43" i="35" s="1"/>
  <c r="O43" i="35"/>
  <c r="N43" i="35"/>
  <c r="H43" i="35"/>
  <c r="P42" i="35"/>
  <c r="Q42" i="35" s="1" a="1"/>
  <c r="Q42" i="35" s="1"/>
  <c r="R42" i="35" s="1"/>
  <c r="S42" i="35" s="1"/>
  <c r="V42" i="35" s="1"/>
  <c r="O42" i="35"/>
  <c r="N42" i="35"/>
  <c r="H42" i="35"/>
  <c r="O41" i="35"/>
  <c r="N41" i="35"/>
  <c r="H41" i="35"/>
  <c r="O40" i="35"/>
  <c r="N40" i="35"/>
  <c r="H40" i="35"/>
  <c r="O39" i="35"/>
  <c r="P39" i="35" s="1"/>
  <c r="Q39" i="35" s="1" a="1"/>
  <c r="Q39" i="35" s="1"/>
  <c r="R39" i="35" s="1"/>
  <c r="S39" i="35" s="1"/>
  <c r="V39" i="35" s="1"/>
  <c r="N39" i="35"/>
  <c r="H39" i="35"/>
  <c r="O38" i="35"/>
  <c r="P38" i="35" s="1"/>
  <c r="Q38" i="35" s="1" a="1"/>
  <c r="Q38" i="35" s="1"/>
  <c r="R38" i="35" s="1"/>
  <c r="S38" i="35" s="1"/>
  <c r="V38" i="35" s="1"/>
  <c r="N38" i="35"/>
  <c r="H38" i="35"/>
  <c r="O37" i="35"/>
  <c r="N37" i="35"/>
  <c r="P37" i="35" s="1"/>
  <c r="Q37" i="35" s="1" a="1"/>
  <c r="Q37" i="35" s="1"/>
  <c r="R37" i="35" s="1"/>
  <c r="S37" i="35" s="1"/>
  <c r="V37" i="35" s="1"/>
  <c r="H37" i="35"/>
  <c r="O36" i="35"/>
  <c r="N36" i="35"/>
  <c r="H36" i="35"/>
  <c r="P35" i="35"/>
  <c r="Q35" i="35" s="1" a="1"/>
  <c r="Q35" i="35" s="1"/>
  <c r="R35" i="35" s="1"/>
  <c r="S35" i="35" s="1"/>
  <c r="V35" i="35" s="1"/>
  <c r="O35" i="35"/>
  <c r="N35" i="35"/>
  <c r="H35" i="35"/>
  <c r="P34" i="35"/>
  <c r="Q34" i="35" s="1" a="1"/>
  <c r="Q34" i="35" s="1"/>
  <c r="R34" i="35" s="1"/>
  <c r="S34" i="35" s="1"/>
  <c r="V34" i="35" s="1"/>
  <c r="O34" i="35"/>
  <c r="N34" i="35"/>
  <c r="H34" i="35"/>
  <c r="O33" i="35"/>
  <c r="N33" i="35"/>
  <c r="H33" i="35"/>
  <c r="O32" i="35"/>
  <c r="N32" i="35"/>
  <c r="H32" i="35"/>
  <c r="O31" i="35"/>
  <c r="P31" i="35" s="1"/>
  <c r="Q31" i="35" s="1" a="1"/>
  <c r="Q31" i="35" s="1"/>
  <c r="R31" i="35" s="1"/>
  <c r="S31" i="35" s="1"/>
  <c r="V31" i="35" s="1"/>
  <c r="N31" i="35"/>
  <c r="H31" i="35"/>
  <c r="O30" i="35"/>
  <c r="P30" i="35" s="1"/>
  <c r="Q30" i="35" s="1" a="1"/>
  <c r="Q30" i="35" s="1"/>
  <c r="R30" i="35" s="1"/>
  <c r="S30" i="35" s="1"/>
  <c r="V30" i="35" s="1"/>
  <c r="N30" i="35"/>
  <c r="H30" i="35"/>
  <c r="O29" i="35"/>
  <c r="N29" i="35"/>
  <c r="P29" i="35" s="1"/>
  <c r="Q29" i="35" s="1" a="1"/>
  <c r="Q29" i="35" s="1"/>
  <c r="R29" i="35" s="1"/>
  <c r="S29" i="35" s="1"/>
  <c r="V29" i="35" s="1"/>
  <c r="H29" i="35"/>
  <c r="O28" i="35"/>
  <c r="N28" i="35"/>
  <c r="H28" i="35"/>
  <c r="P27" i="35"/>
  <c r="Q27" i="35" s="1" a="1"/>
  <c r="Q27" i="35" s="1"/>
  <c r="R27" i="35" s="1"/>
  <c r="S27" i="35" s="1"/>
  <c r="V27" i="35" s="1"/>
  <c r="O27" i="35"/>
  <c r="N27" i="35"/>
  <c r="H27" i="35"/>
  <c r="P26" i="35"/>
  <c r="Q26" i="35" s="1" a="1"/>
  <c r="Q26" i="35" s="1"/>
  <c r="R26" i="35" s="1"/>
  <c r="S26" i="35" s="1"/>
  <c r="V26" i="35" s="1"/>
  <c r="O26" i="35"/>
  <c r="N26" i="35"/>
  <c r="H26" i="35"/>
  <c r="O25" i="35"/>
  <c r="N25" i="35"/>
  <c r="H25" i="35"/>
  <c r="O24" i="35"/>
  <c r="N24" i="35"/>
  <c r="H24" i="35"/>
  <c r="O23" i="35"/>
  <c r="P23" i="35" s="1"/>
  <c r="Q23" i="35" s="1" a="1"/>
  <c r="Q23" i="35" s="1"/>
  <c r="R23" i="35" s="1"/>
  <c r="S23" i="35" s="1"/>
  <c r="V23" i="35" s="1"/>
  <c r="N23" i="35"/>
  <c r="H23" i="35"/>
  <c r="O22" i="35"/>
  <c r="P22" i="35" s="1"/>
  <c r="Q22" i="35" s="1" a="1"/>
  <c r="Q22" i="35" s="1"/>
  <c r="R22" i="35" s="1"/>
  <c r="S22" i="35" s="1"/>
  <c r="V22" i="35" s="1"/>
  <c r="N22" i="35"/>
  <c r="H22" i="35"/>
  <c r="O21" i="35"/>
  <c r="N21" i="35"/>
  <c r="P21" i="35" s="1"/>
  <c r="Q21" i="35" s="1" a="1"/>
  <c r="Q21" i="35" s="1"/>
  <c r="R21" i="35" s="1"/>
  <c r="S21" i="35" s="1"/>
  <c r="V21" i="35" s="1"/>
  <c r="H21" i="35"/>
  <c r="O20" i="35"/>
  <c r="N20" i="35"/>
  <c r="H20" i="35"/>
  <c r="P19" i="35"/>
  <c r="Q19" i="35" s="1" a="1"/>
  <c r="Q19" i="35" s="1"/>
  <c r="R19" i="35" s="1"/>
  <c r="S19" i="35" s="1"/>
  <c r="V19" i="35" s="1"/>
  <c r="O19" i="35"/>
  <c r="N19" i="35"/>
  <c r="H19" i="35"/>
  <c r="P18" i="35"/>
  <c r="Q18" i="35" s="1" a="1"/>
  <c r="Q18" i="35" s="1"/>
  <c r="R18" i="35" s="1"/>
  <c r="S18" i="35" s="1"/>
  <c r="V18" i="35" s="1"/>
  <c r="O18" i="35"/>
  <c r="N18" i="35"/>
  <c r="H18" i="35"/>
  <c r="O17" i="35"/>
  <c r="N17" i="35"/>
  <c r="H17" i="35"/>
  <c r="O16" i="35"/>
  <c r="N16" i="35"/>
  <c r="H16" i="35"/>
  <c r="O15" i="35"/>
  <c r="P15" i="35" s="1"/>
  <c r="Q15" i="35" s="1" a="1"/>
  <c r="Q15" i="35" s="1"/>
  <c r="R15" i="35" s="1"/>
  <c r="S15" i="35" s="1"/>
  <c r="V15" i="35" s="1"/>
  <c r="N15" i="35"/>
  <c r="H15" i="35"/>
  <c r="O14" i="35"/>
  <c r="P14" i="35" s="1"/>
  <c r="Q14" i="35" s="1" a="1"/>
  <c r="Q14" i="35" s="1"/>
  <c r="R14" i="35" s="1"/>
  <c r="S14" i="35" s="1"/>
  <c r="V14" i="35" s="1"/>
  <c r="N14" i="35"/>
  <c r="H14" i="35"/>
  <c r="O13" i="35"/>
  <c r="P13" i="35" s="1"/>
  <c r="Q13" i="35" s="1" a="1"/>
  <c r="Q13" i="35" s="1"/>
  <c r="R13" i="35" s="1"/>
  <c r="S13" i="35" s="1"/>
  <c r="V13" i="35" s="1"/>
  <c r="N13" i="35"/>
  <c r="H13" i="35"/>
  <c r="O12" i="35"/>
  <c r="N12" i="35"/>
  <c r="H12" i="35"/>
  <c r="O11" i="35"/>
  <c r="P11" i="35" s="1"/>
  <c r="Q11" i="35" s="1" a="1"/>
  <c r="Q11" i="35" s="1"/>
  <c r="R11" i="35" s="1"/>
  <c r="S11" i="35" s="1"/>
  <c r="V11" i="35" s="1"/>
  <c r="N11" i="35"/>
  <c r="H11" i="35"/>
  <c r="O10" i="35"/>
  <c r="P10" i="35" s="1"/>
  <c r="Q10" i="35" s="1" a="1"/>
  <c r="Q10" i="35" s="1"/>
  <c r="R10" i="35" s="1"/>
  <c r="S10" i="35" s="1"/>
  <c r="V10" i="35" s="1"/>
  <c r="N10" i="35"/>
  <c r="H10" i="35"/>
  <c r="O9" i="35"/>
  <c r="N9" i="35"/>
  <c r="P9" i="35" s="1"/>
  <c r="Q9" i="35" s="1" a="1"/>
  <c r="Q9" i="35" s="1"/>
  <c r="R9" i="35" s="1"/>
  <c r="S9" i="35" s="1"/>
  <c r="V9" i="35" s="1"/>
  <c r="H9" i="35"/>
  <c r="O8" i="35"/>
  <c r="N8" i="35"/>
  <c r="H8" i="35"/>
  <c r="O7" i="35"/>
  <c r="N7" i="35"/>
  <c r="P7" i="35" s="1"/>
  <c r="Q7" i="35" s="1" a="1"/>
  <c r="Q7" i="35" s="1"/>
  <c r="R7" i="35" s="1"/>
  <c r="S7" i="35" s="1"/>
  <c r="V7" i="35" s="1"/>
  <c r="H7" i="35"/>
  <c r="O6" i="35"/>
  <c r="N6" i="35"/>
  <c r="P6" i="35" s="1"/>
  <c r="Q6" i="35" s="1" a="1"/>
  <c r="Q6" i="35" s="1"/>
  <c r="R6" i="35" s="1"/>
  <c r="S6" i="35" s="1"/>
  <c r="V6" i="35" s="1"/>
  <c r="H6" i="35"/>
  <c r="O5" i="35"/>
  <c r="N5" i="35"/>
  <c r="P5" i="35" s="1"/>
  <c r="Q5" i="35" s="1" a="1"/>
  <c r="Q5" i="35" s="1"/>
  <c r="R5" i="35" s="1"/>
  <c r="S5" i="35" s="1"/>
  <c r="V5" i="35" s="1"/>
  <c r="H5" i="35"/>
  <c r="O4" i="35"/>
  <c r="P4" i="35" s="1"/>
  <c r="Q4" i="35" s="1" a="1"/>
  <c r="Q4" i="35" s="1"/>
  <c r="R4" i="35" s="1"/>
  <c r="S4" i="35" s="1"/>
  <c r="V4" i="35" s="1"/>
  <c r="N4" i="35"/>
  <c r="H4" i="35"/>
  <c r="H3" i="35"/>
  <c r="O453" i="34"/>
  <c r="N453" i="34"/>
  <c r="H453" i="34"/>
  <c r="O452" i="34"/>
  <c r="N452" i="34"/>
  <c r="H452" i="34"/>
  <c r="O451" i="34"/>
  <c r="N451" i="34"/>
  <c r="H451" i="34"/>
  <c r="O450" i="34"/>
  <c r="N450" i="34"/>
  <c r="H450" i="34"/>
  <c r="O449" i="34"/>
  <c r="N449" i="34"/>
  <c r="H449" i="34"/>
  <c r="O448" i="34"/>
  <c r="N448" i="34"/>
  <c r="P448" i="34" s="1"/>
  <c r="Q448" i="34" s="1" a="1"/>
  <c r="Q448" i="34" s="1"/>
  <c r="R448" i="34" s="1"/>
  <c r="S448" i="34" s="1"/>
  <c r="V448" i="34" s="1"/>
  <c r="H448" i="34"/>
  <c r="O447" i="34"/>
  <c r="N447" i="34"/>
  <c r="H447" i="34"/>
  <c r="O446" i="34"/>
  <c r="N446" i="34"/>
  <c r="H446" i="34"/>
  <c r="O445" i="34"/>
  <c r="N445" i="34"/>
  <c r="H445" i="34"/>
  <c r="O444" i="34"/>
  <c r="N444" i="34"/>
  <c r="H444" i="34"/>
  <c r="O443" i="34"/>
  <c r="N443" i="34"/>
  <c r="H443" i="34"/>
  <c r="O442" i="34"/>
  <c r="N442" i="34"/>
  <c r="H442" i="34"/>
  <c r="O441" i="34"/>
  <c r="N441" i="34"/>
  <c r="H441" i="34"/>
  <c r="O440" i="34"/>
  <c r="N440" i="34"/>
  <c r="H440" i="34"/>
  <c r="O439" i="34"/>
  <c r="N439" i="34"/>
  <c r="H439" i="34"/>
  <c r="O438" i="34"/>
  <c r="N438" i="34"/>
  <c r="H438" i="34"/>
  <c r="O437" i="34"/>
  <c r="N437" i="34"/>
  <c r="H437" i="34"/>
  <c r="O436" i="34"/>
  <c r="N436" i="34"/>
  <c r="P436" i="34" s="1"/>
  <c r="Q436" i="34" s="1" a="1"/>
  <c r="Q436" i="34" s="1"/>
  <c r="R436" i="34" s="1"/>
  <c r="S436" i="34" s="1"/>
  <c r="V436" i="34" s="1"/>
  <c r="H436" i="34"/>
  <c r="O435" i="34"/>
  <c r="N435" i="34"/>
  <c r="H435" i="34"/>
  <c r="O434" i="34"/>
  <c r="N434" i="34"/>
  <c r="H434" i="34"/>
  <c r="O433" i="34"/>
  <c r="N433" i="34"/>
  <c r="H433" i="34"/>
  <c r="O432" i="34"/>
  <c r="N432" i="34"/>
  <c r="H432" i="34"/>
  <c r="O431" i="34"/>
  <c r="N431" i="34"/>
  <c r="H431" i="34"/>
  <c r="O430" i="34"/>
  <c r="N430" i="34"/>
  <c r="H430" i="34"/>
  <c r="O429" i="34"/>
  <c r="N429" i="34"/>
  <c r="H429" i="34"/>
  <c r="O428" i="34"/>
  <c r="N428" i="34"/>
  <c r="H428" i="34"/>
  <c r="O427" i="34"/>
  <c r="N427" i="34"/>
  <c r="H427" i="34"/>
  <c r="O426" i="34"/>
  <c r="N426" i="34"/>
  <c r="H426" i="34"/>
  <c r="O425" i="34"/>
  <c r="N425" i="34"/>
  <c r="H425" i="34"/>
  <c r="O424" i="34"/>
  <c r="N424" i="34"/>
  <c r="H424" i="34"/>
  <c r="O423" i="34"/>
  <c r="N423" i="34"/>
  <c r="H423" i="34"/>
  <c r="O422" i="34"/>
  <c r="N422" i="34"/>
  <c r="H422" i="34"/>
  <c r="O421" i="34"/>
  <c r="N421" i="34"/>
  <c r="H421" i="34"/>
  <c r="O420" i="34"/>
  <c r="N420" i="34"/>
  <c r="H420" i="34"/>
  <c r="O419" i="34"/>
  <c r="N419" i="34"/>
  <c r="H419" i="34"/>
  <c r="O418" i="34"/>
  <c r="N418" i="34"/>
  <c r="H418" i="34"/>
  <c r="O417" i="34"/>
  <c r="N417" i="34"/>
  <c r="H417" i="34"/>
  <c r="O416" i="34"/>
  <c r="N416" i="34"/>
  <c r="H416" i="34"/>
  <c r="O415" i="34"/>
  <c r="N415" i="34"/>
  <c r="H415" i="34"/>
  <c r="O414" i="34"/>
  <c r="N414" i="34"/>
  <c r="H414" i="34"/>
  <c r="O413" i="34"/>
  <c r="N413" i="34"/>
  <c r="H413" i="34"/>
  <c r="O412" i="34"/>
  <c r="N412" i="34"/>
  <c r="H412" i="34"/>
  <c r="O411" i="34"/>
  <c r="N411" i="34"/>
  <c r="H411" i="34"/>
  <c r="O410" i="34"/>
  <c r="N410" i="34"/>
  <c r="H410" i="34"/>
  <c r="O409" i="34"/>
  <c r="N409" i="34"/>
  <c r="H409" i="34"/>
  <c r="O408" i="34"/>
  <c r="N408" i="34"/>
  <c r="H408" i="34"/>
  <c r="O407" i="34"/>
  <c r="N407" i="34"/>
  <c r="H407" i="34"/>
  <c r="O406" i="34"/>
  <c r="N406" i="34"/>
  <c r="H406" i="34"/>
  <c r="O405" i="34"/>
  <c r="N405" i="34"/>
  <c r="H405" i="34"/>
  <c r="O404" i="34"/>
  <c r="N404" i="34"/>
  <c r="H404" i="34"/>
  <c r="O403" i="34"/>
  <c r="N403" i="34"/>
  <c r="H403" i="34"/>
  <c r="O402" i="34"/>
  <c r="N402" i="34"/>
  <c r="H402" i="34"/>
  <c r="O401" i="34"/>
  <c r="N401" i="34"/>
  <c r="H401" i="34"/>
  <c r="O400" i="34"/>
  <c r="N400" i="34"/>
  <c r="H400" i="34"/>
  <c r="O399" i="34"/>
  <c r="N399" i="34"/>
  <c r="H399" i="34"/>
  <c r="O398" i="34"/>
  <c r="N398" i="34"/>
  <c r="H398" i="34"/>
  <c r="O397" i="34"/>
  <c r="N397" i="34"/>
  <c r="H397" i="34"/>
  <c r="O396" i="34"/>
  <c r="N396" i="34"/>
  <c r="H396" i="34"/>
  <c r="O395" i="34"/>
  <c r="N395" i="34"/>
  <c r="H395" i="34"/>
  <c r="O394" i="34"/>
  <c r="N394" i="34"/>
  <c r="H394" i="34"/>
  <c r="O393" i="34"/>
  <c r="N393" i="34"/>
  <c r="H393" i="34"/>
  <c r="O392" i="34"/>
  <c r="N392" i="34"/>
  <c r="H392" i="34"/>
  <c r="O391" i="34"/>
  <c r="N391" i="34"/>
  <c r="H391" i="34"/>
  <c r="O390" i="34"/>
  <c r="N390" i="34"/>
  <c r="H390" i="34"/>
  <c r="O389" i="34"/>
  <c r="N389" i="34"/>
  <c r="H389" i="34"/>
  <c r="O388" i="34"/>
  <c r="N388" i="34"/>
  <c r="H388" i="34"/>
  <c r="O387" i="34"/>
  <c r="N387" i="34"/>
  <c r="H387" i="34"/>
  <c r="O386" i="34"/>
  <c r="N386" i="34"/>
  <c r="H386" i="34"/>
  <c r="O385" i="34"/>
  <c r="N385" i="34"/>
  <c r="H385" i="34"/>
  <c r="O384" i="34"/>
  <c r="N384" i="34"/>
  <c r="H384" i="34"/>
  <c r="O383" i="34"/>
  <c r="N383" i="34"/>
  <c r="H383" i="34"/>
  <c r="O382" i="34"/>
  <c r="N382" i="34"/>
  <c r="H382" i="34"/>
  <c r="O381" i="34"/>
  <c r="N381" i="34"/>
  <c r="H381" i="34"/>
  <c r="O380" i="34"/>
  <c r="N380" i="34"/>
  <c r="H380" i="34"/>
  <c r="O379" i="34"/>
  <c r="N379" i="34"/>
  <c r="H379" i="34"/>
  <c r="O378" i="34"/>
  <c r="N378" i="34"/>
  <c r="H378" i="34"/>
  <c r="O377" i="34"/>
  <c r="N377" i="34"/>
  <c r="H377" i="34"/>
  <c r="O376" i="34"/>
  <c r="N376" i="34"/>
  <c r="H376" i="34"/>
  <c r="O375" i="34"/>
  <c r="N375" i="34"/>
  <c r="H375" i="34"/>
  <c r="O374" i="34"/>
  <c r="N374" i="34"/>
  <c r="H374" i="34"/>
  <c r="O373" i="34"/>
  <c r="N373" i="34"/>
  <c r="H373" i="34"/>
  <c r="O372" i="34"/>
  <c r="N372" i="34"/>
  <c r="H372" i="34"/>
  <c r="O371" i="34"/>
  <c r="N371" i="34"/>
  <c r="H371" i="34"/>
  <c r="O370" i="34"/>
  <c r="N370" i="34"/>
  <c r="H370" i="34"/>
  <c r="O369" i="34"/>
  <c r="N369" i="34"/>
  <c r="H369" i="34"/>
  <c r="O368" i="34"/>
  <c r="N368" i="34"/>
  <c r="H368" i="34"/>
  <c r="O367" i="34"/>
  <c r="N367" i="34"/>
  <c r="H367" i="34"/>
  <c r="O366" i="34"/>
  <c r="N366" i="34"/>
  <c r="H366" i="34"/>
  <c r="O365" i="34"/>
  <c r="N365" i="34"/>
  <c r="H365" i="34"/>
  <c r="O364" i="34"/>
  <c r="N364" i="34"/>
  <c r="H364" i="34"/>
  <c r="O363" i="34"/>
  <c r="N363" i="34"/>
  <c r="H363" i="34"/>
  <c r="O362" i="34"/>
  <c r="N362" i="34"/>
  <c r="H362" i="34"/>
  <c r="O361" i="34"/>
  <c r="N361" i="34"/>
  <c r="H361" i="34"/>
  <c r="O360" i="34"/>
  <c r="N360" i="34"/>
  <c r="H360" i="34"/>
  <c r="O359" i="34"/>
  <c r="N359" i="34"/>
  <c r="H359" i="34"/>
  <c r="O358" i="34"/>
  <c r="N358" i="34"/>
  <c r="H358" i="34"/>
  <c r="O357" i="34"/>
  <c r="N357" i="34"/>
  <c r="H357" i="34"/>
  <c r="O356" i="34"/>
  <c r="N356" i="34"/>
  <c r="H356" i="34"/>
  <c r="O355" i="34"/>
  <c r="N355" i="34"/>
  <c r="H355" i="34"/>
  <c r="O354" i="34"/>
  <c r="N354" i="34"/>
  <c r="H354" i="34"/>
  <c r="O353" i="34"/>
  <c r="N353" i="34"/>
  <c r="H353" i="34"/>
  <c r="O352" i="34"/>
  <c r="N352" i="34"/>
  <c r="H352" i="34"/>
  <c r="O351" i="34"/>
  <c r="N351" i="34"/>
  <c r="H351" i="34"/>
  <c r="O350" i="34"/>
  <c r="N350" i="34"/>
  <c r="H350" i="34"/>
  <c r="O349" i="34"/>
  <c r="N349" i="34"/>
  <c r="H349" i="34"/>
  <c r="O348" i="34"/>
  <c r="N348" i="34"/>
  <c r="H348" i="34"/>
  <c r="O347" i="34"/>
  <c r="N347" i="34"/>
  <c r="H347" i="34"/>
  <c r="O346" i="34"/>
  <c r="N346" i="34"/>
  <c r="H346" i="34"/>
  <c r="O345" i="34"/>
  <c r="N345" i="34"/>
  <c r="H345" i="34"/>
  <c r="O344" i="34"/>
  <c r="N344" i="34"/>
  <c r="H344" i="34"/>
  <c r="O343" i="34"/>
  <c r="N343" i="34"/>
  <c r="H343" i="34"/>
  <c r="O342" i="34"/>
  <c r="N342" i="34"/>
  <c r="H342" i="34"/>
  <c r="O341" i="34"/>
  <c r="N341" i="34"/>
  <c r="H341" i="34"/>
  <c r="O340" i="34"/>
  <c r="N340" i="34"/>
  <c r="H340" i="34"/>
  <c r="O339" i="34"/>
  <c r="N339" i="34"/>
  <c r="H339" i="34"/>
  <c r="O338" i="34"/>
  <c r="N338" i="34"/>
  <c r="H338" i="34"/>
  <c r="O337" i="34"/>
  <c r="N337" i="34"/>
  <c r="H337" i="34"/>
  <c r="O336" i="34"/>
  <c r="N336" i="34"/>
  <c r="H336" i="34"/>
  <c r="O335" i="34"/>
  <c r="N335" i="34"/>
  <c r="H335" i="34"/>
  <c r="O334" i="34"/>
  <c r="N334" i="34"/>
  <c r="H334" i="34"/>
  <c r="O333" i="34"/>
  <c r="N333" i="34"/>
  <c r="H333" i="34"/>
  <c r="O332" i="34"/>
  <c r="N332" i="34"/>
  <c r="H332" i="34"/>
  <c r="O331" i="34"/>
  <c r="N331" i="34"/>
  <c r="H331" i="34"/>
  <c r="O330" i="34"/>
  <c r="N330" i="34"/>
  <c r="H330" i="34"/>
  <c r="O329" i="34"/>
  <c r="N329" i="34"/>
  <c r="H329" i="34"/>
  <c r="O328" i="34"/>
  <c r="N328" i="34"/>
  <c r="H328" i="34"/>
  <c r="O327" i="34"/>
  <c r="N327" i="34"/>
  <c r="H327" i="34"/>
  <c r="O326" i="34"/>
  <c r="N326" i="34"/>
  <c r="H326" i="34"/>
  <c r="O325" i="34"/>
  <c r="N325" i="34"/>
  <c r="H325" i="34"/>
  <c r="O324" i="34"/>
  <c r="N324" i="34"/>
  <c r="H324" i="34"/>
  <c r="O323" i="34"/>
  <c r="N323" i="34"/>
  <c r="H323" i="34"/>
  <c r="O322" i="34"/>
  <c r="N322" i="34"/>
  <c r="H322" i="34"/>
  <c r="O321" i="34"/>
  <c r="N321" i="34"/>
  <c r="H321" i="34"/>
  <c r="O320" i="34"/>
  <c r="N320" i="34"/>
  <c r="H320" i="34"/>
  <c r="O319" i="34"/>
  <c r="N319" i="34"/>
  <c r="H319" i="34"/>
  <c r="O318" i="34"/>
  <c r="N318" i="34"/>
  <c r="H318" i="34"/>
  <c r="O317" i="34"/>
  <c r="N317" i="34"/>
  <c r="H317" i="34"/>
  <c r="O316" i="34"/>
  <c r="N316" i="34"/>
  <c r="H316" i="34"/>
  <c r="O315" i="34"/>
  <c r="N315" i="34"/>
  <c r="H315" i="34"/>
  <c r="O314" i="34"/>
  <c r="N314" i="34"/>
  <c r="H314" i="34"/>
  <c r="O313" i="34"/>
  <c r="N313" i="34"/>
  <c r="H313" i="34"/>
  <c r="O312" i="34"/>
  <c r="N312" i="34"/>
  <c r="H312" i="34"/>
  <c r="O311" i="34"/>
  <c r="N311" i="34"/>
  <c r="H311" i="34"/>
  <c r="O310" i="34"/>
  <c r="N310" i="34"/>
  <c r="H310" i="34"/>
  <c r="O309" i="34"/>
  <c r="N309" i="34"/>
  <c r="H309" i="34"/>
  <c r="O308" i="34"/>
  <c r="N308" i="34"/>
  <c r="H308" i="34"/>
  <c r="O307" i="34"/>
  <c r="N307" i="34"/>
  <c r="H307" i="34"/>
  <c r="O306" i="34"/>
  <c r="N306" i="34"/>
  <c r="H306" i="34"/>
  <c r="O305" i="34"/>
  <c r="N305" i="34"/>
  <c r="H305" i="34"/>
  <c r="O304" i="34"/>
  <c r="N304" i="34"/>
  <c r="H304" i="34"/>
  <c r="O303" i="34"/>
  <c r="N303" i="34"/>
  <c r="H303" i="34"/>
  <c r="O302" i="34"/>
  <c r="N302" i="34"/>
  <c r="H302" i="34"/>
  <c r="O301" i="34"/>
  <c r="N301" i="34"/>
  <c r="H301" i="34"/>
  <c r="O300" i="34"/>
  <c r="N300" i="34"/>
  <c r="H300" i="34"/>
  <c r="O299" i="34"/>
  <c r="N299" i="34"/>
  <c r="H299" i="34"/>
  <c r="O298" i="34"/>
  <c r="N298" i="34"/>
  <c r="H298" i="34"/>
  <c r="O297" i="34"/>
  <c r="N297" i="34"/>
  <c r="H297" i="34"/>
  <c r="O296" i="34"/>
  <c r="N296" i="34"/>
  <c r="H296" i="34"/>
  <c r="O295" i="34"/>
  <c r="N295" i="34"/>
  <c r="H295" i="34"/>
  <c r="O294" i="34"/>
  <c r="N294" i="34"/>
  <c r="H294" i="34"/>
  <c r="O293" i="34"/>
  <c r="N293" i="34"/>
  <c r="H293" i="34"/>
  <c r="O292" i="34"/>
  <c r="N292" i="34"/>
  <c r="H292" i="34"/>
  <c r="O291" i="34"/>
  <c r="N291" i="34"/>
  <c r="H291" i="34"/>
  <c r="O290" i="34"/>
  <c r="N290" i="34"/>
  <c r="H290" i="34"/>
  <c r="O289" i="34"/>
  <c r="N289" i="34"/>
  <c r="H289" i="34"/>
  <c r="O288" i="34"/>
  <c r="N288" i="34"/>
  <c r="H288" i="34"/>
  <c r="O287" i="34"/>
  <c r="N287" i="34"/>
  <c r="H287" i="34"/>
  <c r="O286" i="34"/>
  <c r="N286" i="34"/>
  <c r="H286" i="34"/>
  <c r="O285" i="34"/>
  <c r="N285" i="34"/>
  <c r="H285" i="34"/>
  <c r="O284" i="34"/>
  <c r="N284" i="34"/>
  <c r="H284" i="34"/>
  <c r="O283" i="34"/>
  <c r="N283" i="34"/>
  <c r="H283" i="34"/>
  <c r="O282" i="34"/>
  <c r="N282" i="34"/>
  <c r="H282" i="34"/>
  <c r="O281" i="34"/>
  <c r="N281" i="34"/>
  <c r="H281" i="34"/>
  <c r="O280" i="34"/>
  <c r="N280" i="34"/>
  <c r="H280" i="34"/>
  <c r="O279" i="34"/>
  <c r="N279" i="34"/>
  <c r="H279" i="34"/>
  <c r="O278" i="34"/>
  <c r="N278" i="34"/>
  <c r="H278" i="34"/>
  <c r="O277" i="34"/>
  <c r="N277" i="34"/>
  <c r="H277" i="34"/>
  <c r="O276" i="34"/>
  <c r="N276" i="34"/>
  <c r="H276" i="34"/>
  <c r="O275" i="34"/>
  <c r="N275" i="34"/>
  <c r="H275" i="34"/>
  <c r="O274" i="34"/>
  <c r="N274" i="34"/>
  <c r="H274" i="34"/>
  <c r="O273" i="34"/>
  <c r="N273" i="34"/>
  <c r="H273" i="34"/>
  <c r="O272" i="34"/>
  <c r="N272" i="34"/>
  <c r="H272" i="34"/>
  <c r="O271" i="34"/>
  <c r="N271" i="34"/>
  <c r="H271" i="34"/>
  <c r="O270" i="34"/>
  <c r="N270" i="34"/>
  <c r="H270" i="34"/>
  <c r="O269" i="34"/>
  <c r="N269" i="34"/>
  <c r="H269" i="34"/>
  <c r="O268" i="34"/>
  <c r="N268" i="34"/>
  <c r="H268" i="34"/>
  <c r="O267" i="34"/>
  <c r="N267" i="34"/>
  <c r="H267" i="34"/>
  <c r="O266" i="34"/>
  <c r="N266" i="34"/>
  <c r="H266" i="34"/>
  <c r="O265" i="34"/>
  <c r="N265" i="34"/>
  <c r="H265" i="34"/>
  <c r="O264" i="34"/>
  <c r="N264" i="34"/>
  <c r="H264" i="34"/>
  <c r="O263" i="34"/>
  <c r="N263" i="34"/>
  <c r="H263" i="34"/>
  <c r="O262" i="34"/>
  <c r="N262" i="34"/>
  <c r="H262" i="34"/>
  <c r="O261" i="34"/>
  <c r="N261" i="34"/>
  <c r="H261" i="34"/>
  <c r="O260" i="34"/>
  <c r="N260" i="34"/>
  <c r="H260" i="34"/>
  <c r="O259" i="34"/>
  <c r="N259" i="34"/>
  <c r="H259" i="34"/>
  <c r="O258" i="34"/>
  <c r="N258" i="34"/>
  <c r="H258" i="34"/>
  <c r="O257" i="34"/>
  <c r="N257" i="34"/>
  <c r="H257" i="34"/>
  <c r="O256" i="34"/>
  <c r="N256" i="34"/>
  <c r="H256" i="34"/>
  <c r="O255" i="34"/>
  <c r="N255" i="34"/>
  <c r="H255" i="34"/>
  <c r="O254" i="34"/>
  <c r="N254" i="34"/>
  <c r="H254" i="34"/>
  <c r="O253" i="34"/>
  <c r="N253" i="34"/>
  <c r="H253" i="34"/>
  <c r="O252" i="34"/>
  <c r="N252" i="34"/>
  <c r="H252" i="34"/>
  <c r="O251" i="34"/>
  <c r="N251" i="34"/>
  <c r="H251" i="34"/>
  <c r="O250" i="34"/>
  <c r="N250" i="34"/>
  <c r="H250" i="34"/>
  <c r="O249" i="34"/>
  <c r="N249" i="34"/>
  <c r="H249" i="34"/>
  <c r="O248" i="34"/>
  <c r="N248" i="34"/>
  <c r="H248" i="34"/>
  <c r="O247" i="34"/>
  <c r="N247" i="34"/>
  <c r="H247" i="34"/>
  <c r="O246" i="34"/>
  <c r="N246" i="34"/>
  <c r="H246" i="34"/>
  <c r="O245" i="34"/>
  <c r="N245" i="34"/>
  <c r="H245" i="34"/>
  <c r="O244" i="34"/>
  <c r="N244" i="34"/>
  <c r="H244" i="34"/>
  <c r="O243" i="34"/>
  <c r="N243" i="34"/>
  <c r="H243" i="34"/>
  <c r="O242" i="34"/>
  <c r="N242" i="34"/>
  <c r="H242" i="34"/>
  <c r="O241" i="34"/>
  <c r="N241" i="34"/>
  <c r="H241" i="34"/>
  <c r="O240" i="34"/>
  <c r="N240" i="34"/>
  <c r="H240" i="34"/>
  <c r="O239" i="34"/>
  <c r="N239" i="34"/>
  <c r="H239" i="34"/>
  <c r="O238" i="34"/>
  <c r="N238" i="34"/>
  <c r="H238" i="34"/>
  <c r="O237" i="34"/>
  <c r="N237" i="34"/>
  <c r="H237" i="34"/>
  <c r="O236" i="34"/>
  <c r="N236" i="34"/>
  <c r="H236" i="34"/>
  <c r="O235" i="34"/>
  <c r="N235" i="34"/>
  <c r="H235" i="34"/>
  <c r="O234" i="34"/>
  <c r="N234" i="34"/>
  <c r="H234" i="34"/>
  <c r="O233" i="34"/>
  <c r="N233" i="34"/>
  <c r="H233" i="34"/>
  <c r="O232" i="34"/>
  <c r="N232" i="34"/>
  <c r="H232" i="34"/>
  <c r="O231" i="34"/>
  <c r="N231" i="34"/>
  <c r="H231" i="34"/>
  <c r="O230" i="34"/>
  <c r="N230" i="34"/>
  <c r="H230" i="34"/>
  <c r="O229" i="34"/>
  <c r="N229" i="34"/>
  <c r="H229" i="34"/>
  <c r="O228" i="34"/>
  <c r="N228" i="34"/>
  <c r="H228" i="34"/>
  <c r="O227" i="34"/>
  <c r="N227" i="34"/>
  <c r="H227" i="34"/>
  <c r="O226" i="34"/>
  <c r="N226" i="34"/>
  <c r="H226" i="34"/>
  <c r="O225" i="34"/>
  <c r="N225" i="34"/>
  <c r="H225" i="34"/>
  <c r="O224" i="34"/>
  <c r="N224" i="34"/>
  <c r="H224" i="34"/>
  <c r="O223" i="34"/>
  <c r="N223" i="34"/>
  <c r="H223" i="34"/>
  <c r="O222" i="34"/>
  <c r="N222" i="34"/>
  <c r="H222" i="34"/>
  <c r="O221" i="34"/>
  <c r="N221" i="34"/>
  <c r="H221" i="34"/>
  <c r="O220" i="34"/>
  <c r="N220" i="34"/>
  <c r="H220" i="34"/>
  <c r="O219" i="34"/>
  <c r="N219" i="34"/>
  <c r="H219" i="34"/>
  <c r="O218" i="34"/>
  <c r="N218" i="34"/>
  <c r="H218" i="34"/>
  <c r="O217" i="34"/>
  <c r="N217" i="34"/>
  <c r="H217" i="34"/>
  <c r="O216" i="34"/>
  <c r="N216" i="34"/>
  <c r="H216" i="34"/>
  <c r="O215" i="34"/>
  <c r="N215" i="34"/>
  <c r="H215" i="34"/>
  <c r="O214" i="34"/>
  <c r="N214" i="34"/>
  <c r="H214" i="34"/>
  <c r="O213" i="34"/>
  <c r="N213" i="34"/>
  <c r="H213" i="34"/>
  <c r="O212" i="34"/>
  <c r="N212" i="34"/>
  <c r="H212" i="34"/>
  <c r="O211" i="34"/>
  <c r="N211" i="34"/>
  <c r="H211" i="34"/>
  <c r="O210" i="34"/>
  <c r="N210" i="34"/>
  <c r="H210" i="34"/>
  <c r="O209" i="34"/>
  <c r="N209" i="34"/>
  <c r="H209" i="34"/>
  <c r="O208" i="34"/>
  <c r="N208" i="34"/>
  <c r="H208" i="34"/>
  <c r="O207" i="34"/>
  <c r="N207" i="34"/>
  <c r="H207" i="34"/>
  <c r="O206" i="34"/>
  <c r="N206" i="34"/>
  <c r="H206" i="34"/>
  <c r="O205" i="34"/>
  <c r="N205" i="34"/>
  <c r="H205" i="34"/>
  <c r="O204" i="34"/>
  <c r="N204" i="34"/>
  <c r="H204" i="34"/>
  <c r="O203" i="34"/>
  <c r="N203" i="34"/>
  <c r="H203" i="34"/>
  <c r="O202" i="34"/>
  <c r="N202" i="34"/>
  <c r="H202" i="34"/>
  <c r="O201" i="34"/>
  <c r="N201" i="34"/>
  <c r="H201" i="34"/>
  <c r="O200" i="34"/>
  <c r="N200" i="34"/>
  <c r="H200" i="34"/>
  <c r="O199" i="34"/>
  <c r="N199" i="34"/>
  <c r="H199" i="34"/>
  <c r="O198" i="34"/>
  <c r="N198" i="34"/>
  <c r="H198" i="34"/>
  <c r="O197" i="34"/>
  <c r="N197" i="34"/>
  <c r="H197" i="34"/>
  <c r="O196" i="34"/>
  <c r="N196" i="34"/>
  <c r="H196" i="34"/>
  <c r="O195" i="34"/>
  <c r="N195" i="34"/>
  <c r="H195" i="34"/>
  <c r="O194" i="34"/>
  <c r="N194" i="34"/>
  <c r="H194" i="34"/>
  <c r="O193" i="34"/>
  <c r="N193" i="34"/>
  <c r="H193" i="34"/>
  <c r="O192" i="34"/>
  <c r="N192" i="34"/>
  <c r="H192" i="34"/>
  <c r="O191" i="34"/>
  <c r="N191" i="34"/>
  <c r="H191" i="34"/>
  <c r="O190" i="34"/>
  <c r="N190" i="34"/>
  <c r="H190" i="34"/>
  <c r="O189" i="34"/>
  <c r="N189" i="34"/>
  <c r="H189" i="34"/>
  <c r="O188" i="34"/>
  <c r="N188" i="34"/>
  <c r="H188" i="34"/>
  <c r="O187" i="34"/>
  <c r="N187" i="34"/>
  <c r="H187" i="34"/>
  <c r="O186" i="34"/>
  <c r="N186" i="34"/>
  <c r="H186" i="34"/>
  <c r="O185" i="34"/>
  <c r="N185" i="34"/>
  <c r="H185" i="34"/>
  <c r="O184" i="34"/>
  <c r="N184" i="34"/>
  <c r="H184" i="34"/>
  <c r="O183" i="34"/>
  <c r="N183" i="34"/>
  <c r="H183" i="34"/>
  <c r="O182" i="34"/>
  <c r="N182" i="34"/>
  <c r="H182" i="34"/>
  <c r="O181" i="34"/>
  <c r="N181" i="34"/>
  <c r="H181" i="34"/>
  <c r="O180" i="34"/>
  <c r="N180" i="34"/>
  <c r="H180" i="34"/>
  <c r="O179" i="34"/>
  <c r="N179" i="34"/>
  <c r="H179" i="34"/>
  <c r="O178" i="34"/>
  <c r="N178" i="34"/>
  <c r="H178" i="34"/>
  <c r="O177" i="34"/>
  <c r="N177" i="34"/>
  <c r="H177" i="34"/>
  <c r="O176" i="34"/>
  <c r="N176" i="34"/>
  <c r="H176" i="34"/>
  <c r="O175" i="34"/>
  <c r="N175" i="34"/>
  <c r="H175" i="34"/>
  <c r="O174" i="34"/>
  <c r="N174" i="34"/>
  <c r="H174" i="34"/>
  <c r="O173" i="34"/>
  <c r="N173" i="34"/>
  <c r="H173" i="34"/>
  <c r="O172" i="34"/>
  <c r="N172" i="34"/>
  <c r="H172" i="34"/>
  <c r="O171" i="34"/>
  <c r="N171" i="34"/>
  <c r="H171" i="34"/>
  <c r="O170" i="34"/>
  <c r="N170" i="34"/>
  <c r="H170" i="34"/>
  <c r="O169" i="34"/>
  <c r="N169" i="34"/>
  <c r="H169" i="34"/>
  <c r="O168" i="34"/>
  <c r="N168" i="34"/>
  <c r="H168" i="34"/>
  <c r="O167" i="34"/>
  <c r="N167" i="34"/>
  <c r="H167" i="34"/>
  <c r="O166" i="34"/>
  <c r="N166" i="34"/>
  <c r="H166" i="34"/>
  <c r="O165" i="34"/>
  <c r="N165" i="34"/>
  <c r="H165" i="34"/>
  <c r="O164" i="34"/>
  <c r="N164" i="34"/>
  <c r="H164" i="34"/>
  <c r="O163" i="34"/>
  <c r="N163" i="34"/>
  <c r="H163" i="34"/>
  <c r="O162" i="34"/>
  <c r="N162" i="34"/>
  <c r="H162" i="34"/>
  <c r="O161" i="34"/>
  <c r="N161" i="34"/>
  <c r="H161" i="34"/>
  <c r="O160" i="34"/>
  <c r="N160" i="34"/>
  <c r="H160" i="34"/>
  <c r="O159" i="34"/>
  <c r="N159" i="34"/>
  <c r="H159" i="34"/>
  <c r="O158" i="34"/>
  <c r="N158" i="34"/>
  <c r="H158" i="34"/>
  <c r="O157" i="34"/>
  <c r="N157" i="34"/>
  <c r="H157" i="34"/>
  <c r="O156" i="34"/>
  <c r="N156" i="34"/>
  <c r="H156" i="34"/>
  <c r="O155" i="34"/>
  <c r="N155" i="34"/>
  <c r="H155" i="34"/>
  <c r="O154" i="34"/>
  <c r="N154" i="34"/>
  <c r="H154" i="34"/>
  <c r="O153" i="34"/>
  <c r="N153" i="34"/>
  <c r="H153" i="34"/>
  <c r="O152" i="34"/>
  <c r="N152" i="34"/>
  <c r="H152" i="34"/>
  <c r="O151" i="34"/>
  <c r="N151" i="34"/>
  <c r="H151" i="34"/>
  <c r="O150" i="34"/>
  <c r="N150" i="34"/>
  <c r="H150" i="34"/>
  <c r="O149" i="34"/>
  <c r="N149" i="34"/>
  <c r="H149" i="34"/>
  <c r="O148" i="34"/>
  <c r="N148" i="34"/>
  <c r="H148" i="34"/>
  <c r="O147" i="34"/>
  <c r="N147" i="34"/>
  <c r="H147" i="34"/>
  <c r="O146" i="34"/>
  <c r="N146" i="34"/>
  <c r="H146" i="34"/>
  <c r="O145" i="34"/>
  <c r="N145" i="34"/>
  <c r="H145" i="34"/>
  <c r="O144" i="34"/>
  <c r="N144" i="34"/>
  <c r="H144" i="34"/>
  <c r="O143" i="34"/>
  <c r="N143" i="34"/>
  <c r="H143" i="34"/>
  <c r="O142" i="34"/>
  <c r="N142" i="34"/>
  <c r="H142" i="34"/>
  <c r="O141" i="34"/>
  <c r="N141" i="34"/>
  <c r="H141" i="34"/>
  <c r="O140" i="34"/>
  <c r="N140" i="34"/>
  <c r="H140" i="34"/>
  <c r="O139" i="34"/>
  <c r="N139" i="34"/>
  <c r="H139" i="34"/>
  <c r="O138" i="34"/>
  <c r="N138" i="34"/>
  <c r="H138" i="34"/>
  <c r="O137" i="34"/>
  <c r="N137" i="34"/>
  <c r="H137" i="34"/>
  <c r="O136" i="34"/>
  <c r="N136" i="34"/>
  <c r="H136" i="34"/>
  <c r="O135" i="34"/>
  <c r="N135" i="34"/>
  <c r="H135" i="34"/>
  <c r="O134" i="34"/>
  <c r="N134" i="34"/>
  <c r="H134" i="34"/>
  <c r="O133" i="34"/>
  <c r="N133" i="34"/>
  <c r="H133" i="34"/>
  <c r="O132" i="34"/>
  <c r="N132" i="34"/>
  <c r="H132" i="34"/>
  <c r="O131" i="34"/>
  <c r="N131" i="34"/>
  <c r="H131" i="34"/>
  <c r="O130" i="34"/>
  <c r="N130" i="34"/>
  <c r="H130" i="34"/>
  <c r="O129" i="34"/>
  <c r="N129" i="34"/>
  <c r="H129" i="34"/>
  <c r="O128" i="34"/>
  <c r="N128" i="34"/>
  <c r="H128" i="34"/>
  <c r="O127" i="34"/>
  <c r="N127" i="34"/>
  <c r="H127" i="34"/>
  <c r="O126" i="34"/>
  <c r="N126" i="34"/>
  <c r="H126" i="34"/>
  <c r="O125" i="34"/>
  <c r="N125" i="34"/>
  <c r="H125" i="34"/>
  <c r="O124" i="34"/>
  <c r="N124" i="34"/>
  <c r="H124" i="34"/>
  <c r="O123" i="34"/>
  <c r="N123" i="34"/>
  <c r="H123" i="34"/>
  <c r="O122" i="34"/>
  <c r="N122" i="34"/>
  <c r="H122" i="34"/>
  <c r="O121" i="34"/>
  <c r="N121" i="34"/>
  <c r="H121" i="34"/>
  <c r="O120" i="34"/>
  <c r="N120" i="34"/>
  <c r="H120" i="34"/>
  <c r="O119" i="34"/>
  <c r="N119" i="34"/>
  <c r="H119" i="34"/>
  <c r="O118" i="34"/>
  <c r="N118" i="34"/>
  <c r="H118" i="34"/>
  <c r="O117" i="34"/>
  <c r="N117" i="34"/>
  <c r="H117" i="34"/>
  <c r="O116" i="34"/>
  <c r="N116" i="34"/>
  <c r="H116" i="34"/>
  <c r="O115" i="34"/>
  <c r="N115" i="34"/>
  <c r="H115" i="34"/>
  <c r="O114" i="34"/>
  <c r="N114" i="34"/>
  <c r="H114" i="34"/>
  <c r="O113" i="34"/>
  <c r="N113" i="34"/>
  <c r="H113" i="34"/>
  <c r="O112" i="34"/>
  <c r="N112" i="34"/>
  <c r="H112" i="34"/>
  <c r="O111" i="34"/>
  <c r="N111" i="34"/>
  <c r="H111" i="34"/>
  <c r="O110" i="34"/>
  <c r="N110" i="34"/>
  <c r="H110" i="34"/>
  <c r="O109" i="34"/>
  <c r="N109" i="34"/>
  <c r="H109" i="34"/>
  <c r="O108" i="34"/>
  <c r="N108" i="34"/>
  <c r="H108" i="34"/>
  <c r="O107" i="34"/>
  <c r="N107" i="34"/>
  <c r="H107" i="34"/>
  <c r="O106" i="34"/>
  <c r="N106" i="34"/>
  <c r="H106" i="34"/>
  <c r="O105" i="34"/>
  <c r="N105" i="34"/>
  <c r="H105" i="34"/>
  <c r="O104" i="34"/>
  <c r="N104" i="34"/>
  <c r="H104" i="34"/>
  <c r="O103" i="34"/>
  <c r="N103" i="34"/>
  <c r="H103" i="34"/>
  <c r="O102" i="34"/>
  <c r="N102" i="34"/>
  <c r="H102" i="34"/>
  <c r="O101" i="34"/>
  <c r="N101" i="34"/>
  <c r="H101" i="34"/>
  <c r="O100" i="34"/>
  <c r="N100" i="34"/>
  <c r="H100" i="34"/>
  <c r="O99" i="34"/>
  <c r="N99" i="34"/>
  <c r="H99" i="34"/>
  <c r="O98" i="34"/>
  <c r="N98" i="34"/>
  <c r="H98" i="34"/>
  <c r="O97" i="34"/>
  <c r="N97" i="34"/>
  <c r="H97" i="34"/>
  <c r="O96" i="34"/>
  <c r="N96" i="34"/>
  <c r="H96" i="34"/>
  <c r="O95" i="34"/>
  <c r="N95" i="34"/>
  <c r="H95" i="34"/>
  <c r="O94" i="34"/>
  <c r="N94" i="34"/>
  <c r="H94" i="34"/>
  <c r="O93" i="34"/>
  <c r="N93" i="34"/>
  <c r="H93" i="34"/>
  <c r="O92" i="34"/>
  <c r="N92" i="34"/>
  <c r="H92" i="34"/>
  <c r="O91" i="34"/>
  <c r="N91" i="34"/>
  <c r="H91" i="34"/>
  <c r="O90" i="34"/>
  <c r="N90" i="34"/>
  <c r="H90" i="34"/>
  <c r="O89" i="34"/>
  <c r="N89" i="34"/>
  <c r="H89" i="34"/>
  <c r="O88" i="34"/>
  <c r="N88" i="34"/>
  <c r="H88" i="34"/>
  <c r="O87" i="34"/>
  <c r="N87" i="34"/>
  <c r="H87" i="34"/>
  <c r="O86" i="34"/>
  <c r="N86" i="34"/>
  <c r="H86" i="34"/>
  <c r="O85" i="34"/>
  <c r="N85" i="34"/>
  <c r="H85" i="34"/>
  <c r="O84" i="34"/>
  <c r="N84" i="34"/>
  <c r="H84" i="34"/>
  <c r="O83" i="34"/>
  <c r="N83" i="34"/>
  <c r="H83" i="34"/>
  <c r="O82" i="34"/>
  <c r="N82" i="34"/>
  <c r="H82" i="34"/>
  <c r="O81" i="34"/>
  <c r="N81" i="34"/>
  <c r="H81" i="34"/>
  <c r="O80" i="34"/>
  <c r="N80" i="34"/>
  <c r="H80" i="34"/>
  <c r="O79" i="34"/>
  <c r="N79" i="34"/>
  <c r="H79" i="34"/>
  <c r="O78" i="34"/>
  <c r="N78" i="34"/>
  <c r="H78" i="34"/>
  <c r="O77" i="34"/>
  <c r="N77" i="34"/>
  <c r="H77" i="34"/>
  <c r="O76" i="34"/>
  <c r="N76" i="34"/>
  <c r="H76" i="34"/>
  <c r="O75" i="34"/>
  <c r="N75" i="34"/>
  <c r="H75" i="34"/>
  <c r="O74" i="34"/>
  <c r="N74" i="34"/>
  <c r="H74" i="34"/>
  <c r="O73" i="34"/>
  <c r="N73" i="34"/>
  <c r="H73" i="34"/>
  <c r="O72" i="34"/>
  <c r="N72" i="34"/>
  <c r="H72" i="34"/>
  <c r="O71" i="34"/>
  <c r="N71" i="34"/>
  <c r="H71" i="34"/>
  <c r="O70" i="34"/>
  <c r="N70" i="34"/>
  <c r="H70" i="34"/>
  <c r="O69" i="34"/>
  <c r="N69" i="34"/>
  <c r="H69" i="34"/>
  <c r="O68" i="34"/>
  <c r="N68" i="34"/>
  <c r="H68" i="34"/>
  <c r="O67" i="34"/>
  <c r="N67" i="34"/>
  <c r="H67" i="34"/>
  <c r="O66" i="34"/>
  <c r="N66" i="34"/>
  <c r="H66" i="34"/>
  <c r="O65" i="34"/>
  <c r="N65" i="34"/>
  <c r="H65" i="34"/>
  <c r="O64" i="34"/>
  <c r="N64" i="34"/>
  <c r="H64" i="34"/>
  <c r="O63" i="34"/>
  <c r="N63" i="34"/>
  <c r="H63" i="34"/>
  <c r="O62" i="34"/>
  <c r="N62" i="34"/>
  <c r="H62" i="34"/>
  <c r="O61" i="34"/>
  <c r="N61" i="34"/>
  <c r="H61" i="34"/>
  <c r="O60" i="34"/>
  <c r="N60" i="34"/>
  <c r="H60" i="34"/>
  <c r="O59" i="34"/>
  <c r="N59" i="34"/>
  <c r="H59" i="34"/>
  <c r="O58" i="34"/>
  <c r="N58" i="34"/>
  <c r="H58" i="34"/>
  <c r="O57" i="34"/>
  <c r="N57" i="34"/>
  <c r="H57" i="34"/>
  <c r="O56" i="34"/>
  <c r="N56" i="34"/>
  <c r="H56" i="34"/>
  <c r="O55" i="34"/>
  <c r="N55" i="34"/>
  <c r="H55" i="34"/>
  <c r="O54" i="34"/>
  <c r="N54" i="34"/>
  <c r="H54" i="34"/>
  <c r="O53" i="34"/>
  <c r="N53" i="34"/>
  <c r="H53" i="34"/>
  <c r="O52" i="34"/>
  <c r="N52" i="34"/>
  <c r="H52" i="34"/>
  <c r="O51" i="34"/>
  <c r="N51" i="34"/>
  <c r="H51" i="34"/>
  <c r="O50" i="34"/>
  <c r="N50" i="34"/>
  <c r="H50" i="34"/>
  <c r="O49" i="34"/>
  <c r="N49" i="34"/>
  <c r="H49" i="34"/>
  <c r="O48" i="34"/>
  <c r="N48" i="34"/>
  <c r="H48" i="34"/>
  <c r="O47" i="34"/>
  <c r="N47" i="34"/>
  <c r="H47" i="34"/>
  <c r="O46" i="34"/>
  <c r="N46" i="34"/>
  <c r="H46" i="34"/>
  <c r="O45" i="34"/>
  <c r="N45" i="34"/>
  <c r="H45" i="34"/>
  <c r="O44" i="34"/>
  <c r="N44" i="34"/>
  <c r="H44" i="34"/>
  <c r="O43" i="34"/>
  <c r="N43" i="34"/>
  <c r="H43" i="34"/>
  <c r="O42" i="34"/>
  <c r="N42" i="34"/>
  <c r="H42" i="34"/>
  <c r="O41" i="34"/>
  <c r="N41" i="34"/>
  <c r="H41" i="34"/>
  <c r="O40" i="34"/>
  <c r="N40" i="34"/>
  <c r="H40" i="34"/>
  <c r="O39" i="34"/>
  <c r="N39" i="34"/>
  <c r="H39" i="34"/>
  <c r="O38" i="34"/>
  <c r="N38" i="34"/>
  <c r="H38" i="34"/>
  <c r="O37" i="34"/>
  <c r="N37" i="34"/>
  <c r="H37" i="34"/>
  <c r="O36" i="34"/>
  <c r="N36" i="34"/>
  <c r="H36" i="34"/>
  <c r="O35" i="34"/>
  <c r="N35" i="34"/>
  <c r="H35" i="34"/>
  <c r="O34" i="34"/>
  <c r="N34" i="34"/>
  <c r="H34" i="34"/>
  <c r="O33" i="34"/>
  <c r="N33" i="34"/>
  <c r="H33" i="34"/>
  <c r="O32" i="34"/>
  <c r="N32" i="34"/>
  <c r="H32" i="34"/>
  <c r="O31" i="34"/>
  <c r="N31" i="34"/>
  <c r="H31" i="34"/>
  <c r="O30" i="34"/>
  <c r="N30" i="34"/>
  <c r="H30" i="34"/>
  <c r="O29" i="34"/>
  <c r="N29" i="34"/>
  <c r="H29" i="34"/>
  <c r="O28" i="34"/>
  <c r="N28" i="34"/>
  <c r="H28" i="34"/>
  <c r="O27" i="34"/>
  <c r="N27" i="34"/>
  <c r="H27" i="34"/>
  <c r="O26" i="34"/>
  <c r="N26" i="34"/>
  <c r="H26" i="34"/>
  <c r="O25" i="34"/>
  <c r="N25" i="34"/>
  <c r="H25" i="34"/>
  <c r="O24" i="34"/>
  <c r="N24" i="34"/>
  <c r="H24" i="34"/>
  <c r="O23" i="34"/>
  <c r="N23" i="34"/>
  <c r="H23" i="34"/>
  <c r="O22" i="34"/>
  <c r="N22" i="34"/>
  <c r="H22" i="34"/>
  <c r="O21" i="34"/>
  <c r="N21" i="34"/>
  <c r="H21" i="34"/>
  <c r="O20" i="34"/>
  <c r="N20" i="34"/>
  <c r="H20" i="34"/>
  <c r="O19" i="34"/>
  <c r="N19" i="34"/>
  <c r="H19" i="34"/>
  <c r="O18" i="34"/>
  <c r="N18" i="34"/>
  <c r="H18" i="34"/>
  <c r="O17" i="34"/>
  <c r="N17" i="34"/>
  <c r="H17" i="34"/>
  <c r="O16" i="34"/>
  <c r="N16" i="34"/>
  <c r="H16" i="34"/>
  <c r="O15" i="34"/>
  <c r="N15" i="34"/>
  <c r="H15" i="34"/>
  <c r="O14" i="34"/>
  <c r="N14" i="34"/>
  <c r="H14" i="34"/>
  <c r="O13" i="34"/>
  <c r="N13" i="34"/>
  <c r="H13" i="34"/>
  <c r="O12" i="34"/>
  <c r="N12" i="34"/>
  <c r="H12" i="34"/>
  <c r="O11" i="34"/>
  <c r="N11" i="34"/>
  <c r="H11" i="34"/>
  <c r="O10" i="34"/>
  <c r="N10" i="34"/>
  <c r="H10" i="34"/>
  <c r="N4" i="34"/>
  <c r="H9" i="34"/>
  <c r="N9" i="34"/>
  <c r="H8" i="34"/>
  <c r="N7" i="34"/>
  <c r="H7" i="34"/>
  <c r="N3" i="34"/>
  <c r="H6" i="34"/>
  <c r="N6" i="34"/>
  <c r="H5" i="34"/>
  <c r="N8" i="34"/>
  <c r="H4" i="34"/>
  <c r="N5" i="34"/>
  <c r="H3" i="34"/>
  <c r="O35" i="39" l="1"/>
  <c r="O24" i="39"/>
  <c r="O34" i="39"/>
  <c r="P34" i="39" s="1"/>
  <c r="Q34" i="39" s="1" a="1"/>
  <c r="Q34" i="39" s="1"/>
  <c r="R34" i="39" s="1"/>
  <c r="S34" i="39" s="1"/>
  <c r="V36" i="39" s="1"/>
  <c r="O22" i="39"/>
  <c r="P87" i="39"/>
  <c r="Q87" i="39" s="1" a="1"/>
  <c r="Q87" i="39" s="1"/>
  <c r="R87" i="39" s="1"/>
  <c r="S87" i="39" s="1"/>
  <c r="V87" i="39" s="1"/>
  <c r="P95" i="39"/>
  <c r="Q95" i="39" s="1" a="1"/>
  <c r="Q95" i="39" s="1"/>
  <c r="R95" i="39" s="1"/>
  <c r="S95" i="39" s="1"/>
  <c r="V95" i="39" s="1"/>
  <c r="P103" i="39"/>
  <c r="Q103" i="39" s="1" a="1"/>
  <c r="Q103" i="39" s="1"/>
  <c r="R103" i="39" s="1"/>
  <c r="S103" i="39" s="1"/>
  <c r="V103" i="39" s="1"/>
  <c r="P119" i="39"/>
  <c r="Q119" i="39" s="1" a="1"/>
  <c r="Q119" i="39" s="1"/>
  <c r="R119" i="39" s="1"/>
  <c r="S119" i="39" s="1"/>
  <c r="V119" i="39" s="1"/>
  <c r="P123" i="39"/>
  <c r="Q123" i="39" s="1" a="1"/>
  <c r="Q123" i="39" s="1"/>
  <c r="R123" i="39" s="1"/>
  <c r="S123" i="39" s="1"/>
  <c r="V123" i="39" s="1"/>
  <c r="P131" i="39"/>
  <c r="Q131" i="39" s="1" a="1"/>
  <c r="Q131" i="39" s="1"/>
  <c r="R131" i="39" s="1"/>
  <c r="S131" i="39" s="1"/>
  <c r="V131" i="39" s="1"/>
  <c r="P239" i="39"/>
  <c r="Q239" i="39" s="1" a="1"/>
  <c r="Q239" i="39" s="1"/>
  <c r="R239" i="39" s="1"/>
  <c r="S239" i="39" s="1"/>
  <c r="V239" i="39" s="1"/>
  <c r="P247" i="39"/>
  <c r="Q247" i="39" s="1" a="1"/>
  <c r="Q247" i="39" s="1"/>
  <c r="R247" i="39" s="1"/>
  <c r="S247" i="39" s="1"/>
  <c r="V247" i="39" s="1"/>
  <c r="P251" i="39"/>
  <c r="Q251" i="39" s="1" a="1"/>
  <c r="Q251" i="39" s="1"/>
  <c r="R251" i="39" s="1"/>
  <c r="S251" i="39" s="1"/>
  <c r="V251" i="39" s="1"/>
  <c r="P255" i="39"/>
  <c r="Q255" i="39" s="1" a="1"/>
  <c r="Q255" i="39" s="1"/>
  <c r="R255" i="39" s="1"/>
  <c r="S255" i="39" s="1"/>
  <c r="V255" i="39" s="1"/>
  <c r="P303" i="39"/>
  <c r="Q303" i="39" s="1" a="1"/>
  <c r="Q303" i="39" s="1"/>
  <c r="R303" i="39" s="1"/>
  <c r="S303" i="39" s="1"/>
  <c r="V303" i="39" s="1"/>
  <c r="P347" i="39"/>
  <c r="Q347" i="39" s="1" a="1"/>
  <c r="Q347" i="39" s="1"/>
  <c r="R347" i="39" s="1"/>
  <c r="S347" i="39" s="1"/>
  <c r="V347" i="39" s="1"/>
  <c r="P411" i="39"/>
  <c r="Q411" i="39" s="1" a="1"/>
  <c r="Q411" i="39" s="1"/>
  <c r="R411" i="39" s="1"/>
  <c r="S411" i="39" s="1"/>
  <c r="V411" i="39" s="1"/>
  <c r="O23" i="39"/>
  <c r="O13" i="39"/>
  <c r="P158" i="39"/>
  <c r="Q158" i="39" s="1" a="1"/>
  <c r="Q158" i="39" s="1"/>
  <c r="R158" i="39" s="1"/>
  <c r="S158" i="39" s="1"/>
  <c r="V158" i="39" s="1"/>
  <c r="P198" i="39"/>
  <c r="Q198" i="39" s="1" a="1"/>
  <c r="Q198" i="39" s="1"/>
  <c r="R198" i="39" s="1"/>
  <c r="S198" i="39" s="1"/>
  <c r="V198" i="39" s="1"/>
  <c r="P202" i="39"/>
  <c r="Q202" i="39" s="1" a="1"/>
  <c r="Q202" i="39" s="1"/>
  <c r="R202" i="39" s="1"/>
  <c r="S202" i="39" s="1"/>
  <c r="V202" i="39" s="1"/>
  <c r="P206" i="39"/>
  <c r="Q206" i="39" s="1" a="1"/>
  <c r="Q206" i="39" s="1"/>
  <c r="R206" i="39" s="1"/>
  <c r="S206" i="39" s="1"/>
  <c r="V206" i="39" s="1"/>
  <c r="P210" i="39"/>
  <c r="Q210" i="39" s="1" a="1"/>
  <c r="Q210" i="39" s="1"/>
  <c r="R210" i="39" s="1"/>
  <c r="S210" i="39" s="1"/>
  <c r="V210" i="39" s="1"/>
  <c r="P214" i="39"/>
  <c r="Q214" i="39" s="1" a="1"/>
  <c r="Q214" i="39" s="1"/>
  <c r="R214" i="39" s="1"/>
  <c r="S214" i="39" s="1"/>
  <c r="V214" i="39" s="1"/>
  <c r="P334" i="39"/>
  <c r="Q334" i="39" s="1" a="1"/>
  <c r="Q334" i="39" s="1"/>
  <c r="R334" i="39" s="1"/>
  <c r="S334" i="39" s="1"/>
  <c r="V334" i="39" s="1"/>
  <c r="P346" i="39"/>
  <c r="Q346" i="39" s="1" a="1"/>
  <c r="Q346" i="39" s="1"/>
  <c r="R346" i="39" s="1"/>
  <c r="S346" i="39" s="1"/>
  <c r="V346" i="39" s="1"/>
  <c r="P362" i="39"/>
  <c r="Q362" i="39" s="1" a="1"/>
  <c r="Q362" i="39" s="1"/>
  <c r="R362" i="39" s="1"/>
  <c r="S362" i="39" s="1"/>
  <c r="V362" i="39" s="1"/>
  <c r="O17" i="39"/>
  <c r="P113" i="39"/>
  <c r="Q113" i="39" s="1" a="1"/>
  <c r="Q113" i="39" s="1"/>
  <c r="R113" i="39" s="1"/>
  <c r="S113" i="39" s="1"/>
  <c r="V113" i="39" s="1"/>
  <c r="P121" i="39"/>
  <c r="Q121" i="39" s="1" a="1"/>
  <c r="Q121" i="39" s="1"/>
  <c r="R121" i="39" s="1"/>
  <c r="S121" i="39" s="1"/>
  <c r="V121" i="39" s="1"/>
  <c r="P125" i="39"/>
  <c r="Q125" i="39" s="1" a="1"/>
  <c r="Q125" i="39" s="1"/>
  <c r="R125" i="39" s="1"/>
  <c r="S125" i="39" s="1"/>
  <c r="V125" i="39" s="1"/>
  <c r="P225" i="39"/>
  <c r="Q225" i="39" s="1" a="1"/>
  <c r="Q225" i="39" s="1"/>
  <c r="R225" i="39" s="1"/>
  <c r="S225" i="39" s="1"/>
  <c r="V225" i="39" s="1"/>
  <c r="P229" i="39"/>
  <c r="Q229" i="39" s="1" a="1"/>
  <c r="Q229" i="39" s="1"/>
  <c r="R229" i="39" s="1"/>
  <c r="S229" i="39" s="1"/>
  <c r="V229" i="39" s="1"/>
  <c r="P245" i="39"/>
  <c r="Q245" i="39" s="1" a="1"/>
  <c r="Q245" i="39" s="1"/>
  <c r="R245" i="39" s="1"/>
  <c r="S245" i="39" s="1"/>
  <c r="V245" i="39" s="1"/>
  <c r="P253" i="39"/>
  <c r="Q253" i="39" s="1" a="1"/>
  <c r="Q253" i="39" s="1"/>
  <c r="R253" i="39" s="1"/>
  <c r="S253" i="39" s="1"/>
  <c r="V253" i="39" s="1"/>
  <c r="P257" i="39"/>
  <c r="Q257" i="39" s="1" a="1"/>
  <c r="Q257" i="39" s="1"/>
  <c r="R257" i="39" s="1"/>
  <c r="S257" i="39" s="1"/>
  <c r="V257" i="39" s="1"/>
  <c r="P273" i="39"/>
  <c r="Q273" i="39" s="1" a="1"/>
  <c r="Q273" i="39" s="1"/>
  <c r="R273" i="39" s="1"/>
  <c r="S273" i="39" s="1"/>
  <c r="V273" i="39" s="1"/>
  <c r="P277" i="39"/>
  <c r="Q277" i="39" s="1" a="1"/>
  <c r="Q277" i="39" s="1"/>
  <c r="R277" i="39" s="1"/>
  <c r="S277" i="39" s="1"/>
  <c r="V277" i="39" s="1"/>
  <c r="P293" i="39"/>
  <c r="Q293" i="39" s="1" a="1"/>
  <c r="Q293" i="39" s="1"/>
  <c r="R293" i="39" s="1"/>
  <c r="S293" i="39" s="1"/>
  <c r="V293" i="39" s="1"/>
  <c r="P301" i="39"/>
  <c r="Q301" i="39" s="1" a="1"/>
  <c r="Q301" i="39" s="1"/>
  <c r="R301" i="39" s="1"/>
  <c r="S301" i="39" s="1"/>
  <c r="V301" i="39" s="1"/>
  <c r="P333" i="39"/>
  <c r="Q333" i="39" s="1" a="1"/>
  <c r="Q333" i="39" s="1"/>
  <c r="R333" i="39" s="1"/>
  <c r="S333" i="39" s="1"/>
  <c r="V333" i="39" s="1"/>
  <c r="O30" i="39"/>
  <c r="P30" i="39" s="1"/>
  <c r="Q30" i="39" s="1" a="1"/>
  <c r="Q30" i="39" s="1"/>
  <c r="R30" i="39" s="1"/>
  <c r="S30" i="39" s="1"/>
  <c r="V26" i="39" s="1"/>
  <c r="O21" i="39"/>
  <c r="O10" i="39"/>
  <c r="O43" i="39"/>
  <c r="O33" i="39"/>
  <c r="P33" i="39" s="1"/>
  <c r="Q33" i="39" s="1" a="1"/>
  <c r="Q33" i="39" s="1"/>
  <c r="R33" i="39" s="1"/>
  <c r="S33" i="39" s="1"/>
  <c r="V5" i="39" s="1"/>
  <c r="O38" i="39"/>
  <c r="P38" i="39" s="1"/>
  <c r="Q38" i="39" s="1" a="1"/>
  <c r="Q38" i="39" s="1"/>
  <c r="R38" i="39" s="1"/>
  <c r="S38" i="39" s="1"/>
  <c r="O8" i="39"/>
  <c r="O3" i="39"/>
  <c r="O29" i="39"/>
  <c r="O15" i="39"/>
  <c r="P15" i="39" s="1"/>
  <c r="Q15" i="39" s="1" a="1"/>
  <c r="Q15" i="39" s="1"/>
  <c r="R15" i="39" s="1"/>
  <c r="S15" i="39" s="1"/>
  <c r="V37" i="39" s="1"/>
  <c r="O42" i="39"/>
  <c r="O28" i="39"/>
  <c r="O7" i="39"/>
  <c r="P365" i="39"/>
  <c r="Q365" i="39" s="1" a="1"/>
  <c r="Q365" i="39" s="1"/>
  <c r="R365" i="39" s="1"/>
  <c r="S365" i="39" s="1"/>
  <c r="V365" i="39" s="1"/>
  <c r="P369" i="39"/>
  <c r="Q369" i="39" s="1" a="1"/>
  <c r="Q369" i="39" s="1"/>
  <c r="R369" i="39" s="1"/>
  <c r="S369" i="39" s="1"/>
  <c r="V369" i="39" s="1"/>
  <c r="O19" i="39"/>
  <c r="O16" i="39"/>
  <c r="O5" i="39"/>
  <c r="P5" i="39" s="1"/>
  <c r="Q5" i="39" s="1" a="1"/>
  <c r="Q5" i="39" s="1"/>
  <c r="R5" i="39" s="1"/>
  <c r="S5" i="39" s="1"/>
  <c r="V21" i="39" s="1"/>
  <c r="O36" i="39"/>
  <c r="O20" i="39"/>
  <c r="P327" i="39"/>
  <c r="Q327" i="39" s="1" a="1"/>
  <c r="Q327" i="39" s="1"/>
  <c r="R327" i="39" s="1"/>
  <c r="S327" i="39" s="1"/>
  <c r="V327" i="39" s="1"/>
  <c r="P294" i="39"/>
  <c r="Q294" i="39" s="1" a="1"/>
  <c r="Q294" i="39" s="1"/>
  <c r="R294" i="39" s="1"/>
  <c r="S294" i="39" s="1"/>
  <c r="V294" i="39" s="1"/>
  <c r="P310" i="39"/>
  <c r="Q310" i="39" s="1" a="1"/>
  <c r="Q310" i="39" s="1"/>
  <c r="R310" i="39" s="1"/>
  <c r="S310" i="39" s="1"/>
  <c r="V310" i="39" s="1"/>
  <c r="O14" i="39"/>
  <c r="O12" i="39"/>
  <c r="P12" i="39" s="1"/>
  <c r="Q12" i="39" s="1" a="1"/>
  <c r="Q12" i="39" s="1"/>
  <c r="R12" i="39" s="1"/>
  <c r="S12" i="39" s="1"/>
  <c r="V8" i="39" s="1"/>
  <c r="O40" i="39"/>
  <c r="P40" i="39" s="1"/>
  <c r="Q40" i="39" s="1" a="1"/>
  <c r="Q40" i="39" s="1"/>
  <c r="R40" i="39" s="1"/>
  <c r="S40" i="39" s="1"/>
  <c r="V13" i="39" s="1"/>
  <c r="O44" i="39"/>
  <c r="P112" i="39"/>
  <c r="Q112" i="39" s="1" a="1"/>
  <c r="Q112" i="39" s="1"/>
  <c r="R112" i="39" s="1"/>
  <c r="S112" i="39" s="1"/>
  <c r="V112" i="39" s="1"/>
  <c r="O39" i="39"/>
  <c r="P39" i="39" s="1"/>
  <c r="Q39" i="39" s="1" a="1"/>
  <c r="Q39" i="39" s="1"/>
  <c r="R39" i="39" s="1"/>
  <c r="S39" i="39" s="1"/>
  <c r="V16" i="39" s="1"/>
  <c r="P46" i="39"/>
  <c r="Q46" i="39" s="1" a="1"/>
  <c r="Q46" i="39" s="1"/>
  <c r="R46" i="39" s="1"/>
  <c r="S46" i="39" s="1"/>
  <c r="V46" i="39" s="1"/>
  <c r="P50" i="39"/>
  <c r="Q50" i="39" s="1" a="1"/>
  <c r="Q50" i="39" s="1"/>
  <c r="R50" i="39" s="1"/>
  <c r="S50" i="39" s="1"/>
  <c r="V50" i="39" s="1"/>
  <c r="P54" i="39"/>
  <c r="Q54" i="39" s="1" a="1"/>
  <c r="Q54" i="39" s="1"/>
  <c r="R54" i="39" s="1"/>
  <c r="S54" i="39" s="1"/>
  <c r="V54" i="39" s="1"/>
  <c r="P58" i="39"/>
  <c r="Q58" i="39" s="1" a="1"/>
  <c r="Q58" i="39" s="1"/>
  <c r="R58" i="39" s="1"/>
  <c r="S58" i="39" s="1"/>
  <c r="V58" i="39" s="1"/>
  <c r="P62" i="39"/>
  <c r="Q62" i="39" s="1" a="1"/>
  <c r="Q62" i="39" s="1"/>
  <c r="R62" i="39" s="1"/>
  <c r="S62" i="39" s="1"/>
  <c r="V62" i="39" s="1"/>
  <c r="P74" i="39"/>
  <c r="Q74" i="39" s="1" a="1"/>
  <c r="Q74" i="39" s="1"/>
  <c r="R74" i="39" s="1"/>
  <c r="S74" i="39" s="1"/>
  <c r="V74" i="39" s="1"/>
  <c r="P126" i="39"/>
  <c r="Q126" i="39" s="1" a="1"/>
  <c r="Q126" i="39" s="1"/>
  <c r="R126" i="39" s="1"/>
  <c r="S126" i="39" s="1"/>
  <c r="V126" i="39" s="1"/>
  <c r="P130" i="39"/>
  <c r="Q130" i="39" s="1" a="1"/>
  <c r="Q130" i="39" s="1"/>
  <c r="R130" i="39" s="1"/>
  <c r="S130" i="39" s="1"/>
  <c r="V130" i="39" s="1"/>
  <c r="P135" i="39"/>
  <c r="Q135" i="39" s="1" a="1"/>
  <c r="Q135" i="39" s="1"/>
  <c r="R135" i="39" s="1"/>
  <c r="S135" i="39" s="1"/>
  <c r="V135" i="39" s="1"/>
  <c r="P139" i="39"/>
  <c r="Q139" i="39" s="1" a="1"/>
  <c r="Q139" i="39" s="1"/>
  <c r="R139" i="39" s="1"/>
  <c r="S139" i="39" s="1"/>
  <c r="V139" i="39" s="1"/>
  <c r="P143" i="39"/>
  <c r="Q143" i="39" s="1" a="1"/>
  <c r="Q143" i="39" s="1"/>
  <c r="R143" i="39" s="1"/>
  <c r="S143" i="39" s="1"/>
  <c r="V143" i="39" s="1"/>
  <c r="P147" i="39"/>
  <c r="Q147" i="39" s="1" a="1"/>
  <c r="Q147" i="39" s="1"/>
  <c r="R147" i="39" s="1"/>
  <c r="S147" i="39" s="1"/>
  <c r="V147" i="39" s="1"/>
  <c r="P155" i="39"/>
  <c r="Q155" i="39" s="1" a="1"/>
  <c r="Q155" i="39" s="1"/>
  <c r="R155" i="39" s="1"/>
  <c r="S155" i="39" s="1"/>
  <c r="V155" i="39" s="1"/>
  <c r="P284" i="39"/>
  <c r="Q284" i="39" s="1" a="1"/>
  <c r="Q284" i="39" s="1"/>
  <c r="R284" i="39" s="1"/>
  <c r="S284" i="39" s="1"/>
  <c r="V284" i="39" s="1"/>
  <c r="P300" i="39"/>
  <c r="Q300" i="39" s="1" a="1"/>
  <c r="Q300" i="39" s="1"/>
  <c r="R300" i="39" s="1"/>
  <c r="S300" i="39" s="1"/>
  <c r="V300" i="39" s="1"/>
  <c r="P324" i="39"/>
  <c r="Q324" i="39" s="1" a="1"/>
  <c r="Q324" i="39" s="1"/>
  <c r="R324" i="39" s="1"/>
  <c r="S324" i="39" s="1"/>
  <c r="V324" i="39" s="1"/>
  <c r="P332" i="39"/>
  <c r="Q332" i="39" s="1" a="1"/>
  <c r="Q332" i="39" s="1"/>
  <c r="R332" i="39" s="1"/>
  <c r="S332" i="39" s="1"/>
  <c r="V332" i="39" s="1"/>
  <c r="P366" i="39"/>
  <c r="Q366" i="39" s="1" a="1"/>
  <c r="Q366" i="39" s="1"/>
  <c r="R366" i="39" s="1"/>
  <c r="S366" i="39" s="1"/>
  <c r="V366" i="39" s="1"/>
  <c r="P370" i="39"/>
  <c r="Q370" i="39" s="1" a="1"/>
  <c r="Q370" i="39" s="1"/>
  <c r="R370" i="39" s="1"/>
  <c r="S370" i="39" s="1"/>
  <c r="V370" i="39" s="1"/>
  <c r="P374" i="39"/>
  <c r="Q374" i="39" s="1" a="1"/>
  <c r="Q374" i="39" s="1"/>
  <c r="R374" i="39" s="1"/>
  <c r="S374" i="39" s="1"/>
  <c r="V374" i="39" s="1"/>
  <c r="P378" i="39"/>
  <c r="Q378" i="39" s="1" a="1"/>
  <c r="Q378" i="39" s="1"/>
  <c r="R378" i="39" s="1"/>
  <c r="S378" i="39" s="1"/>
  <c r="V378" i="39" s="1"/>
  <c r="P382" i="39"/>
  <c r="Q382" i="39" s="1" a="1"/>
  <c r="Q382" i="39" s="1"/>
  <c r="R382" i="39" s="1"/>
  <c r="S382" i="39" s="1"/>
  <c r="V382" i="39" s="1"/>
  <c r="P386" i="39"/>
  <c r="Q386" i="39" s="1" a="1"/>
  <c r="Q386" i="39" s="1"/>
  <c r="R386" i="39" s="1"/>
  <c r="S386" i="39" s="1"/>
  <c r="V386" i="39" s="1"/>
  <c r="P390" i="39"/>
  <c r="Q390" i="39" s="1" a="1"/>
  <c r="Q390" i="39" s="1"/>
  <c r="R390" i="39" s="1"/>
  <c r="S390" i="39" s="1"/>
  <c r="V390" i="39" s="1"/>
  <c r="P415" i="39"/>
  <c r="Q415" i="39" s="1" a="1"/>
  <c r="Q415" i="39" s="1"/>
  <c r="R415" i="39" s="1"/>
  <c r="S415" i="39" s="1"/>
  <c r="V415" i="39" s="1"/>
  <c r="P181" i="39"/>
  <c r="Q181" i="39" s="1" a="1"/>
  <c r="Q181" i="39" s="1"/>
  <c r="R181" i="39" s="1"/>
  <c r="S181" i="39" s="1"/>
  <c r="V181" i="39" s="1"/>
  <c r="P197" i="39"/>
  <c r="Q197" i="39" s="1" a="1"/>
  <c r="Q197" i="39" s="1"/>
  <c r="R197" i="39" s="1"/>
  <c r="S197" i="39" s="1"/>
  <c r="V197" i="39" s="1"/>
  <c r="P213" i="39"/>
  <c r="Q213" i="39" s="1" a="1"/>
  <c r="Q213" i="39" s="1"/>
  <c r="R213" i="39" s="1"/>
  <c r="S213" i="39" s="1"/>
  <c r="V213" i="39" s="1"/>
  <c r="P221" i="39"/>
  <c r="Q221" i="39" s="1" a="1"/>
  <c r="Q221" i="39" s="1"/>
  <c r="R221" i="39" s="1"/>
  <c r="S221" i="39" s="1"/>
  <c r="V221" i="39" s="1"/>
  <c r="P226" i="39"/>
  <c r="Q226" i="39" s="1" a="1"/>
  <c r="Q226" i="39" s="1"/>
  <c r="R226" i="39" s="1"/>
  <c r="S226" i="39" s="1"/>
  <c r="V226" i="39" s="1"/>
  <c r="P230" i="39"/>
  <c r="Q230" i="39" s="1" a="1"/>
  <c r="Q230" i="39" s="1"/>
  <c r="R230" i="39" s="1"/>
  <c r="S230" i="39" s="1"/>
  <c r="V230" i="39" s="1"/>
  <c r="P234" i="39"/>
  <c r="Q234" i="39" s="1" a="1"/>
  <c r="Q234" i="39" s="1"/>
  <c r="R234" i="39" s="1"/>
  <c r="S234" i="39" s="1"/>
  <c r="V234" i="39" s="1"/>
  <c r="P242" i="39"/>
  <c r="Q242" i="39" s="1" a="1"/>
  <c r="Q242" i="39" s="1"/>
  <c r="R242" i="39" s="1"/>
  <c r="S242" i="39" s="1"/>
  <c r="V242" i="39" s="1"/>
  <c r="P262" i="39"/>
  <c r="Q262" i="39" s="1" a="1"/>
  <c r="Q262" i="39" s="1"/>
  <c r="R262" i="39" s="1"/>
  <c r="S262" i="39" s="1"/>
  <c r="V262" i="39" s="1"/>
  <c r="P266" i="39"/>
  <c r="Q266" i="39" s="1" a="1"/>
  <c r="Q266" i="39" s="1"/>
  <c r="R266" i="39" s="1"/>
  <c r="S266" i="39" s="1"/>
  <c r="V266" i="39" s="1"/>
  <c r="P278" i="39"/>
  <c r="Q278" i="39" s="1" a="1"/>
  <c r="Q278" i="39" s="1"/>
  <c r="R278" i="39" s="1"/>
  <c r="S278" i="39" s="1"/>
  <c r="V278" i="39" s="1"/>
  <c r="P314" i="39"/>
  <c r="Q314" i="39" s="1" a="1"/>
  <c r="Q314" i="39" s="1"/>
  <c r="R314" i="39" s="1"/>
  <c r="S314" i="39" s="1"/>
  <c r="V314" i="39" s="1"/>
  <c r="P437" i="39"/>
  <c r="Q437" i="39" s="1" a="1"/>
  <c r="Q437" i="39" s="1"/>
  <c r="R437" i="39" s="1"/>
  <c r="S437" i="39" s="1"/>
  <c r="V437" i="39" s="1"/>
  <c r="P441" i="39"/>
  <c r="Q441" i="39" s="1" a="1"/>
  <c r="Q441" i="39" s="1"/>
  <c r="R441" i="39" s="1"/>
  <c r="S441" i="39" s="1"/>
  <c r="V441" i="39" s="1"/>
  <c r="P11" i="39"/>
  <c r="Q11" i="39" s="1" a="1"/>
  <c r="Q11" i="39" s="1"/>
  <c r="R11" i="39" s="1"/>
  <c r="S11" i="39" s="1"/>
  <c r="P67" i="39"/>
  <c r="Q67" i="39" s="1" a="1"/>
  <c r="Q67" i="39" s="1"/>
  <c r="R67" i="39" s="1"/>
  <c r="S67" i="39" s="1"/>
  <c r="V67" i="39" s="1"/>
  <c r="P68" i="39"/>
  <c r="Q68" i="39" s="1" a="1"/>
  <c r="Q68" i="39" s="1"/>
  <c r="R68" i="39" s="1"/>
  <c r="S68" i="39" s="1"/>
  <c r="V68" i="39" s="1"/>
  <c r="P71" i="39"/>
  <c r="Q71" i="39" s="1" a="1"/>
  <c r="Q71" i="39" s="1"/>
  <c r="R71" i="39" s="1"/>
  <c r="S71" i="39" s="1"/>
  <c r="V71" i="39" s="1"/>
  <c r="P72" i="39"/>
  <c r="Q72" i="39" s="1" a="1"/>
  <c r="Q72" i="39" s="1"/>
  <c r="R72" i="39" s="1"/>
  <c r="S72" i="39" s="1"/>
  <c r="V72" i="39" s="1"/>
  <c r="P76" i="39"/>
  <c r="Q76" i="39" s="1" a="1"/>
  <c r="Q76" i="39" s="1"/>
  <c r="R76" i="39" s="1"/>
  <c r="S76" i="39" s="1"/>
  <c r="V76" i="39" s="1"/>
  <c r="P127" i="39"/>
  <c r="Q127" i="39" s="1" a="1"/>
  <c r="Q127" i="39" s="1"/>
  <c r="R127" i="39" s="1"/>
  <c r="S127" i="39" s="1"/>
  <c r="V127" i="39" s="1"/>
  <c r="P133" i="39"/>
  <c r="Q133" i="39" s="1" a="1"/>
  <c r="Q133" i="39" s="1"/>
  <c r="R133" i="39" s="1"/>
  <c r="S133" i="39" s="1"/>
  <c r="V133" i="39" s="1"/>
  <c r="P137" i="39"/>
  <c r="Q137" i="39" s="1" a="1"/>
  <c r="Q137" i="39" s="1"/>
  <c r="R137" i="39" s="1"/>
  <c r="S137" i="39" s="1"/>
  <c r="V137" i="39" s="1"/>
  <c r="P141" i="39"/>
  <c r="Q141" i="39" s="1" a="1"/>
  <c r="Q141" i="39" s="1"/>
  <c r="R141" i="39" s="1"/>
  <c r="S141" i="39" s="1"/>
  <c r="V141" i="39" s="1"/>
  <c r="P145" i="39"/>
  <c r="Q145" i="39" s="1" a="1"/>
  <c r="Q145" i="39" s="1"/>
  <c r="R145" i="39" s="1"/>
  <c r="S145" i="39" s="1"/>
  <c r="V145" i="39" s="1"/>
  <c r="P149" i="39"/>
  <c r="Q149" i="39" s="1" a="1"/>
  <c r="Q149" i="39" s="1"/>
  <c r="R149" i="39" s="1"/>
  <c r="S149" i="39" s="1"/>
  <c r="V149" i="39" s="1"/>
  <c r="P153" i="39"/>
  <c r="Q153" i="39" s="1" a="1"/>
  <c r="Q153" i="39" s="1"/>
  <c r="R153" i="39" s="1"/>
  <c r="S153" i="39" s="1"/>
  <c r="V153" i="39" s="1"/>
  <c r="P157" i="39"/>
  <c r="Q157" i="39" s="1" a="1"/>
  <c r="Q157" i="39" s="1"/>
  <c r="R157" i="39" s="1"/>
  <c r="S157" i="39" s="1"/>
  <c r="V157" i="39" s="1"/>
  <c r="P169" i="39"/>
  <c r="Q169" i="39" s="1" a="1"/>
  <c r="Q169" i="39" s="1"/>
  <c r="R169" i="39" s="1"/>
  <c r="S169" i="39" s="1"/>
  <c r="V169" i="39" s="1"/>
  <c r="P173" i="39"/>
  <c r="Q173" i="39" s="1" a="1"/>
  <c r="Q173" i="39" s="1"/>
  <c r="R173" i="39" s="1"/>
  <c r="S173" i="39" s="1"/>
  <c r="V173" i="39" s="1"/>
  <c r="P177" i="39"/>
  <c r="Q177" i="39" s="1" a="1"/>
  <c r="Q177" i="39" s="1"/>
  <c r="R177" i="39" s="1"/>
  <c r="S177" i="39" s="1"/>
  <c r="V177" i="39" s="1"/>
  <c r="P182" i="39"/>
  <c r="Q182" i="39" s="1" a="1"/>
  <c r="Q182" i="39" s="1"/>
  <c r="R182" i="39" s="1"/>
  <c r="S182" i="39" s="1"/>
  <c r="V182" i="39" s="1"/>
  <c r="P186" i="39"/>
  <c r="Q186" i="39" s="1" a="1"/>
  <c r="Q186" i="39" s="1"/>
  <c r="R186" i="39" s="1"/>
  <c r="S186" i="39" s="1"/>
  <c r="V186" i="39" s="1"/>
  <c r="P190" i="39"/>
  <c r="Q190" i="39" s="1" a="1"/>
  <c r="Q190" i="39" s="1"/>
  <c r="R190" i="39" s="1"/>
  <c r="S190" i="39" s="1"/>
  <c r="V190" i="39" s="1"/>
  <c r="P193" i="39"/>
  <c r="Q193" i="39" s="1" a="1"/>
  <c r="Q193" i="39" s="1"/>
  <c r="R193" i="39" s="1"/>
  <c r="S193" i="39" s="1"/>
  <c r="V193" i="39" s="1"/>
  <c r="P259" i="39"/>
  <c r="Q259" i="39" s="1" a="1"/>
  <c r="Q259" i="39" s="1"/>
  <c r="R259" i="39" s="1"/>
  <c r="S259" i="39" s="1"/>
  <c r="V259" i="39" s="1"/>
  <c r="P264" i="39"/>
  <c r="Q264" i="39" s="1" a="1"/>
  <c r="Q264" i="39" s="1"/>
  <c r="R264" i="39" s="1"/>
  <c r="S264" i="39" s="1"/>
  <c r="V264" i="39" s="1"/>
  <c r="P267" i="39"/>
  <c r="Q267" i="39" s="1" a="1"/>
  <c r="Q267" i="39" s="1"/>
  <c r="R267" i="39" s="1"/>
  <c r="S267" i="39" s="1"/>
  <c r="V267" i="39" s="1"/>
  <c r="P272" i="39"/>
  <c r="Q272" i="39" s="1" a="1"/>
  <c r="Q272" i="39" s="1"/>
  <c r="R272" i="39" s="1"/>
  <c r="S272" i="39" s="1"/>
  <c r="V272" i="39" s="1"/>
  <c r="P275" i="39"/>
  <c r="Q275" i="39" s="1" a="1"/>
  <c r="Q275" i="39" s="1"/>
  <c r="R275" i="39" s="1"/>
  <c r="S275" i="39" s="1"/>
  <c r="V275" i="39" s="1"/>
  <c r="P281" i="39"/>
  <c r="Q281" i="39" s="1" a="1"/>
  <c r="Q281" i="39" s="1"/>
  <c r="R281" i="39" s="1"/>
  <c r="S281" i="39" s="1"/>
  <c r="V281" i="39" s="1"/>
  <c r="P286" i="39"/>
  <c r="Q286" i="39" s="1" a="1"/>
  <c r="Q286" i="39" s="1"/>
  <c r="R286" i="39" s="1"/>
  <c r="S286" i="39" s="1"/>
  <c r="V286" i="39" s="1"/>
  <c r="P311" i="39"/>
  <c r="Q311" i="39" s="1" a="1"/>
  <c r="Q311" i="39" s="1"/>
  <c r="R311" i="39" s="1"/>
  <c r="S311" i="39" s="1"/>
  <c r="V311" i="39" s="1"/>
  <c r="P339" i="39"/>
  <c r="Q339" i="39" s="1" a="1"/>
  <c r="Q339" i="39" s="1"/>
  <c r="R339" i="39" s="1"/>
  <c r="S339" i="39" s="1"/>
  <c r="V339" i="39" s="1"/>
  <c r="P348" i="39"/>
  <c r="Q348" i="39" s="1" a="1"/>
  <c r="Q348" i="39" s="1"/>
  <c r="R348" i="39" s="1"/>
  <c r="S348" i="39" s="1"/>
  <c r="V348" i="39" s="1"/>
  <c r="P405" i="39"/>
  <c r="Q405" i="39" s="1" a="1"/>
  <c r="Q405" i="39" s="1"/>
  <c r="R405" i="39" s="1"/>
  <c r="S405" i="39" s="1"/>
  <c r="V405" i="39" s="1"/>
  <c r="P409" i="39"/>
  <c r="Q409" i="39" s="1" a="1"/>
  <c r="Q409" i="39" s="1"/>
  <c r="R409" i="39" s="1"/>
  <c r="S409" i="39" s="1"/>
  <c r="V409" i="39" s="1"/>
  <c r="P419" i="39"/>
  <c r="Q419" i="39" s="1" a="1"/>
  <c r="Q419" i="39" s="1"/>
  <c r="R419" i="39" s="1"/>
  <c r="S419" i="39" s="1"/>
  <c r="V419" i="39" s="1"/>
  <c r="P423" i="39"/>
  <c r="Q423" i="39" s="1" a="1"/>
  <c r="Q423" i="39" s="1"/>
  <c r="R423" i="39" s="1"/>
  <c r="S423" i="39" s="1"/>
  <c r="V423" i="39" s="1"/>
  <c r="P427" i="39"/>
  <c r="Q427" i="39" s="1" a="1"/>
  <c r="Q427" i="39" s="1"/>
  <c r="R427" i="39" s="1"/>
  <c r="S427" i="39" s="1"/>
  <c r="V427" i="39" s="1"/>
  <c r="P431" i="39"/>
  <c r="Q431" i="39" s="1" a="1"/>
  <c r="Q431" i="39" s="1"/>
  <c r="R431" i="39" s="1"/>
  <c r="S431" i="39" s="1"/>
  <c r="V431" i="39" s="1"/>
  <c r="P159" i="39"/>
  <c r="Q159" i="39" s="1" a="1"/>
  <c r="Q159" i="39" s="1"/>
  <c r="R159" i="39" s="1"/>
  <c r="S159" i="39" s="1"/>
  <c r="V159" i="39" s="1"/>
  <c r="P179" i="39"/>
  <c r="Q179" i="39" s="1" a="1"/>
  <c r="Q179" i="39" s="1"/>
  <c r="R179" i="39" s="1"/>
  <c r="S179" i="39" s="1"/>
  <c r="V179" i="39" s="1"/>
  <c r="P321" i="39"/>
  <c r="Q321" i="39" s="1" a="1"/>
  <c r="Q321" i="39" s="1"/>
  <c r="R321" i="39" s="1"/>
  <c r="S321" i="39" s="1"/>
  <c r="V321" i="39" s="1"/>
  <c r="P325" i="39"/>
  <c r="Q325" i="39" s="1" a="1"/>
  <c r="Q325" i="39" s="1"/>
  <c r="R325" i="39" s="1"/>
  <c r="S325" i="39" s="1"/>
  <c r="V325" i="39" s="1"/>
  <c r="P26" i="39"/>
  <c r="Q26" i="39" s="1" a="1"/>
  <c r="Q26" i="39" s="1"/>
  <c r="R26" i="39" s="1"/>
  <c r="S26" i="39" s="1"/>
  <c r="P31" i="39"/>
  <c r="Q31" i="39" s="1" a="1"/>
  <c r="Q31" i="39" s="1"/>
  <c r="R31" i="39" s="1"/>
  <c r="S31" i="39" s="1"/>
  <c r="V25" i="39" s="1"/>
  <c r="P3" i="39"/>
  <c r="Q3" i="39" s="1" a="1"/>
  <c r="Q3" i="39" s="1"/>
  <c r="R3" i="39" s="1"/>
  <c r="S3" i="39" s="1"/>
  <c r="P17" i="39"/>
  <c r="Q17" i="39" s="1" a="1"/>
  <c r="Q17" i="39" s="1"/>
  <c r="R17" i="39" s="1"/>
  <c r="S17" i="39" s="1"/>
  <c r="P44" i="39"/>
  <c r="Q44" i="39" s="1" a="1"/>
  <c r="Q44" i="39" s="1"/>
  <c r="R44" i="39" s="1"/>
  <c r="S44" i="39" s="1"/>
  <c r="P45" i="39"/>
  <c r="Q45" i="39" s="1" a="1"/>
  <c r="Q45" i="39" s="1"/>
  <c r="R45" i="39" s="1"/>
  <c r="S45" i="39" s="1"/>
  <c r="V45" i="39" s="1"/>
  <c r="P49" i="39"/>
  <c r="Q49" i="39" s="1" a="1"/>
  <c r="Q49" i="39" s="1"/>
  <c r="R49" i="39" s="1"/>
  <c r="S49" i="39" s="1"/>
  <c r="V49" i="39" s="1"/>
  <c r="P53" i="39"/>
  <c r="Q53" i="39" s="1" a="1"/>
  <c r="Q53" i="39" s="1"/>
  <c r="R53" i="39" s="1"/>
  <c r="S53" i="39" s="1"/>
  <c r="V53" i="39" s="1"/>
  <c r="P57" i="39"/>
  <c r="Q57" i="39" s="1" a="1"/>
  <c r="Q57" i="39" s="1"/>
  <c r="R57" i="39" s="1"/>
  <c r="S57" i="39" s="1"/>
  <c r="V57" i="39" s="1"/>
  <c r="P61" i="39"/>
  <c r="Q61" i="39" s="1" a="1"/>
  <c r="Q61" i="39" s="1"/>
  <c r="R61" i="39" s="1"/>
  <c r="S61" i="39" s="1"/>
  <c r="V61" i="39" s="1"/>
  <c r="P73" i="39"/>
  <c r="Q73" i="39" s="1" a="1"/>
  <c r="Q73" i="39" s="1"/>
  <c r="R73" i="39" s="1"/>
  <c r="S73" i="39" s="1"/>
  <c r="V73" i="39" s="1"/>
  <c r="P183" i="39"/>
  <c r="Q183" i="39" s="1" a="1"/>
  <c r="Q183" i="39" s="1"/>
  <c r="R183" i="39" s="1"/>
  <c r="S183" i="39" s="1"/>
  <c r="V183" i="39" s="1"/>
  <c r="P187" i="39"/>
  <c r="Q187" i="39" s="1" a="1"/>
  <c r="Q187" i="39" s="1"/>
  <c r="R187" i="39" s="1"/>
  <c r="S187" i="39" s="1"/>
  <c r="V187" i="39" s="1"/>
  <c r="P287" i="39"/>
  <c r="Q287" i="39" s="1" a="1"/>
  <c r="Q287" i="39" s="1"/>
  <c r="R287" i="39" s="1"/>
  <c r="S287" i="39" s="1"/>
  <c r="V287" i="39" s="1"/>
  <c r="P79" i="39"/>
  <c r="Q79" i="39" s="1" a="1"/>
  <c r="Q79" i="39" s="1"/>
  <c r="R79" i="39" s="1"/>
  <c r="S79" i="39" s="1"/>
  <c r="V79" i="39" s="1"/>
  <c r="P83" i="39"/>
  <c r="Q83" i="39" s="1" a="1"/>
  <c r="Q83" i="39" s="1"/>
  <c r="R83" i="39" s="1"/>
  <c r="S83" i="39" s="1"/>
  <c r="V83" i="39" s="1"/>
  <c r="P84" i="39"/>
  <c r="Q84" i="39" s="1" a="1"/>
  <c r="Q84" i="39" s="1"/>
  <c r="R84" i="39" s="1"/>
  <c r="S84" i="39" s="1"/>
  <c r="V84" i="39" s="1"/>
  <c r="P88" i="39"/>
  <c r="Q88" i="39" s="1" a="1"/>
  <c r="Q88" i="39" s="1"/>
  <c r="R88" i="39" s="1"/>
  <c r="S88" i="39" s="1"/>
  <c r="V88" i="39" s="1"/>
  <c r="P91" i="39"/>
  <c r="Q91" i="39" s="1" a="1"/>
  <c r="Q91" i="39" s="1"/>
  <c r="R91" i="39" s="1"/>
  <c r="S91" i="39" s="1"/>
  <c r="V91" i="39" s="1"/>
  <c r="P92" i="39"/>
  <c r="Q92" i="39" s="1" a="1"/>
  <c r="Q92" i="39" s="1"/>
  <c r="R92" i="39" s="1"/>
  <c r="S92" i="39" s="1"/>
  <c r="V92" i="39" s="1"/>
  <c r="P96" i="39"/>
  <c r="Q96" i="39" s="1" a="1"/>
  <c r="Q96" i="39" s="1"/>
  <c r="R96" i="39" s="1"/>
  <c r="S96" i="39" s="1"/>
  <c r="V96" i="39" s="1"/>
  <c r="P99" i="39"/>
  <c r="Q99" i="39" s="1" a="1"/>
  <c r="Q99" i="39" s="1"/>
  <c r="R99" i="39" s="1"/>
  <c r="S99" i="39" s="1"/>
  <c r="V99" i="39" s="1"/>
  <c r="P100" i="39"/>
  <c r="Q100" i="39" s="1" a="1"/>
  <c r="Q100" i="39" s="1"/>
  <c r="R100" i="39" s="1"/>
  <c r="S100" i="39" s="1"/>
  <c r="V100" i="39" s="1"/>
  <c r="P104" i="39"/>
  <c r="Q104" i="39" s="1" a="1"/>
  <c r="Q104" i="39" s="1"/>
  <c r="R104" i="39" s="1"/>
  <c r="S104" i="39" s="1"/>
  <c r="V104" i="39" s="1"/>
  <c r="P107" i="39"/>
  <c r="Q107" i="39" s="1" a="1"/>
  <c r="Q107" i="39" s="1"/>
  <c r="R107" i="39" s="1"/>
  <c r="S107" i="39" s="1"/>
  <c r="V107" i="39" s="1"/>
  <c r="P108" i="39"/>
  <c r="Q108" i="39" s="1" a="1"/>
  <c r="Q108" i="39" s="1"/>
  <c r="R108" i="39" s="1"/>
  <c r="S108" i="39" s="1"/>
  <c r="V108" i="39" s="1"/>
  <c r="P111" i="39"/>
  <c r="Q111" i="39" s="1" a="1"/>
  <c r="Q111" i="39" s="1"/>
  <c r="R111" i="39" s="1"/>
  <c r="S111" i="39" s="1"/>
  <c r="V111" i="39" s="1"/>
  <c r="P115" i="39"/>
  <c r="Q115" i="39" s="1" a="1"/>
  <c r="Q115" i="39" s="1"/>
  <c r="R115" i="39" s="1"/>
  <c r="S115" i="39" s="1"/>
  <c r="V115" i="39" s="1"/>
  <c r="P116" i="39"/>
  <c r="Q116" i="39" s="1" a="1"/>
  <c r="Q116" i="39" s="1"/>
  <c r="R116" i="39" s="1"/>
  <c r="S116" i="39" s="1"/>
  <c r="V116" i="39" s="1"/>
  <c r="P120" i="39"/>
  <c r="Q120" i="39" s="1" a="1"/>
  <c r="Q120" i="39" s="1"/>
  <c r="R120" i="39" s="1"/>
  <c r="S120" i="39" s="1"/>
  <c r="V120" i="39" s="1"/>
  <c r="P124" i="39"/>
  <c r="Q124" i="39" s="1" a="1"/>
  <c r="Q124" i="39" s="1"/>
  <c r="R124" i="39" s="1"/>
  <c r="S124" i="39" s="1"/>
  <c r="V124" i="39" s="1"/>
  <c r="P134" i="39"/>
  <c r="Q134" i="39" s="1" a="1"/>
  <c r="Q134" i="39" s="1"/>
  <c r="R134" i="39" s="1"/>
  <c r="S134" i="39" s="1"/>
  <c r="V134" i="39" s="1"/>
  <c r="P138" i="39"/>
  <c r="Q138" i="39" s="1" a="1"/>
  <c r="Q138" i="39" s="1"/>
  <c r="R138" i="39" s="1"/>
  <c r="S138" i="39" s="1"/>
  <c r="V138" i="39" s="1"/>
  <c r="P142" i="39"/>
  <c r="Q142" i="39" s="1" a="1"/>
  <c r="Q142" i="39" s="1"/>
  <c r="R142" i="39" s="1"/>
  <c r="S142" i="39" s="1"/>
  <c r="V142" i="39" s="1"/>
  <c r="P146" i="39"/>
  <c r="Q146" i="39" s="1" a="1"/>
  <c r="Q146" i="39" s="1"/>
  <c r="R146" i="39" s="1"/>
  <c r="S146" i="39" s="1"/>
  <c r="V146" i="39" s="1"/>
  <c r="P150" i="39"/>
  <c r="Q150" i="39" s="1" a="1"/>
  <c r="Q150" i="39" s="1"/>
  <c r="R150" i="39" s="1"/>
  <c r="S150" i="39" s="1"/>
  <c r="V150" i="39" s="1"/>
  <c r="P163" i="39"/>
  <c r="Q163" i="39" s="1" a="1"/>
  <c r="Q163" i="39" s="1"/>
  <c r="R163" i="39" s="1"/>
  <c r="S163" i="39" s="1"/>
  <c r="V163" i="39" s="1"/>
  <c r="P172" i="39"/>
  <c r="Q172" i="39" s="1" a="1"/>
  <c r="Q172" i="39" s="1"/>
  <c r="R172" i="39" s="1"/>
  <c r="S172" i="39" s="1"/>
  <c r="V172" i="39" s="1"/>
  <c r="P176" i="39"/>
  <c r="Q176" i="39" s="1" a="1"/>
  <c r="Q176" i="39" s="1"/>
  <c r="R176" i="39" s="1"/>
  <c r="S176" i="39" s="1"/>
  <c r="V176" i="39" s="1"/>
  <c r="P228" i="39"/>
  <c r="Q228" i="39" s="1" a="1"/>
  <c r="Q228" i="39" s="1"/>
  <c r="R228" i="39" s="1"/>
  <c r="S228" i="39" s="1"/>
  <c r="V228" i="39" s="1"/>
  <c r="P231" i="39"/>
  <c r="Q231" i="39" s="1" a="1"/>
  <c r="Q231" i="39" s="1"/>
  <c r="R231" i="39" s="1"/>
  <c r="S231" i="39" s="1"/>
  <c r="V231" i="39" s="1"/>
  <c r="P235" i="39"/>
  <c r="Q235" i="39" s="1" a="1"/>
  <c r="Q235" i="39" s="1"/>
  <c r="R235" i="39" s="1"/>
  <c r="S235" i="39" s="1"/>
  <c r="V235" i="39" s="1"/>
  <c r="P236" i="39"/>
  <c r="Q236" i="39" s="1" a="1"/>
  <c r="Q236" i="39" s="1"/>
  <c r="R236" i="39" s="1"/>
  <c r="S236" i="39" s="1"/>
  <c r="V236" i="39" s="1"/>
  <c r="P254" i="39"/>
  <c r="Q254" i="39" s="1" a="1"/>
  <c r="Q254" i="39" s="1"/>
  <c r="R254" i="39" s="1"/>
  <c r="S254" i="39" s="1"/>
  <c r="V254" i="39" s="1"/>
  <c r="P258" i="39"/>
  <c r="Q258" i="39" s="1" a="1"/>
  <c r="Q258" i="39" s="1"/>
  <c r="R258" i="39" s="1"/>
  <c r="S258" i="39" s="1"/>
  <c r="V258" i="39" s="1"/>
  <c r="P285" i="39"/>
  <c r="Q285" i="39" s="1" a="1"/>
  <c r="Q285" i="39" s="1"/>
  <c r="R285" i="39" s="1"/>
  <c r="S285" i="39" s="1"/>
  <c r="V285" i="39" s="1"/>
  <c r="P297" i="39"/>
  <c r="Q297" i="39" s="1" a="1"/>
  <c r="Q297" i="39" s="1"/>
  <c r="R297" i="39" s="1"/>
  <c r="S297" i="39" s="1"/>
  <c r="V297" i="39" s="1"/>
  <c r="P309" i="39"/>
  <c r="Q309" i="39" s="1" a="1"/>
  <c r="Q309" i="39" s="1"/>
  <c r="R309" i="39" s="1"/>
  <c r="S309" i="39" s="1"/>
  <c r="V309" i="39" s="1"/>
  <c r="P316" i="39"/>
  <c r="Q316" i="39" s="1" a="1"/>
  <c r="Q316" i="39" s="1"/>
  <c r="R316" i="39" s="1"/>
  <c r="S316" i="39" s="1"/>
  <c r="V316" i="39" s="1"/>
  <c r="P326" i="39"/>
  <c r="Q326" i="39" s="1" a="1"/>
  <c r="Q326" i="39" s="1"/>
  <c r="R326" i="39" s="1"/>
  <c r="S326" i="39" s="1"/>
  <c r="V326" i="39" s="1"/>
  <c r="P329" i="39"/>
  <c r="Q329" i="39" s="1" a="1"/>
  <c r="Q329" i="39" s="1"/>
  <c r="R329" i="39" s="1"/>
  <c r="S329" i="39" s="1"/>
  <c r="V329" i="39" s="1"/>
  <c r="P330" i="39"/>
  <c r="Q330" i="39" s="1" a="1"/>
  <c r="Q330" i="39" s="1"/>
  <c r="R330" i="39" s="1"/>
  <c r="S330" i="39" s="1"/>
  <c r="V330" i="39" s="1"/>
  <c r="P349" i="39"/>
  <c r="Q349" i="39" s="1" a="1"/>
  <c r="Q349" i="39" s="1"/>
  <c r="R349" i="39" s="1"/>
  <c r="S349" i="39" s="1"/>
  <c r="V349" i="39" s="1"/>
  <c r="P350" i="39"/>
  <c r="Q350" i="39" s="1" a="1"/>
  <c r="Q350" i="39" s="1"/>
  <c r="R350" i="39" s="1"/>
  <c r="S350" i="39" s="1"/>
  <c r="V350" i="39" s="1"/>
  <c r="P354" i="39"/>
  <c r="Q354" i="39" s="1" a="1"/>
  <c r="Q354" i="39" s="1"/>
  <c r="R354" i="39" s="1"/>
  <c r="S354" i="39" s="1"/>
  <c r="V354" i="39" s="1"/>
  <c r="P357" i="39"/>
  <c r="Q357" i="39" s="1" a="1"/>
  <c r="Q357" i="39" s="1"/>
  <c r="R357" i="39" s="1"/>
  <c r="S357" i="39" s="1"/>
  <c r="V357" i="39" s="1"/>
  <c r="P358" i="39"/>
  <c r="Q358" i="39" s="1" a="1"/>
  <c r="Q358" i="39" s="1"/>
  <c r="R358" i="39" s="1"/>
  <c r="S358" i="39" s="1"/>
  <c r="V358" i="39" s="1"/>
  <c r="P361" i="39"/>
  <c r="Q361" i="39" s="1" a="1"/>
  <c r="Q361" i="39" s="1"/>
  <c r="R361" i="39" s="1"/>
  <c r="S361" i="39" s="1"/>
  <c r="V361" i="39" s="1"/>
  <c r="P363" i="39"/>
  <c r="Q363" i="39" s="1" a="1"/>
  <c r="Q363" i="39" s="1"/>
  <c r="R363" i="39" s="1"/>
  <c r="S363" i="39" s="1"/>
  <c r="V363" i="39" s="1"/>
  <c r="P364" i="39"/>
  <c r="Q364" i="39" s="1" a="1"/>
  <c r="Q364" i="39" s="1"/>
  <c r="R364" i="39" s="1"/>
  <c r="S364" i="39" s="1"/>
  <c r="V364" i="39" s="1"/>
  <c r="P367" i="39"/>
  <c r="Q367" i="39" s="1" a="1"/>
  <c r="Q367" i="39" s="1"/>
  <c r="R367" i="39" s="1"/>
  <c r="S367" i="39" s="1"/>
  <c r="V367" i="39" s="1"/>
  <c r="P371" i="39"/>
  <c r="Q371" i="39" s="1" a="1"/>
  <c r="Q371" i="39" s="1"/>
  <c r="R371" i="39" s="1"/>
  <c r="S371" i="39" s="1"/>
  <c r="V371" i="39" s="1"/>
  <c r="P375" i="39"/>
  <c r="Q375" i="39" s="1" a="1"/>
  <c r="Q375" i="39" s="1"/>
  <c r="R375" i="39" s="1"/>
  <c r="S375" i="39" s="1"/>
  <c r="V375" i="39" s="1"/>
  <c r="P379" i="39"/>
  <c r="Q379" i="39" s="1" a="1"/>
  <c r="Q379" i="39" s="1"/>
  <c r="R379" i="39" s="1"/>
  <c r="S379" i="39" s="1"/>
  <c r="V379" i="39" s="1"/>
  <c r="P383" i="39"/>
  <c r="Q383" i="39" s="1" a="1"/>
  <c r="Q383" i="39" s="1"/>
  <c r="R383" i="39" s="1"/>
  <c r="S383" i="39" s="1"/>
  <c r="V383" i="39" s="1"/>
  <c r="P387" i="39"/>
  <c r="Q387" i="39" s="1" a="1"/>
  <c r="Q387" i="39" s="1"/>
  <c r="R387" i="39" s="1"/>
  <c r="S387" i="39" s="1"/>
  <c r="V387" i="39" s="1"/>
  <c r="P391" i="39"/>
  <c r="Q391" i="39" s="1" a="1"/>
  <c r="Q391" i="39" s="1"/>
  <c r="R391" i="39" s="1"/>
  <c r="S391" i="39" s="1"/>
  <c r="V391" i="39" s="1"/>
  <c r="P400" i="39"/>
  <c r="Q400" i="39" s="1" a="1"/>
  <c r="Q400" i="39" s="1"/>
  <c r="R400" i="39" s="1"/>
  <c r="S400" i="39" s="1"/>
  <c r="V400" i="39" s="1"/>
  <c r="P404" i="39"/>
  <c r="Q404" i="39" s="1" a="1"/>
  <c r="Q404" i="39" s="1"/>
  <c r="R404" i="39" s="1"/>
  <c r="S404" i="39" s="1"/>
  <c r="V404" i="39" s="1"/>
  <c r="P426" i="39"/>
  <c r="Q426" i="39" s="1" a="1"/>
  <c r="Q426" i="39" s="1"/>
  <c r="R426" i="39" s="1"/>
  <c r="S426" i="39" s="1"/>
  <c r="V426" i="39" s="1"/>
  <c r="P432" i="39"/>
  <c r="Q432" i="39" s="1" a="1"/>
  <c r="Q432" i="39" s="1"/>
  <c r="R432" i="39" s="1"/>
  <c r="S432" i="39" s="1"/>
  <c r="V432" i="39" s="1"/>
  <c r="P436" i="39"/>
  <c r="Q436" i="39" s="1" a="1"/>
  <c r="Q436" i="39" s="1"/>
  <c r="R436" i="39" s="1"/>
  <c r="S436" i="39" s="1"/>
  <c r="V436" i="39" s="1"/>
  <c r="P448" i="39"/>
  <c r="Q448" i="39" s="1" a="1"/>
  <c r="Q448" i="39" s="1"/>
  <c r="R448" i="39" s="1"/>
  <c r="S448" i="39" s="1"/>
  <c r="V448" i="39" s="1"/>
  <c r="P209" i="39"/>
  <c r="Q209" i="39" s="1" a="1"/>
  <c r="Q209" i="39" s="1"/>
  <c r="R209" i="39" s="1"/>
  <c r="S209" i="39" s="1"/>
  <c r="V209" i="39" s="1"/>
  <c r="P217" i="39"/>
  <c r="Q217" i="39" s="1" a="1"/>
  <c r="Q217" i="39" s="1"/>
  <c r="R217" i="39" s="1"/>
  <c r="S217" i="39" s="1"/>
  <c r="V217" i="39" s="1"/>
  <c r="P261" i="39"/>
  <c r="Q261" i="39" s="1" a="1"/>
  <c r="Q261" i="39" s="1"/>
  <c r="R261" i="39" s="1"/>
  <c r="S261" i="39" s="1"/>
  <c r="V261" i="39" s="1"/>
  <c r="P337" i="39"/>
  <c r="Q337" i="39" s="1" a="1"/>
  <c r="Q337" i="39" s="1"/>
  <c r="R337" i="39" s="1"/>
  <c r="S337" i="39" s="1"/>
  <c r="V337" i="39" s="1"/>
  <c r="P399" i="39"/>
  <c r="Q399" i="39" s="1" a="1"/>
  <c r="Q399" i="39" s="1"/>
  <c r="R399" i="39" s="1"/>
  <c r="S399" i="39" s="1"/>
  <c r="V399" i="39" s="1"/>
  <c r="P421" i="39"/>
  <c r="Q421" i="39" s="1" a="1"/>
  <c r="Q421" i="39" s="1"/>
  <c r="R421" i="39" s="1"/>
  <c r="S421" i="39" s="1"/>
  <c r="V421" i="39" s="1"/>
  <c r="P425" i="39"/>
  <c r="Q425" i="39" s="1" a="1"/>
  <c r="Q425" i="39" s="1"/>
  <c r="R425" i="39" s="1"/>
  <c r="S425" i="39" s="1"/>
  <c r="V425" i="39" s="1"/>
  <c r="P430" i="39"/>
  <c r="Q430" i="39" s="1" a="1"/>
  <c r="Q430" i="39" s="1"/>
  <c r="R430" i="39" s="1"/>
  <c r="S430" i="39" s="1"/>
  <c r="V430" i="39" s="1"/>
  <c r="P435" i="39"/>
  <c r="Q435" i="39" s="1" a="1"/>
  <c r="Q435" i="39" s="1"/>
  <c r="R435" i="39" s="1"/>
  <c r="S435" i="39" s="1"/>
  <c r="V435" i="39" s="1"/>
  <c r="P439" i="39"/>
  <c r="Q439" i="39" s="1" a="1"/>
  <c r="Q439" i="39" s="1"/>
  <c r="R439" i="39" s="1"/>
  <c r="S439" i="39" s="1"/>
  <c r="V439" i="39" s="1"/>
  <c r="P447" i="39"/>
  <c r="Q447" i="39" s="1" a="1"/>
  <c r="Q447" i="39" s="1"/>
  <c r="R447" i="39" s="1"/>
  <c r="S447" i="39" s="1"/>
  <c r="V447" i="39" s="1"/>
  <c r="P451" i="39"/>
  <c r="Q451" i="39" s="1" a="1"/>
  <c r="Q451" i="39" s="1"/>
  <c r="R451" i="39" s="1"/>
  <c r="S451" i="39" s="1"/>
  <c r="V451" i="39" s="1"/>
  <c r="P90" i="39"/>
  <c r="Q90" i="39" s="1" a="1"/>
  <c r="Q90" i="39" s="1"/>
  <c r="R90" i="39" s="1"/>
  <c r="S90" i="39" s="1"/>
  <c r="V90" i="39" s="1"/>
  <c r="P98" i="39"/>
  <c r="Q98" i="39" s="1" a="1"/>
  <c r="Q98" i="39" s="1"/>
  <c r="R98" i="39" s="1"/>
  <c r="S98" i="39" s="1"/>
  <c r="V98" i="39" s="1"/>
  <c r="P106" i="39"/>
  <c r="Q106" i="39" s="1" a="1"/>
  <c r="Q106" i="39" s="1"/>
  <c r="R106" i="39" s="1"/>
  <c r="S106" i="39" s="1"/>
  <c r="V106" i="39" s="1"/>
  <c r="P114" i="39"/>
  <c r="Q114" i="39" s="1" a="1"/>
  <c r="Q114" i="39" s="1"/>
  <c r="R114" i="39" s="1"/>
  <c r="S114" i="39" s="1"/>
  <c r="V114" i="39" s="1"/>
  <c r="P117" i="39"/>
  <c r="Q117" i="39" s="1" a="1"/>
  <c r="Q117" i="39" s="1"/>
  <c r="R117" i="39" s="1"/>
  <c r="S117" i="39" s="1"/>
  <c r="V117" i="39" s="1"/>
  <c r="P118" i="39"/>
  <c r="Q118" i="39" s="1" a="1"/>
  <c r="Q118" i="39" s="1"/>
  <c r="R118" i="39" s="1"/>
  <c r="S118" i="39" s="1"/>
  <c r="V118" i="39" s="1"/>
  <c r="P136" i="39"/>
  <c r="Q136" i="39" s="1" a="1"/>
  <c r="Q136" i="39" s="1"/>
  <c r="R136" i="39" s="1"/>
  <c r="S136" i="39" s="1"/>
  <c r="V136" i="39" s="1"/>
  <c r="P140" i="39"/>
  <c r="Q140" i="39" s="1" a="1"/>
  <c r="Q140" i="39" s="1"/>
  <c r="R140" i="39" s="1"/>
  <c r="S140" i="39" s="1"/>
  <c r="V140" i="39" s="1"/>
  <c r="P144" i="39"/>
  <c r="Q144" i="39" s="1" a="1"/>
  <c r="Q144" i="39" s="1"/>
  <c r="R144" i="39" s="1"/>
  <c r="S144" i="39" s="1"/>
  <c r="V144" i="39" s="1"/>
  <c r="P148" i="39"/>
  <c r="Q148" i="39" s="1" a="1"/>
  <c r="Q148" i="39" s="1"/>
  <c r="R148" i="39" s="1"/>
  <c r="S148" i="39" s="1"/>
  <c r="V148" i="39" s="1"/>
  <c r="P151" i="39"/>
  <c r="Q151" i="39" s="1" a="1"/>
  <c r="Q151" i="39" s="1"/>
  <c r="R151" i="39" s="1"/>
  <c r="S151" i="39" s="1"/>
  <c r="V151" i="39" s="1"/>
  <c r="P156" i="39"/>
  <c r="Q156" i="39" s="1" a="1"/>
  <c r="Q156" i="39" s="1"/>
  <c r="R156" i="39" s="1"/>
  <c r="S156" i="39" s="1"/>
  <c r="V156" i="39" s="1"/>
  <c r="P162" i="39"/>
  <c r="Q162" i="39" s="1" a="1"/>
  <c r="Q162" i="39" s="1"/>
  <c r="R162" i="39" s="1"/>
  <c r="S162" i="39" s="1"/>
  <c r="V162" i="39" s="1"/>
  <c r="P165" i="39"/>
  <c r="Q165" i="39" s="1" a="1"/>
  <c r="Q165" i="39" s="1"/>
  <c r="R165" i="39" s="1"/>
  <c r="S165" i="39" s="1"/>
  <c r="V165" i="39" s="1"/>
  <c r="P185" i="39"/>
  <c r="Q185" i="39" s="1" a="1"/>
  <c r="Q185" i="39" s="1"/>
  <c r="R185" i="39" s="1"/>
  <c r="S185" i="39" s="1"/>
  <c r="V185" i="39" s="1"/>
  <c r="P194" i="39"/>
  <c r="Q194" i="39" s="1" a="1"/>
  <c r="Q194" i="39" s="1"/>
  <c r="R194" i="39" s="1"/>
  <c r="S194" i="39" s="1"/>
  <c r="V194" i="39" s="1"/>
  <c r="P201" i="39"/>
  <c r="Q201" i="39" s="1" a="1"/>
  <c r="Q201" i="39" s="1"/>
  <c r="R201" i="39" s="1"/>
  <c r="S201" i="39" s="1"/>
  <c r="V201" i="39" s="1"/>
  <c r="P373" i="39"/>
  <c r="Q373" i="39" s="1" a="1"/>
  <c r="Q373" i="39" s="1"/>
  <c r="R373" i="39" s="1"/>
  <c r="S373" i="39" s="1"/>
  <c r="V373" i="39" s="1"/>
  <c r="P377" i="39"/>
  <c r="Q377" i="39" s="1" a="1"/>
  <c r="Q377" i="39" s="1"/>
  <c r="R377" i="39" s="1"/>
  <c r="S377" i="39" s="1"/>
  <c r="V377" i="39" s="1"/>
  <c r="P381" i="39"/>
  <c r="Q381" i="39" s="1" a="1"/>
  <c r="Q381" i="39" s="1"/>
  <c r="R381" i="39" s="1"/>
  <c r="S381" i="39" s="1"/>
  <c r="V381" i="39" s="1"/>
  <c r="P385" i="39"/>
  <c r="Q385" i="39" s="1" a="1"/>
  <c r="Q385" i="39" s="1"/>
  <c r="R385" i="39" s="1"/>
  <c r="S385" i="39" s="1"/>
  <c r="V385" i="39" s="1"/>
  <c r="P389" i="39"/>
  <c r="Q389" i="39" s="1" a="1"/>
  <c r="Q389" i="39" s="1"/>
  <c r="R389" i="39" s="1"/>
  <c r="S389" i="39" s="1"/>
  <c r="V389" i="39" s="1"/>
  <c r="P393" i="39"/>
  <c r="Q393" i="39" s="1" a="1"/>
  <c r="Q393" i="39" s="1"/>
  <c r="R393" i="39" s="1"/>
  <c r="S393" i="39" s="1"/>
  <c r="V393" i="39" s="1"/>
  <c r="P397" i="39"/>
  <c r="Q397" i="39" s="1" a="1"/>
  <c r="Q397" i="39" s="1"/>
  <c r="R397" i="39" s="1"/>
  <c r="S397" i="39" s="1"/>
  <c r="V397" i="39" s="1"/>
  <c r="P416" i="39"/>
  <c r="Q416" i="39" s="1" a="1"/>
  <c r="Q416" i="39" s="1"/>
  <c r="R416" i="39" s="1"/>
  <c r="S416" i="39" s="1"/>
  <c r="V416" i="39" s="1"/>
  <c r="P420" i="39"/>
  <c r="Q420" i="39" s="1" a="1"/>
  <c r="Q420" i="39" s="1"/>
  <c r="R420" i="39" s="1"/>
  <c r="S420" i="39" s="1"/>
  <c r="V420" i="39" s="1"/>
  <c r="P442" i="39"/>
  <c r="Q442" i="39" s="1" a="1"/>
  <c r="Q442" i="39" s="1"/>
  <c r="R442" i="39" s="1"/>
  <c r="S442" i="39" s="1"/>
  <c r="V442" i="39" s="1"/>
  <c r="P446" i="39"/>
  <c r="Q446" i="39" s="1" a="1"/>
  <c r="Q446" i="39" s="1"/>
  <c r="R446" i="39" s="1"/>
  <c r="S446" i="39" s="1"/>
  <c r="V446" i="39" s="1"/>
  <c r="P306" i="39"/>
  <c r="Q306" i="39" s="1" a="1"/>
  <c r="Q306" i="39" s="1"/>
  <c r="R306" i="39" s="1"/>
  <c r="S306" i="39" s="1"/>
  <c r="V306" i="39" s="1"/>
  <c r="P307" i="39"/>
  <c r="Q307" i="39" s="1" a="1"/>
  <c r="Q307" i="39" s="1"/>
  <c r="R307" i="39" s="1"/>
  <c r="S307" i="39" s="1"/>
  <c r="V307" i="39" s="1"/>
  <c r="P317" i="39"/>
  <c r="Q317" i="39" s="1" a="1"/>
  <c r="Q317" i="39" s="1"/>
  <c r="R317" i="39" s="1"/>
  <c r="S317" i="39" s="1"/>
  <c r="V317" i="39" s="1"/>
  <c r="P322" i="39"/>
  <c r="Q322" i="39" s="1" a="1"/>
  <c r="Q322" i="39" s="1"/>
  <c r="R322" i="39" s="1"/>
  <c r="S322" i="39" s="1"/>
  <c r="V322" i="39" s="1"/>
  <c r="P331" i="39"/>
  <c r="Q331" i="39" s="1" a="1"/>
  <c r="Q331" i="39" s="1"/>
  <c r="R331" i="39" s="1"/>
  <c r="S331" i="39" s="1"/>
  <c r="V331" i="39" s="1"/>
  <c r="P344" i="39"/>
  <c r="Q344" i="39" s="1" a="1"/>
  <c r="Q344" i="39" s="1"/>
  <c r="R344" i="39" s="1"/>
  <c r="S344" i="39" s="1"/>
  <c r="V344" i="39" s="1"/>
  <c r="P355" i="39"/>
  <c r="Q355" i="39" s="1" a="1"/>
  <c r="Q355" i="39" s="1"/>
  <c r="R355" i="39" s="1"/>
  <c r="S355" i="39" s="1"/>
  <c r="V355" i="39" s="1"/>
  <c r="P37" i="39"/>
  <c r="Q37" i="39" s="1" a="1"/>
  <c r="Q37" i="39" s="1"/>
  <c r="R37" i="39" s="1"/>
  <c r="S37" i="39" s="1"/>
  <c r="P18" i="39"/>
  <c r="Q18" i="39" s="1" a="1"/>
  <c r="Q18" i="39" s="1"/>
  <c r="R18" i="39" s="1"/>
  <c r="S18" i="39" s="1"/>
  <c r="P43" i="39"/>
  <c r="Q43" i="39" s="1" a="1"/>
  <c r="Q43" i="39" s="1"/>
  <c r="R43" i="39" s="1"/>
  <c r="S43" i="39" s="1"/>
  <c r="P28" i="39"/>
  <c r="Q28" i="39" s="1" a="1"/>
  <c r="Q28" i="39" s="1"/>
  <c r="R28" i="39" s="1"/>
  <c r="S28" i="39" s="1"/>
  <c r="V42" i="39" s="1"/>
  <c r="P35" i="39"/>
  <c r="Q35" i="39" s="1" a="1"/>
  <c r="Q35" i="39" s="1"/>
  <c r="R35" i="39" s="1"/>
  <c r="S35" i="39" s="1"/>
  <c r="P19" i="39"/>
  <c r="Q19" i="39" s="1" a="1"/>
  <c r="Q19" i="39" s="1"/>
  <c r="R19" i="39" s="1"/>
  <c r="S19" i="39" s="1"/>
  <c r="P27" i="39"/>
  <c r="Q27" i="39" s="1" a="1"/>
  <c r="Q27" i="39" s="1"/>
  <c r="R27" i="39" s="1"/>
  <c r="S27" i="39" s="1"/>
  <c r="P25" i="39"/>
  <c r="Q25" i="39" s="1" a="1"/>
  <c r="Q25" i="39" s="1"/>
  <c r="R25" i="39" s="1"/>
  <c r="S25" i="39" s="1"/>
  <c r="P14" i="39"/>
  <c r="Q14" i="39" s="1" a="1"/>
  <c r="Q14" i="39" s="1"/>
  <c r="R14" i="39" s="1"/>
  <c r="S14" i="39" s="1"/>
  <c r="P32" i="39"/>
  <c r="Q32" i="39" s="1" a="1"/>
  <c r="Q32" i="39" s="1"/>
  <c r="R32" i="39" s="1"/>
  <c r="S32" i="39" s="1"/>
  <c r="V10" i="39" s="1"/>
  <c r="P8" i="39"/>
  <c r="Q8" i="39" s="1" a="1"/>
  <c r="Q8" i="39" s="1"/>
  <c r="R8" i="39" s="1"/>
  <c r="S8" i="39" s="1"/>
  <c r="V9" i="39" s="1"/>
  <c r="P29" i="39"/>
  <c r="Q29" i="39" s="1" a="1"/>
  <c r="Q29" i="39" s="1"/>
  <c r="R29" i="39" s="1"/>
  <c r="S29" i="39" s="1"/>
  <c r="V11" i="39" s="1"/>
  <c r="P41" i="39"/>
  <c r="Q41" i="39" s="1" a="1"/>
  <c r="Q41" i="39" s="1"/>
  <c r="R41" i="39" s="1"/>
  <c r="S41" i="39" s="1"/>
  <c r="P9" i="39"/>
  <c r="Q9" i="39" s="1" a="1"/>
  <c r="Q9" i="39" s="1"/>
  <c r="R9" i="39" s="1"/>
  <c r="S9" i="39" s="1"/>
  <c r="P6" i="39"/>
  <c r="Q6" i="39" s="1" a="1"/>
  <c r="Q6" i="39" s="1"/>
  <c r="R6" i="39" s="1"/>
  <c r="S6" i="39" s="1"/>
  <c r="P21" i="39"/>
  <c r="Q21" i="39" s="1" a="1"/>
  <c r="Q21" i="39" s="1"/>
  <c r="R21" i="39" s="1"/>
  <c r="S21" i="39" s="1"/>
  <c r="P22" i="39"/>
  <c r="Q22" i="39" s="1" a="1"/>
  <c r="Q22" i="39" s="1"/>
  <c r="R22" i="39" s="1"/>
  <c r="S22" i="39" s="1"/>
  <c r="V35" i="39" s="1"/>
  <c r="P42" i="39"/>
  <c r="Q42" i="39" s="1" a="1"/>
  <c r="Q42" i="39" s="1"/>
  <c r="R42" i="39" s="1"/>
  <c r="S42" i="39" s="1"/>
  <c r="P20" i="39"/>
  <c r="Q20" i="39" s="1" a="1"/>
  <c r="Q20" i="39" s="1"/>
  <c r="R20" i="39" s="1"/>
  <c r="S20" i="39" s="1"/>
  <c r="V44" i="39" s="1"/>
  <c r="P51" i="39"/>
  <c r="Q51" i="39" s="1" a="1"/>
  <c r="Q51" i="39" s="1"/>
  <c r="R51" i="39" s="1"/>
  <c r="S51" i="39" s="1"/>
  <c r="V51" i="39" s="1"/>
  <c r="P52" i="39"/>
  <c r="Q52" i="39" s="1" a="1"/>
  <c r="Q52" i="39" s="1"/>
  <c r="R52" i="39" s="1"/>
  <c r="S52" i="39" s="1"/>
  <c r="V52" i="39" s="1"/>
  <c r="P59" i="39"/>
  <c r="Q59" i="39" s="1" a="1"/>
  <c r="Q59" i="39" s="1"/>
  <c r="R59" i="39" s="1"/>
  <c r="S59" i="39" s="1"/>
  <c r="V59" i="39" s="1"/>
  <c r="P60" i="39"/>
  <c r="Q60" i="39" s="1" a="1"/>
  <c r="Q60" i="39" s="1"/>
  <c r="R60" i="39" s="1"/>
  <c r="S60" i="39" s="1"/>
  <c r="V60" i="39" s="1"/>
  <c r="P65" i="39"/>
  <c r="Q65" i="39" s="1" a="1"/>
  <c r="Q65" i="39" s="1"/>
  <c r="R65" i="39" s="1"/>
  <c r="S65" i="39" s="1"/>
  <c r="V65" i="39" s="1"/>
  <c r="P66" i="39"/>
  <c r="Q66" i="39" s="1" a="1"/>
  <c r="Q66" i="39" s="1"/>
  <c r="R66" i="39" s="1"/>
  <c r="S66" i="39" s="1"/>
  <c r="V66" i="39" s="1"/>
  <c r="P80" i="39"/>
  <c r="Q80" i="39" s="1" a="1"/>
  <c r="Q80" i="39" s="1"/>
  <c r="R80" i="39" s="1"/>
  <c r="S80" i="39" s="1"/>
  <c r="V80" i="39" s="1"/>
  <c r="P97" i="39"/>
  <c r="Q97" i="39" s="1" a="1"/>
  <c r="Q97" i="39" s="1"/>
  <c r="R97" i="39" s="1"/>
  <c r="S97" i="39" s="1"/>
  <c r="V97" i="39" s="1"/>
  <c r="P132" i="39"/>
  <c r="Q132" i="39" s="1" a="1"/>
  <c r="Q132" i="39" s="1"/>
  <c r="R132" i="39" s="1"/>
  <c r="S132" i="39" s="1"/>
  <c r="V132" i="39" s="1"/>
  <c r="P154" i="39"/>
  <c r="Q154" i="39" s="1" a="1"/>
  <c r="Q154" i="39" s="1"/>
  <c r="R154" i="39" s="1"/>
  <c r="S154" i="39" s="1"/>
  <c r="V154" i="39" s="1"/>
  <c r="P161" i="39"/>
  <c r="Q161" i="39" s="1" a="1"/>
  <c r="Q161" i="39" s="1"/>
  <c r="R161" i="39" s="1"/>
  <c r="S161" i="39" s="1"/>
  <c r="V161" i="39" s="1"/>
  <c r="P171" i="39"/>
  <c r="Q171" i="39" s="1" a="1"/>
  <c r="Q171" i="39" s="1"/>
  <c r="R171" i="39" s="1"/>
  <c r="S171" i="39" s="1"/>
  <c r="V171" i="39" s="1"/>
  <c r="P174" i="39"/>
  <c r="Q174" i="39" s="1" a="1"/>
  <c r="Q174" i="39" s="1"/>
  <c r="R174" i="39" s="1"/>
  <c r="S174" i="39" s="1"/>
  <c r="V174" i="39" s="1"/>
  <c r="P184" i="39"/>
  <c r="Q184" i="39" s="1" a="1"/>
  <c r="Q184" i="39" s="1"/>
  <c r="R184" i="39" s="1"/>
  <c r="S184" i="39" s="1"/>
  <c r="V184" i="39" s="1"/>
  <c r="P189" i="39"/>
  <c r="Q189" i="39" s="1" a="1"/>
  <c r="Q189" i="39" s="1"/>
  <c r="R189" i="39" s="1"/>
  <c r="S189" i="39" s="1"/>
  <c r="V189" i="39" s="1"/>
  <c r="P265" i="39"/>
  <c r="Q265" i="39" s="1" a="1"/>
  <c r="Q265" i="39" s="1"/>
  <c r="R265" i="39" s="1"/>
  <c r="S265" i="39" s="1"/>
  <c r="V265" i="39" s="1"/>
  <c r="P283" i="39"/>
  <c r="Q283" i="39" s="1" a="1"/>
  <c r="Q283" i="39" s="1"/>
  <c r="R283" i="39" s="1"/>
  <c r="S283" i="39" s="1"/>
  <c r="V283" i="39" s="1"/>
  <c r="P302" i="39"/>
  <c r="Q302" i="39" s="1" a="1"/>
  <c r="Q302" i="39" s="1"/>
  <c r="R302" i="39" s="1"/>
  <c r="S302" i="39" s="1"/>
  <c r="V302" i="39" s="1"/>
  <c r="P323" i="39"/>
  <c r="Q323" i="39" s="1" a="1"/>
  <c r="Q323" i="39" s="1"/>
  <c r="R323" i="39" s="1"/>
  <c r="S323" i="39" s="1"/>
  <c r="V323" i="39" s="1"/>
  <c r="P341" i="39"/>
  <c r="Q341" i="39" s="1" a="1"/>
  <c r="Q341" i="39" s="1"/>
  <c r="R341" i="39" s="1"/>
  <c r="S341" i="39" s="1"/>
  <c r="V341" i="39" s="1"/>
  <c r="P23" i="39"/>
  <c r="Q23" i="39" s="1" a="1"/>
  <c r="Q23" i="39" s="1"/>
  <c r="R23" i="39" s="1"/>
  <c r="S23" i="39" s="1"/>
  <c r="V3" i="39" s="1"/>
  <c r="P36" i="39"/>
  <c r="Q36" i="39" s="1" a="1"/>
  <c r="Q36" i="39" s="1"/>
  <c r="R36" i="39" s="1"/>
  <c r="S36" i="39" s="1"/>
  <c r="P7" i="39"/>
  <c r="Q7" i="39" s="1" a="1"/>
  <c r="Q7" i="39" s="1"/>
  <c r="R7" i="39" s="1"/>
  <c r="S7" i="39" s="1"/>
  <c r="P4" i="39"/>
  <c r="Q4" i="39" s="1" a="1"/>
  <c r="Q4" i="39" s="1"/>
  <c r="R4" i="39" s="1"/>
  <c r="S4" i="39" s="1"/>
  <c r="V24" i="39" s="1"/>
  <c r="P24" i="39"/>
  <c r="Q24" i="39" s="1" a="1"/>
  <c r="Q24" i="39" s="1"/>
  <c r="R24" i="39" s="1"/>
  <c r="S24" i="39" s="1"/>
  <c r="V31" i="39" s="1"/>
  <c r="P10" i="39"/>
  <c r="Q10" i="39" s="1" a="1"/>
  <c r="Q10" i="39" s="1"/>
  <c r="R10" i="39" s="1"/>
  <c r="S10" i="39" s="1"/>
  <c r="P13" i="39"/>
  <c r="Q13" i="39" s="1" a="1"/>
  <c r="Q13" i="39" s="1"/>
  <c r="R13" i="39" s="1"/>
  <c r="S13" i="39" s="1"/>
  <c r="P16" i="39"/>
  <c r="Q16" i="39" s="1" a="1"/>
  <c r="Q16" i="39" s="1"/>
  <c r="R16" i="39" s="1"/>
  <c r="S16" i="39" s="1"/>
  <c r="P47" i="39"/>
  <c r="Q47" i="39" s="1" a="1"/>
  <c r="Q47" i="39" s="1"/>
  <c r="R47" i="39" s="1"/>
  <c r="S47" i="39" s="1"/>
  <c r="V47" i="39" s="1"/>
  <c r="P48" i="39"/>
  <c r="Q48" i="39" s="1" a="1"/>
  <c r="Q48" i="39" s="1"/>
  <c r="R48" i="39" s="1"/>
  <c r="S48" i="39" s="1"/>
  <c r="V48" i="39" s="1"/>
  <c r="P55" i="39"/>
  <c r="Q55" i="39" s="1" a="1"/>
  <c r="Q55" i="39" s="1"/>
  <c r="R55" i="39" s="1"/>
  <c r="S55" i="39" s="1"/>
  <c r="V55" i="39" s="1"/>
  <c r="P56" i="39"/>
  <c r="Q56" i="39" s="1" a="1"/>
  <c r="Q56" i="39" s="1"/>
  <c r="R56" i="39" s="1"/>
  <c r="S56" i="39" s="1"/>
  <c r="V56" i="39" s="1"/>
  <c r="P63" i="39"/>
  <c r="Q63" i="39" s="1" a="1"/>
  <c r="Q63" i="39" s="1"/>
  <c r="R63" i="39" s="1"/>
  <c r="S63" i="39" s="1"/>
  <c r="V63" i="39" s="1"/>
  <c r="P64" i="39"/>
  <c r="Q64" i="39" s="1" a="1"/>
  <c r="Q64" i="39" s="1"/>
  <c r="R64" i="39" s="1"/>
  <c r="S64" i="39" s="1"/>
  <c r="V64" i="39" s="1"/>
  <c r="P75" i="39"/>
  <c r="Q75" i="39" s="1" a="1"/>
  <c r="Q75" i="39" s="1"/>
  <c r="R75" i="39" s="1"/>
  <c r="S75" i="39" s="1"/>
  <c r="V75" i="39" s="1"/>
  <c r="P81" i="39"/>
  <c r="Q81" i="39" s="1" a="1"/>
  <c r="Q81" i="39" s="1"/>
  <c r="R81" i="39" s="1"/>
  <c r="S81" i="39" s="1"/>
  <c r="V81" i="39" s="1"/>
  <c r="P82" i="39"/>
  <c r="Q82" i="39" s="1" a="1"/>
  <c r="Q82" i="39" s="1"/>
  <c r="R82" i="39" s="1"/>
  <c r="S82" i="39" s="1"/>
  <c r="V82" i="39" s="1"/>
  <c r="P89" i="39"/>
  <c r="Q89" i="39" s="1" a="1"/>
  <c r="Q89" i="39" s="1"/>
  <c r="R89" i="39" s="1"/>
  <c r="S89" i="39" s="1"/>
  <c r="V89" i="39" s="1"/>
  <c r="P105" i="39"/>
  <c r="Q105" i="39" s="1" a="1"/>
  <c r="Q105" i="39" s="1"/>
  <c r="R105" i="39" s="1"/>
  <c r="S105" i="39" s="1"/>
  <c r="V105" i="39" s="1"/>
  <c r="P122" i="39"/>
  <c r="Q122" i="39" s="1" a="1"/>
  <c r="Q122" i="39" s="1"/>
  <c r="R122" i="39" s="1"/>
  <c r="S122" i="39" s="1"/>
  <c r="V122" i="39" s="1"/>
  <c r="P129" i="39"/>
  <c r="Q129" i="39" s="1" a="1"/>
  <c r="Q129" i="39" s="1"/>
  <c r="R129" i="39" s="1"/>
  <c r="S129" i="39" s="1"/>
  <c r="V129" i="39" s="1"/>
  <c r="P164" i="39"/>
  <c r="Q164" i="39" s="1" a="1"/>
  <c r="Q164" i="39" s="1"/>
  <c r="R164" i="39" s="1"/>
  <c r="S164" i="39" s="1"/>
  <c r="V164" i="39" s="1"/>
  <c r="P166" i="39"/>
  <c r="Q166" i="39" s="1" a="1"/>
  <c r="Q166" i="39" s="1"/>
  <c r="R166" i="39" s="1"/>
  <c r="S166" i="39" s="1"/>
  <c r="V166" i="39" s="1"/>
  <c r="P170" i="39"/>
  <c r="Q170" i="39" s="1" a="1"/>
  <c r="Q170" i="39" s="1"/>
  <c r="R170" i="39" s="1"/>
  <c r="S170" i="39" s="1"/>
  <c r="V170" i="39" s="1"/>
  <c r="P175" i="39"/>
  <c r="Q175" i="39" s="1" a="1"/>
  <c r="Q175" i="39" s="1"/>
  <c r="R175" i="39" s="1"/>
  <c r="S175" i="39" s="1"/>
  <c r="V175" i="39" s="1"/>
  <c r="P200" i="39"/>
  <c r="Q200" i="39" s="1" a="1"/>
  <c r="Q200" i="39" s="1"/>
  <c r="R200" i="39" s="1"/>
  <c r="S200" i="39" s="1"/>
  <c r="V200" i="39" s="1"/>
  <c r="P205" i="39"/>
  <c r="Q205" i="39" s="1" a="1"/>
  <c r="Q205" i="39" s="1"/>
  <c r="R205" i="39" s="1"/>
  <c r="S205" i="39" s="1"/>
  <c r="V205" i="39" s="1"/>
  <c r="P233" i="39"/>
  <c r="Q233" i="39" s="1" a="1"/>
  <c r="Q233" i="39" s="1"/>
  <c r="R233" i="39" s="1"/>
  <c r="S233" i="39" s="1"/>
  <c r="V233" i="39" s="1"/>
  <c r="P263" i="39"/>
  <c r="Q263" i="39" s="1" a="1"/>
  <c r="Q263" i="39" s="1"/>
  <c r="R263" i="39" s="1"/>
  <c r="S263" i="39" s="1"/>
  <c r="V263" i="39" s="1"/>
  <c r="P271" i="39"/>
  <c r="Q271" i="39" s="1" a="1"/>
  <c r="Q271" i="39" s="1"/>
  <c r="R271" i="39" s="1"/>
  <c r="S271" i="39" s="1"/>
  <c r="V271" i="39" s="1"/>
  <c r="P292" i="39"/>
  <c r="Q292" i="39" s="1" a="1"/>
  <c r="Q292" i="39" s="1"/>
  <c r="R292" i="39" s="1"/>
  <c r="S292" i="39" s="1"/>
  <c r="V292" i="39" s="1"/>
  <c r="P394" i="39"/>
  <c r="Q394" i="39" s="1" a="1"/>
  <c r="Q394" i="39" s="1"/>
  <c r="R394" i="39" s="1"/>
  <c r="S394" i="39" s="1"/>
  <c r="V394" i="39" s="1"/>
  <c r="P403" i="39"/>
  <c r="Q403" i="39" s="1" a="1"/>
  <c r="Q403" i="39" s="1"/>
  <c r="R403" i="39" s="1"/>
  <c r="S403" i="39" s="1"/>
  <c r="V403" i="39" s="1"/>
  <c r="P407" i="39"/>
  <c r="Q407" i="39" s="1" a="1"/>
  <c r="Q407" i="39" s="1"/>
  <c r="R407" i="39" s="1"/>
  <c r="S407" i="39" s="1"/>
  <c r="V407" i="39" s="1"/>
  <c r="P69" i="39"/>
  <c r="Q69" i="39" s="1" a="1"/>
  <c r="Q69" i="39" s="1"/>
  <c r="R69" i="39" s="1"/>
  <c r="S69" i="39" s="1"/>
  <c r="V69" i="39" s="1"/>
  <c r="P70" i="39"/>
  <c r="Q70" i="39" s="1" a="1"/>
  <c r="Q70" i="39" s="1"/>
  <c r="R70" i="39" s="1"/>
  <c r="S70" i="39" s="1"/>
  <c r="V70" i="39" s="1"/>
  <c r="P77" i="39"/>
  <c r="Q77" i="39" s="1" a="1"/>
  <c r="Q77" i="39" s="1"/>
  <c r="R77" i="39" s="1"/>
  <c r="S77" i="39" s="1"/>
  <c r="V77" i="39" s="1"/>
  <c r="P78" i="39"/>
  <c r="Q78" i="39" s="1" a="1"/>
  <c r="Q78" i="39" s="1"/>
  <c r="R78" i="39" s="1"/>
  <c r="S78" i="39" s="1"/>
  <c r="V78" i="39" s="1"/>
  <c r="P85" i="39"/>
  <c r="Q85" i="39" s="1" a="1"/>
  <c r="Q85" i="39" s="1"/>
  <c r="R85" i="39" s="1"/>
  <c r="S85" i="39" s="1"/>
  <c r="V85" i="39" s="1"/>
  <c r="P86" i="39"/>
  <c r="Q86" i="39" s="1" a="1"/>
  <c r="Q86" i="39" s="1"/>
  <c r="R86" i="39" s="1"/>
  <c r="S86" i="39" s="1"/>
  <c r="V86" i="39" s="1"/>
  <c r="P93" i="39"/>
  <c r="Q93" i="39" s="1" a="1"/>
  <c r="Q93" i="39" s="1"/>
  <c r="R93" i="39" s="1"/>
  <c r="S93" i="39" s="1"/>
  <c r="V93" i="39" s="1"/>
  <c r="P94" i="39"/>
  <c r="Q94" i="39" s="1" a="1"/>
  <c r="Q94" i="39" s="1"/>
  <c r="R94" i="39" s="1"/>
  <c r="S94" i="39" s="1"/>
  <c r="V94" i="39" s="1"/>
  <c r="P101" i="39"/>
  <c r="Q101" i="39" s="1" a="1"/>
  <c r="Q101" i="39" s="1"/>
  <c r="R101" i="39" s="1"/>
  <c r="S101" i="39" s="1"/>
  <c r="V101" i="39" s="1"/>
  <c r="P102" i="39"/>
  <c r="Q102" i="39" s="1" a="1"/>
  <c r="Q102" i="39" s="1"/>
  <c r="R102" i="39" s="1"/>
  <c r="S102" i="39" s="1"/>
  <c r="V102" i="39" s="1"/>
  <c r="P109" i="39"/>
  <c r="Q109" i="39" s="1" a="1"/>
  <c r="Q109" i="39" s="1"/>
  <c r="R109" i="39" s="1"/>
  <c r="S109" i="39" s="1"/>
  <c r="V109" i="39" s="1"/>
  <c r="P110" i="39"/>
  <c r="Q110" i="39" s="1" a="1"/>
  <c r="Q110" i="39" s="1"/>
  <c r="R110" i="39" s="1"/>
  <c r="S110" i="39" s="1"/>
  <c r="V110" i="39" s="1"/>
  <c r="P128" i="39"/>
  <c r="Q128" i="39" s="1" a="1"/>
  <c r="Q128" i="39" s="1"/>
  <c r="R128" i="39" s="1"/>
  <c r="S128" i="39" s="1"/>
  <c r="V128" i="39" s="1"/>
  <c r="P152" i="39"/>
  <c r="Q152" i="39" s="1" a="1"/>
  <c r="Q152" i="39" s="1"/>
  <c r="R152" i="39" s="1"/>
  <c r="S152" i="39" s="1"/>
  <c r="V152" i="39" s="1"/>
  <c r="P160" i="39"/>
  <c r="Q160" i="39" s="1" a="1"/>
  <c r="Q160" i="39" s="1"/>
  <c r="R160" i="39" s="1"/>
  <c r="S160" i="39" s="1"/>
  <c r="V160" i="39" s="1"/>
  <c r="P167" i="39"/>
  <c r="Q167" i="39" s="1" a="1"/>
  <c r="Q167" i="39" s="1"/>
  <c r="R167" i="39" s="1"/>
  <c r="S167" i="39" s="1"/>
  <c r="V167" i="39" s="1"/>
  <c r="P168" i="39"/>
  <c r="Q168" i="39" s="1" a="1"/>
  <c r="Q168" i="39" s="1"/>
  <c r="R168" i="39" s="1"/>
  <c r="S168" i="39" s="1"/>
  <c r="V168" i="39" s="1"/>
  <c r="P178" i="39"/>
  <c r="Q178" i="39" s="1" a="1"/>
  <c r="Q178" i="39" s="1"/>
  <c r="R178" i="39" s="1"/>
  <c r="S178" i="39" s="1"/>
  <c r="V178" i="39" s="1"/>
  <c r="P180" i="39"/>
  <c r="Q180" i="39" s="1" a="1"/>
  <c r="Q180" i="39" s="1"/>
  <c r="R180" i="39" s="1"/>
  <c r="S180" i="39" s="1"/>
  <c r="V180" i="39" s="1"/>
  <c r="P191" i="39"/>
  <c r="Q191" i="39" s="1" a="1"/>
  <c r="Q191" i="39" s="1"/>
  <c r="R191" i="39" s="1"/>
  <c r="S191" i="39" s="1"/>
  <c r="V191" i="39" s="1"/>
  <c r="P218" i="39"/>
  <c r="Q218" i="39" s="1" a="1"/>
  <c r="Q218" i="39" s="1"/>
  <c r="R218" i="39" s="1"/>
  <c r="S218" i="39" s="1"/>
  <c r="V218" i="39" s="1"/>
  <c r="P222" i="39"/>
  <c r="Q222" i="39" s="1" a="1"/>
  <c r="Q222" i="39" s="1"/>
  <c r="R222" i="39" s="1"/>
  <c r="S222" i="39" s="1"/>
  <c r="V222" i="39" s="1"/>
  <c r="P232" i="39"/>
  <c r="Q232" i="39" s="1" a="1"/>
  <c r="Q232" i="39" s="1"/>
  <c r="R232" i="39" s="1"/>
  <c r="S232" i="39" s="1"/>
  <c r="V232" i="39" s="1"/>
  <c r="P237" i="39"/>
  <c r="Q237" i="39" s="1" a="1"/>
  <c r="Q237" i="39" s="1"/>
  <c r="R237" i="39" s="1"/>
  <c r="S237" i="39" s="1"/>
  <c r="V237" i="39" s="1"/>
  <c r="P274" i="39"/>
  <c r="Q274" i="39" s="1" a="1"/>
  <c r="Q274" i="39" s="1"/>
  <c r="R274" i="39" s="1"/>
  <c r="S274" i="39" s="1"/>
  <c r="V274" i="39" s="1"/>
  <c r="P282" i="39"/>
  <c r="Q282" i="39" s="1" a="1"/>
  <c r="Q282" i="39" s="1"/>
  <c r="R282" i="39" s="1"/>
  <c r="S282" i="39" s="1"/>
  <c r="V282" i="39" s="1"/>
  <c r="P290" i="39"/>
  <c r="Q290" i="39" s="1" a="1"/>
  <c r="Q290" i="39" s="1"/>
  <c r="R290" i="39" s="1"/>
  <c r="S290" i="39" s="1"/>
  <c r="V290" i="39" s="1"/>
  <c r="P291" i="39"/>
  <c r="Q291" i="39" s="1" a="1"/>
  <c r="Q291" i="39" s="1"/>
  <c r="R291" i="39" s="1"/>
  <c r="S291" i="39" s="1"/>
  <c r="V291" i="39" s="1"/>
  <c r="P313" i="39"/>
  <c r="Q313" i="39" s="1" a="1"/>
  <c r="Q313" i="39" s="1"/>
  <c r="R313" i="39" s="1"/>
  <c r="S313" i="39" s="1"/>
  <c r="V313" i="39" s="1"/>
  <c r="P328" i="39"/>
  <c r="Q328" i="39" s="1" a="1"/>
  <c r="Q328" i="39" s="1"/>
  <c r="R328" i="39" s="1"/>
  <c r="S328" i="39" s="1"/>
  <c r="V328" i="39" s="1"/>
  <c r="P345" i="39"/>
  <c r="Q345" i="39" s="1" a="1"/>
  <c r="Q345" i="39" s="1"/>
  <c r="R345" i="39" s="1"/>
  <c r="S345" i="39" s="1"/>
  <c r="V345" i="39" s="1"/>
  <c r="P351" i="39"/>
  <c r="Q351" i="39" s="1" a="1"/>
  <c r="Q351" i="39" s="1"/>
  <c r="R351" i="39" s="1"/>
  <c r="S351" i="39" s="1"/>
  <c r="V351" i="39" s="1"/>
  <c r="P352" i="39"/>
  <c r="Q352" i="39" s="1" a="1"/>
  <c r="Q352" i="39" s="1"/>
  <c r="R352" i="39" s="1"/>
  <c r="S352" i="39" s="1"/>
  <c r="V352" i="39" s="1"/>
  <c r="P356" i="39"/>
  <c r="Q356" i="39" s="1" a="1"/>
  <c r="Q356" i="39" s="1"/>
  <c r="R356" i="39" s="1"/>
  <c r="S356" i="39" s="1"/>
  <c r="V356" i="39" s="1"/>
  <c r="P343" i="39"/>
  <c r="Q343" i="39" s="1" a="1"/>
  <c r="Q343" i="39" s="1"/>
  <c r="R343" i="39" s="1"/>
  <c r="S343" i="39" s="1"/>
  <c r="V343" i="39" s="1"/>
  <c r="P368" i="39"/>
  <c r="Q368" i="39" s="1" a="1"/>
  <c r="Q368" i="39" s="1"/>
  <c r="R368" i="39" s="1"/>
  <c r="S368" i="39" s="1"/>
  <c r="V368" i="39" s="1"/>
  <c r="P372" i="39"/>
  <c r="Q372" i="39" s="1" a="1"/>
  <c r="Q372" i="39" s="1"/>
  <c r="R372" i="39" s="1"/>
  <c r="S372" i="39" s="1"/>
  <c r="V372" i="39" s="1"/>
  <c r="P376" i="39"/>
  <c r="Q376" i="39" s="1" a="1"/>
  <c r="Q376" i="39" s="1"/>
  <c r="R376" i="39" s="1"/>
  <c r="S376" i="39" s="1"/>
  <c r="V376" i="39" s="1"/>
  <c r="P380" i="39"/>
  <c r="Q380" i="39" s="1" a="1"/>
  <c r="Q380" i="39" s="1"/>
  <c r="R380" i="39" s="1"/>
  <c r="S380" i="39" s="1"/>
  <c r="V380" i="39" s="1"/>
  <c r="P384" i="39"/>
  <c r="Q384" i="39" s="1" a="1"/>
  <c r="Q384" i="39" s="1"/>
  <c r="R384" i="39" s="1"/>
  <c r="S384" i="39" s="1"/>
  <c r="V384" i="39" s="1"/>
  <c r="P388" i="39"/>
  <c r="Q388" i="39" s="1" a="1"/>
  <c r="Q388" i="39" s="1"/>
  <c r="R388" i="39" s="1"/>
  <c r="S388" i="39" s="1"/>
  <c r="V388" i="39" s="1"/>
  <c r="P392" i="39"/>
  <c r="Q392" i="39" s="1" a="1"/>
  <c r="Q392" i="39" s="1"/>
  <c r="R392" i="39" s="1"/>
  <c r="S392" i="39" s="1"/>
  <c r="V392" i="39" s="1"/>
  <c r="P408" i="39"/>
  <c r="Q408" i="39" s="1" a="1"/>
  <c r="Q408" i="39" s="1"/>
  <c r="R408" i="39" s="1"/>
  <c r="S408" i="39" s="1"/>
  <c r="V408" i="39" s="1"/>
  <c r="P413" i="39"/>
  <c r="Q413" i="39" s="1" a="1"/>
  <c r="Q413" i="39" s="1"/>
  <c r="R413" i="39" s="1"/>
  <c r="S413" i="39" s="1"/>
  <c r="V413" i="39" s="1"/>
  <c r="P418" i="39"/>
  <c r="Q418" i="39" s="1" a="1"/>
  <c r="Q418" i="39" s="1"/>
  <c r="R418" i="39" s="1"/>
  <c r="S418" i="39" s="1"/>
  <c r="V418" i="39" s="1"/>
  <c r="P424" i="39"/>
  <c r="Q424" i="39" s="1" a="1"/>
  <c r="Q424" i="39" s="1"/>
  <c r="R424" i="39" s="1"/>
  <c r="S424" i="39" s="1"/>
  <c r="V424" i="39" s="1"/>
  <c r="P429" i="39"/>
  <c r="Q429" i="39" s="1" a="1"/>
  <c r="Q429" i="39" s="1"/>
  <c r="R429" i="39" s="1"/>
  <c r="S429" i="39" s="1"/>
  <c r="V429" i="39" s="1"/>
  <c r="P434" i="39"/>
  <c r="Q434" i="39" s="1" a="1"/>
  <c r="Q434" i="39" s="1"/>
  <c r="R434" i="39" s="1"/>
  <c r="S434" i="39" s="1"/>
  <c r="V434" i="39" s="1"/>
  <c r="P440" i="39"/>
  <c r="Q440" i="39" s="1" a="1"/>
  <c r="Q440" i="39" s="1"/>
  <c r="R440" i="39" s="1"/>
  <c r="S440" i="39" s="1"/>
  <c r="V440" i="39" s="1"/>
  <c r="P445" i="39"/>
  <c r="Q445" i="39" s="1" a="1"/>
  <c r="Q445" i="39" s="1"/>
  <c r="R445" i="39" s="1"/>
  <c r="S445" i="39" s="1"/>
  <c r="V445" i="39" s="1"/>
  <c r="P452" i="39"/>
  <c r="Q452" i="39" s="1" a="1"/>
  <c r="Q452" i="39" s="1"/>
  <c r="R452" i="39" s="1"/>
  <c r="S452" i="39" s="1"/>
  <c r="V452" i="39" s="1"/>
  <c r="P195" i="39"/>
  <c r="Q195" i="39" s="1" a="1"/>
  <c r="Q195" i="39" s="1"/>
  <c r="R195" i="39" s="1"/>
  <c r="S195" i="39" s="1"/>
  <c r="V195" i="39" s="1"/>
  <c r="P211" i="39"/>
  <c r="Q211" i="39" s="1" a="1"/>
  <c r="Q211" i="39" s="1"/>
  <c r="R211" i="39" s="1"/>
  <c r="S211" i="39" s="1"/>
  <c r="V211" i="39" s="1"/>
  <c r="P227" i="39"/>
  <c r="Q227" i="39" s="1" a="1"/>
  <c r="Q227" i="39" s="1"/>
  <c r="R227" i="39" s="1"/>
  <c r="S227" i="39" s="1"/>
  <c r="V227" i="39" s="1"/>
  <c r="P238" i="39"/>
  <c r="Q238" i="39" s="1" a="1"/>
  <c r="Q238" i="39" s="1"/>
  <c r="R238" i="39" s="1"/>
  <c r="S238" i="39" s="1"/>
  <c r="V238" i="39" s="1"/>
  <c r="P241" i="39"/>
  <c r="Q241" i="39" s="1" a="1"/>
  <c r="Q241" i="39" s="1"/>
  <c r="R241" i="39" s="1"/>
  <c r="S241" i="39" s="1"/>
  <c r="V241" i="39" s="1"/>
  <c r="P243" i="39"/>
  <c r="Q243" i="39" s="1" a="1"/>
  <c r="Q243" i="39" s="1"/>
  <c r="R243" i="39" s="1"/>
  <c r="S243" i="39" s="1"/>
  <c r="V243" i="39" s="1"/>
  <c r="P246" i="39"/>
  <c r="Q246" i="39" s="1" a="1"/>
  <c r="Q246" i="39" s="1"/>
  <c r="R246" i="39" s="1"/>
  <c r="S246" i="39" s="1"/>
  <c r="V246" i="39" s="1"/>
  <c r="P249" i="39"/>
  <c r="Q249" i="39" s="1" a="1"/>
  <c r="Q249" i="39" s="1"/>
  <c r="R249" i="39" s="1"/>
  <c r="S249" i="39" s="1"/>
  <c r="V249" i="39" s="1"/>
  <c r="P250" i="39"/>
  <c r="Q250" i="39" s="1" a="1"/>
  <c r="Q250" i="39" s="1"/>
  <c r="R250" i="39" s="1"/>
  <c r="S250" i="39" s="1"/>
  <c r="V250" i="39" s="1"/>
  <c r="P269" i="39"/>
  <c r="Q269" i="39" s="1" a="1"/>
  <c r="Q269" i="39" s="1"/>
  <c r="R269" i="39" s="1"/>
  <c r="S269" i="39" s="1"/>
  <c r="V269" i="39" s="1"/>
  <c r="P270" i="39"/>
  <c r="Q270" i="39" s="1" a="1"/>
  <c r="Q270" i="39" s="1"/>
  <c r="R270" i="39" s="1"/>
  <c r="S270" i="39" s="1"/>
  <c r="V270" i="39" s="1"/>
  <c r="P279" i="39"/>
  <c r="Q279" i="39" s="1" a="1"/>
  <c r="Q279" i="39" s="1"/>
  <c r="R279" i="39" s="1"/>
  <c r="S279" i="39" s="1"/>
  <c r="V279" i="39" s="1"/>
  <c r="P289" i="39"/>
  <c r="Q289" i="39" s="1" a="1"/>
  <c r="Q289" i="39" s="1"/>
  <c r="R289" i="39" s="1"/>
  <c r="S289" i="39" s="1"/>
  <c r="V289" i="39" s="1"/>
  <c r="P295" i="39"/>
  <c r="Q295" i="39" s="1" a="1"/>
  <c r="Q295" i="39" s="1"/>
  <c r="R295" i="39" s="1"/>
  <c r="S295" i="39" s="1"/>
  <c r="V295" i="39" s="1"/>
  <c r="P298" i="39"/>
  <c r="Q298" i="39" s="1" a="1"/>
  <c r="Q298" i="39" s="1"/>
  <c r="R298" i="39" s="1"/>
  <c r="S298" i="39" s="1"/>
  <c r="V298" i="39" s="1"/>
  <c r="P305" i="39"/>
  <c r="Q305" i="39" s="1" a="1"/>
  <c r="Q305" i="39" s="1"/>
  <c r="R305" i="39" s="1"/>
  <c r="S305" i="39" s="1"/>
  <c r="V305" i="39" s="1"/>
  <c r="P318" i="39"/>
  <c r="Q318" i="39" s="1" a="1"/>
  <c r="Q318" i="39" s="1"/>
  <c r="R318" i="39" s="1"/>
  <c r="S318" i="39" s="1"/>
  <c r="V318" i="39" s="1"/>
  <c r="P319" i="39"/>
  <c r="Q319" i="39" s="1" a="1"/>
  <c r="Q319" i="39" s="1"/>
  <c r="R319" i="39" s="1"/>
  <c r="S319" i="39" s="1"/>
  <c r="V319" i="39" s="1"/>
  <c r="P335" i="39"/>
  <c r="Q335" i="39" s="1" a="1"/>
  <c r="Q335" i="39" s="1"/>
  <c r="R335" i="39" s="1"/>
  <c r="S335" i="39" s="1"/>
  <c r="V335" i="39" s="1"/>
  <c r="P336" i="39"/>
  <c r="Q336" i="39" s="1" a="1"/>
  <c r="Q336" i="39" s="1"/>
  <c r="R336" i="39" s="1"/>
  <c r="S336" i="39" s="1"/>
  <c r="V336" i="39" s="1"/>
  <c r="P338" i="39"/>
  <c r="Q338" i="39" s="1" a="1"/>
  <c r="Q338" i="39" s="1"/>
  <c r="R338" i="39" s="1"/>
  <c r="S338" i="39" s="1"/>
  <c r="V338" i="39" s="1"/>
  <c r="P340" i="39"/>
  <c r="Q340" i="39" s="1" a="1"/>
  <c r="Q340" i="39" s="1"/>
  <c r="R340" i="39" s="1"/>
  <c r="S340" i="39" s="1"/>
  <c r="V340" i="39" s="1"/>
  <c r="P342" i="39"/>
  <c r="Q342" i="39" s="1" a="1"/>
  <c r="Q342" i="39" s="1"/>
  <c r="R342" i="39" s="1"/>
  <c r="S342" i="39" s="1"/>
  <c r="V342" i="39" s="1"/>
  <c r="P353" i="39"/>
  <c r="Q353" i="39" s="1" a="1"/>
  <c r="Q353" i="39" s="1"/>
  <c r="R353" i="39" s="1"/>
  <c r="S353" i="39" s="1"/>
  <c r="V353" i="39" s="1"/>
  <c r="P359" i="39"/>
  <c r="Q359" i="39" s="1" a="1"/>
  <c r="Q359" i="39" s="1"/>
  <c r="R359" i="39" s="1"/>
  <c r="S359" i="39" s="1"/>
  <c r="V359" i="39" s="1"/>
  <c r="P360" i="39"/>
  <c r="Q360" i="39" s="1" a="1"/>
  <c r="Q360" i="39" s="1"/>
  <c r="R360" i="39" s="1"/>
  <c r="S360" i="39" s="1"/>
  <c r="V360" i="39" s="1"/>
  <c r="P395" i="39"/>
  <c r="Q395" i="39" s="1" a="1"/>
  <c r="Q395" i="39" s="1"/>
  <c r="R395" i="39" s="1"/>
  <c r="S395" i="39" s="1"/>
  <c r="V395" i="39" s="1"/>
  <c r="P396" i="39"/>
  <c r="Q396" i="39" s="1" a="1"/>
  <c r="Q396" i="39" s="1"/>
  <c r="R396" i="39" s="1"/>
  <c r="S396" i="39" s="1"/>
  <c r="V396" i="39" s="1"/>
  <c r="P401" i="39"/>
  <c r="Q401" i="39" s="1" a="1"/>
  <c r="Q401" i="39" s="1"/>
  <c r="R401" i="39" s="1"/>
  <c r="S401" i="39" s="1"/>
  <c r="V401" i="39" s="1"/>
  <c r="P410" i="39"/>
  <c r="Q410" i="39" s="1" a="1"/>
  <c r="Q410" i="39" s="1"/>
  <c r="R410" i="39" s="1"/>
  <c r="S410" i="39" s="1"/>
  <c r="V410" i="39" s="1"/>
  <c r="P412" i="39"/>
  <c r="Q412" i="39" s="1" a="1"/>
  <c r="Q412" i="39" s="1"/>
  <c r="R412" i="39" s="1"/>
  <c r="S412" i="39" s="1"/>
  <c r="V412" i="39" s="1"/>
  <c r="P417" i="39"/>
  <c r="Q417" i="39" s="1" a="1"/>
  <c r="Q417" i="39" s="1"/>
  <c r="R417" i="39" s="1"/>
  <c r="S417" i="39" s="1"/>
  <c r="V417" i="39" s="1"/>
  <c r="P422" i="39"/>
  <c r="Q422" i="39" s="1" a="1"/>
  <c r="Q422" i="39" s="1"/>
  <c r="R422" i="39" s="1"/>
  <c r="S422" i="39" s="1"/>
  <c r="V422" i="39" s="1"/>
  <c r="P428" i="39"/>
  <c r="Q428" i="39" s="1" a="1"/>
  <c r="Q428" i="39" s="1"/>
  <c r="R428" i="39" s="1"/>
  <c r="S428" i="39" s="1"/>
  <c r="V428" i="39" s="1"/>
  <c r="P433" i="39"/>
  <c r="Q433" i="39" s="1" a="1"/>
  <c r="Q433" i="39" s="1"/>
  <c r="R433" i="39" s="1"/>
  <c r="S433" i="39" s="1"/>
  <c r="V433" i="39" s="1"/>
  <c r="P438" i="39"/>
  <c r="Q438" i="39" s="1" a="1"/>
  <c r="Q438" i="39" s="1"/>
  <c r="R438" i="39" s="1"/>
  <c r="S438" i="39" s="1"/>
  <c r="V438" i="39" s="1"/>
  <c r="P444" i="39"/>
  <c r="Q444" i="39" s="1" a="1"/>
  <c r="Q444" i="39" s="1"/>
  <c r="R444" i="39" s="1"/>
  <c r="S444" i="39" s="1"/>
  <c r="V444" i="39" s="1"/>
  <c r="P450" i="39"/>
  <c r="Q450" i="39" s="1" a="1"/>
  <c r="Q450" i="39" s="1"/>
  <c r="R450" i="39" s="1"/>
  <c r="S450" i="39" s="1"/>
  <c r="V450" i="39" s="1"/>
  <c r="P449" i="39"/>
  <c r="Q449" i="39" s="1" a="1"/>
  <c r="Q449" i="39" s="1"/>
  <c r="R449" i="39" s="1"/>
  <c r="S449" i="39" s="1"/>
  <c r="V449" i="39" s="1"/>
  <c r="P315" i="39"/>
  <c r="Q315" i="39" s="1" a="1"/>
  <c r="Q315" i="39" s="1"/>
  <c r="R315" i="39" s="1"/>
  <c r="S315" i="39" s="1"/>
  <c r="V315" i="39" s="1"/>
  <c r="P244" i="39"/>
  <c r="Q244" i="39" s="1" a="1"/>
  <c r="Q244" i="39" s="1"/>
  <c r="R244" i="39" s="1"/>
  <c r="S244" i="39" s="1"/>
  <c r="V244" i="39" s="1"/>
  <c r="P252" i="39"/>
  <c r="Q252" i="39" s="1" a="1"/>
  <c r="Q252" i="39" s="1"/>
  <c r="R252" i="39" s="1"/>
  <c r="S252" i="39" s="1"/>
  <c r="V252" i="39" s="1"/>
  <c r="P260" i="39"/>
  <c r="Q260" i="39" s="1" a="1"/>
  <c r="Q260" i="39" s="1"/>
  <c r="R260" i="39" s="1"/>
  <c r="S260" i="39" s="1"/>
  <c r="V260" i="39" s="1"/>
  <c r="P268" i="39"/>
  <c r="Q268" i="39" s="1" a="1"/>
  <c r="Q268" i="39" s="1"/>
  <c r="R268" i="39" s="1"/>
  <c r="S268" i="39" s="1"/>
  <c r="V268" i="39" s="1"/>
  <c r="P276" i="39"/>
  <c r="Q276" i="39" s="1" a="1"/>
  <c r="Q276" i="39" s="1"/>
  <c r="R276" i="39" s="1"/>
  <c r="S276" i="39" s="1"/>
  <c r="V276" i="39" s="1"/>
  <c r="P240" i="39"/>
  <c r="Q240" i="39" s="1" a="1"/>
  <c r="Q240" i="39" s="1"/>
  <c r="R240" i="39" s="1"/>
  <c r="S240" i="39" s="1"/>
  <c r="V240" i="39" s="1"/>
  <c r="P248" i="39"/>
  <c r="Q248" i="39" s="1" a="1"/>
  <c r="Q248" i="39" s="1"/>
  <c r="R248" i="39" s="1"/>
  <c r="S248" i="39" s="1"/>
  <c r="V248" i="39" s="1"/>
  <c r="P256" i="39"/>
  <c r="Q256" i="39" s="1" a="1"/>
  <c r="Q256" i="39" s="1"/>
  <c r="R256" i="39" s="1"/>
  <c r="S256" i="39" s="1"/>
  <c r="V256" i="39" s="1"/>
  <c r="P299" i="39"/>
  <c r="Q299" i="39" s="1" a="1"/>
  <c r="Q299" i="39" s="1"/>
  <c r="R299" i="39" s="1"/>
  <c r="S299" i="39" s="1"/>
  <c r="V299" i="39" s="1"/>
  <c r="P308" i="39"/>
  <c r="Q308" i="39" s="1" a="1"/>
  <c r="Q308" i="39" s="1"/>
  <c r="R308" i="39" s="1"/>
  <c r="S308" i="39" s="1"/>
  <c r="V308" i="39" s="1"/>
  <c r="P280" i="39"/>
  <c r="Q280" i="39" s="1" a="1"/>
  <c r="Q280" i="39" s="1"/>
  <c r="R280" i="39" s="1"/>
  <c r="S280" i="39" s="1"/>
  <c r="V280" i="39" s="1"/>
  <c r="P288" i="39"/>
  <c r="Q288" i="39" s="1" a="1"/>
  <c r="Q288" i="39" s="1"/>
  <c r="R288" i="39" s="1"/>
  <c r="S288" i="39" s="1"/>
  <c r="V288" i="39" s="1"/>
  <c r="P296" i="39"/>
  <c r="Q296" i="39" s="1" a="1"/>
  <c r="Q296" i="39" s="1"/>
  <c r="R296" i="39" s="1"/>
  <c r="S296" i="39" s="1"/>
  <c r="V296" i="39" s="1"/>
  <c r="P304" i="39"/>
  <c r="Q304" i="39" s="1" a="1"/>
  <c r="Q304" i="39" s="1"/>
  <c r="R304" i="39" s="1"/>
  <c r="S304" i="39" s="1"/>
  <c r="V304" i="39" s="1"/>
  <c r="P312" i="39"/>
  <c r="Q312" i="39" s="1" a="1"/>
  <c r="Q312" i="39" s="1"/>
  <c r="R312" i="39" s="1"/>
  <c r="S312" i="39" s="1"/>
  <c r="V312" i="39" s="1"/>
  <c r="P320" i="39"/>
  <c r="Q320" i="39" s="1" a="1"/>
  <c r="Q320" i="39" s="1"/>
  <c r="R320" i="39" s="1"/>
  <c r="S320" i="39" s="1"/>
  <c r="V320" i="39" s="1"/>
  <c r="P453" i="39"/>
  <c r="Q453" i="39" s="1" a="1"/>
  <c r="Q453" i="39" s="1"/>
  <c r="R453" i="39" s="1"/>
  <c r="S453" i="39" s="1"/>
  <c r="V453" i="39" s="1"/>
  <c r="P398" i="39"/>
  <c r="Q398" i="39" s="1" a="1"/>
  <c r="Q398" i="39" s="1"/>
  <c r="R398" i="39" s="1"/>
  <c r="S398" i="39" s="1"/>
  <c r="V398" i="39" s="1"/>
  <c r="P402" i="39"/>
  <c r="Q402" i="39" s="1" a="1"/>
  <c r="Q402" i="39" s="1"/>
  <c r="R402" i="39" s="1"/>
  <c r="S402" i="39" s="1"/>
  <c r="V402" i="39" s="1"/>
  <c r="P406" i="39"/>
  <c r="Q406" i="39" s="1" a="1"/>
  <c r="Q406" i="39" s="1"/>
  <c r="R406" i="39" s="1"/>
  <c r="S406" i="39" s="1"/>
  <c r="V406" i="39" s="1"/>
  <c r="P414" i="39"/>
  <c r="Q414" i="39" s="1" a="1"/>
  <c r="Q414" i="39" s="1"/>
  <c r="R414" i="39" s="1"/>
  <c r="S414" i="39" s="1"/>
  <c r="V414" i="39" s="1"/>
  <c r="P400" i="38"/>
  <c r="Q400" i="38" s="1" a="1"/>
  <c r="Q400" i="38" s="1"/>
  <c r="R400" i="38" s="1"/>
  <c r="S400" i="38" s="1"/>
  <c r="V400" i="38" s="1"/>
  <c r="P11" i="38"/>
  <c r="Q11" i="38" s="1" a="1"/>
  <c r="Q11" i="38" s="1"/>
  <c r="R11" i="38" s="1"/>
  <c r="S11" i="38" s="1"/>
  <c r="V11" i="38" s="1"/>
  <c r="P27" i="38"/>
  <c r="Q27" i="38" s="1" a="1"/>
  <c r="Q27" i="38" s="1"/>
  <c r="R27" i="38" s="1"/>
  <c r="S27" i="38" s="1"/>
  <c r="V27" i="38" s="1"/>
  <c r="P59" i="38"/>
  <c r="Q59" i="38" s="1" a="1"/>
  <c r="Q59" i="38" s="1"/>
  <c r="R59" i="38" s="1"/>
  <c r="S59" i="38" s="1"/>
  <c r="V59" i="38" s="1"/>
  <c r="P75" i="38"/>
  <c r="Q75" i="38" s="1" a="1"/>
  <c r="Q75" i="38" s="1"/>
  <c r="R75" i="38" s="1"/>
  <c r="S75" i="38" s="1"/>
  <c r="V75" i="38" s="1"/>
  <c r="P111" i="38"/>
  <c r="Q111" i="38" s="1" a="1"/>
  <c r="Q111" i="38" s="1"/>
  <c r="R111" i="38" s="1"/>
  <c r="S111" i="38" s="1"/>
  <c r="V111" i="38" s="1"/>
  <c r="P127" i="38"/>
  <c r="Q127" i="38" s="1" a="1"/>
  <c r="Q127" i="38" s="1"/>
  <c r="R127" i="38" s="1"/>
  <c r="S127" i="38" s="1"/>
  <c r="V127" i="38" s="1"/>
  <c r="P135" i="38"/>
  <c r="Q135" i="38" s="1" a="1"/>
  <c r="Q135" i="38" s="1"/>
  <c r="R135" i="38" s="1"/>
  <c r="S135" i="38" s="1"/>
  <c r="V135" i="38" s="1"/>
  <c r="P143" i="38"/>
  <c r="Q143" i="38" s="1" a="1"/>
  <c r="Q143" i="38" s="1"/>
  <c r="R143" i="38" s="1"/>
  <c r="S143" i="38" s="1"/>
  <c r="V143" i="38" s="1"/>
  <c r="P147" i="38"/>
  <c r="Q147" i="38" s="1" a="1"/>
  <c r="Q147" i="38" s="1"/>
  <c r="R147" i="38" s="1"/>
  <c r="S147" i="38" s="1"/>
  <c r="V147" i="38" s="1"/>
  <c r="P155" i="38"/>
  <c r="Q155" i="38" s="1" a="1"/>
  <c r="Q155" i="38" s="1"/>
  <c r="R155" i="38" s="1"/>
  <c r="S155" i="38" s="1"/>
  <c r="V155" i="38" s="1"/>
  <c r="P163" i="38"/>
  <c r="Q163" i="38" s="1" a="1"/>
  <c r="Q163" i="38" s="1"/>
  <c r="R163" i="38" s="1"/>
  <c r="S163" i="38" s="1"/>
  <c r="V163" i="38" s="1"/>
  <c r="P215" i="38"/>
  <c r="Q215" i="38" s="1" a="1"/>
  <c r="Q215" i="38" s="1"/>
  <c r="R215" i="38" s="1"/>
  <c r="S215" i="38" s="1"/>
  <c r="V215" i="38" s="1"/>
  <c r="P223" i="38"/>
  <c r="Q223" i="38" s="1" a="1"/>
  <c r="Q223" i="38" s="1"/>
  <c r="R223" i="38" s="1"/>
  <c r="S223" i="38" s="1"/>
  <c r="V223" i="38" s="1"/>
  <c r="P247" i="38"/>
  <c r="Q247" i="38" s="1" a="1"/>
  <c r="Q247" i="38" s="1"/>
  <c r="R247" i="38" s="1"/>
  <c r="S247" i="38" s="1"/>
  <c r="V247" i="38" s="1"/>
  <c r="P259" i="38"/>
  <c r="Q259" i="38" s="1" a="1"/>
  <c r="Q259" i="38" s="1"/>
  <c r="R259" i="38" s="1"/>
  <c r="S259" i="38" s="1"/>
  <c r="V259" i="38" s="1"/>
  <c r="P327" i="38"/>
  <c r="Q327" i="38" s="1" a="1"/>
  <c r="Q327" i="38" s="1"/>
  <c r="R327" i="38" s="1"/>
  <c r="S327" i="38" s="1"/>
  <c r="V327" i="38" s="1"/>
  <c r="P379" i="38"/>
  <c r="Q379" i="38" s="1" a="1"/>
  <c r="Q379" i="38" s="1"/>
  <c r="R379" i="38" s="1"/>
  <c r="S379" i="38" s="1"/>
  <c r="V379" i="38" s="1"/>
  <c r="P399" i="38"/>
  <c r="Q399" i="38" s="1" a="1"/>
  <c r="Q399" i="38" s="1"/>
  <c r="R399" i="38" s="1"/>
  <c r="S399" i="38" s="1"/>
  <c r="V399" i="38" s="1"/>
  <c r="P194" i="38"/>
  <c r="Q194" i="38" s="1" a="1"/>
  <c r="Q194" i="38" s="1"/>
  <c r="R194" i="38" s="1"/>
  <c r="S194" i="38" s="1"/>
  <c r="V194" i="38" s="1"/>
  <c r="P326" i="38"/>
  <c r="Q326" i="38" s="1" a="1"/>
  <c r="Q326" i="38" s="1"/>
  <c r="R326" i="38" s="1"/>
  <c r="S326" i="38" s="1"/>
  <c r="V326" i="38" s="1"/>
  <c r="P342" i="38"/>
  <c r="Q342" i="38" s="1" a="1"/>
  <c r="Q342" i="38" s="1"/>
  <c r="R342" i="38" s="1"/>
  <c r="S342" i="38" s="1"/>
  <c r="V342" i="38" s="1"/>
  <c r="P374" i="38"/>
  <c r="Q374" i="38" s="1" a="1"/>
  <c r="Q374" i="38" s="1"/>
  <c r="R374" i="38" s="1"/>
  <c r="S374" i="38" s="1"/>
  <c r="V374" i="38" s="1"/>
  <c r="P378" i="38"/>
  <c r="Q378" i="38" s="1" a="1"/>
  <c r="Q378" i="38" s="1"/>
  <c r="R378" i="38" s="1"/>
  <c r="S378" i="38" s="1"/>
  <c r="V378" i="38" s="1"/>
  <c r="P398" i="38"/>
  <c r="Q398" i="38" s="1" a="1"/>
  <c r="Q398" i="38" s="1"/>
  <c r="R398" i="38" s="1"/>
  <c r="S398" i="38" s="1"/>
  <c r="V398" i="38" s="1"/>
  <c r="P316" i="38"/>
  <c r="Q316" i="38" s="1" a="1"/>
  <c r="Q316" i="38" s="1"/>
  <c r="R316" i="38" s="1"/>
  <c r="S316" i="38" s="1"/>
  <c r="V316" i="38" s="1"/>
  <c r="P102" i="38"/>
  <c r="Q102" i="38" s="1" a="1"/>
  <c r="Q102" i="38" s="1"/>
  <c r="R102" i="38" s="1"/>
  <c r="S102" i="38" s="1"/>
  <c r="V102" i="38" s="1"/>
  <c r="P57" i="38"/>
  <c r="Q57" i="38" s="1" a="1"/>
  <c r="Q57" i="38" s="1"/>
  <c r="R57" i="38" s="1"/>
  <c r="S57" i="38" s="1"/>
  <c r="V57" i="38" s="1"/>
  <c r="P65" i="38"/>
  <c r="Q65" i="38" s="1" a="1"/>
  <c r="Q65" i="38" s="1"/>
  <c r="R65" i="38" s="1"/>
  <c r="S65" i="38" s="1"/>
  <c r="V65" i="38" s="1"/>
  <c r="P165" i="38"/>
  <c r="Q165" i="38" s="1" a="1"/>
  <c r="Q165" i="38" s="1"/>
  <c r="R165" i="38" s="1"/>
  <c r="S165" i="38" s="1"/>
  <c r="V165" i="38" s="1"/>
  <c r="P185" i="38"/>
  <c r="Q185" i="38" s="1" a="1"/>
  <c r="Q185" i="38" s="1"/>
  <c r="R185" i="38" s="1"/>
  <c r="S185" i="38" s="1"/>
  <c r="V185" i="38" s="1"/>
  <c r="P213" i="38"/>
  <c r="Q213" i="38" s="1" a="1"/>
  <c r="Q213" i="38" s="1"/>
  <c r="R213" i="38" s="1"/>
  <c r="S213" i="38" s="1"/>
  <c r="V213" i="38" s="1"/>
  <c r="P301" i="38"/>
  <c r="Q301" i="38" s="1" a="1"/>
  <c r="Q301" i="38" s="1"/>
  <c r="R301" i="38" s="1"/>
  <c r="S301" i="38" s="1"/>
  <c r="V301" i="38" s="1"/>
  <c r="P341" i="38"/>
  <c r="Q341" i="38" s="1" a="1"/>
  <c r="Q341" i="38" s="1"/>
  <c r="R341" i="38" s="1"/>
  <c r="S341" i="38" s="1"/>
  <c r="V341" i="38" s="1"/>
  <c r="P365" i="38"/>
  <c r="Q365" i="38" s="1" a="1"/>
  <c r="Q365" i="38" s="1"/>
  <c r="R365" i="38" s="1"/>
  <c r="S365" i="38" s="1"/>
  <c r="V365" i="38" s="1"/>
  <c r="P369" i="38"/>
  <c r="Q369" i="38" s="1" a="1"/>
  <c r="Q369" i="38" s="1"/>
  <c r="R369" i="38" s="1"/>
  <c r="S369" i="38" s="1"/>
  <c r="V369" i="38" s="1"/>
  <c r="P381" i="38"/>
  <c r="Q381" i="38" s="1" a="1"/>
  <c r="Q381" i="38" s="1"/>
  <c r="R381" i="38" s="1"/>
  <c r="S381" i="38" s="1"/>
  <c r="V381" i="38" s="1"/>
  <c r="P389" i="38"/>
  <c r="Q389" i="38" s="1" a="1"/>
  <c r="Q389" i="38" s="1"/>
  <c r="R389" i="38" s="1"/>
  <c r="S389" i="38" s="1"/>
  <c r="V389" i="38" s="1"/>
  <c r="P397" i="38"/>
  <c r="Q397" i="38" s="1" a="1"/>
  <c r="Q397" i="38" s="1"/>
  <c r="R397" i="38" s="1"/>
  <c r="S397" i="38" s="1"/>
  <c r="V397" i="38" s="1"/>
  <c r="P408" i="38"/>
  <c r="Q408" i="38" s="1" a="1"/>
  <c r="Q408" i="38" s="1"/>
  <c r="R408" i="38" s="1"/>
  <c r="S408" i="38" s="1"/>
  <c r="V408" i="38" s="1"/>
  <c r="P416" i="38"/>
  <c r="Q416" i="38" s="1" a="1"/>
  <c r="Q416" i="38" s="1"/>
  <c r="R416" i="38" s="1"/>
  <c r="S416" i="38" s="1"/>
  <c r="V416" i="38" s="1"/>
  <c r="P420" i="38"/>
  <c r="Q420" i="38" s="1" a="1"/>
  <c r="Q420" i="38" s="1"/>
  <c r="R420" i="38" s="1"/>
  <c r="S420" i="38" s="1"/>
  <c r="V420" i="38" s="1"/>
  <c r="P428" i="38"/>
  <c r="Q428" i="38" s="1" a="1"/>
  <c r="Q428" i="38" s="1"/>
  <c r="R428" i="38" s="1"/>
  <c r="S428" i="38" s="1"/>
  <c r="V428" i="38" s="1"/>
  <c r="P436" i="38"/>
  <c r="Q436" i="38" s="1" a="1"/>
  <c r="Q436" i="38" s="1"/>
  <c r="R436" i="38" s="1"/>
  <c r="S436" i="38" s="1"/>
  <c r="V436" i="38" s="1"/>
  <c r="P448" i="38"/>
  <c r="Q448" i="38" s="1" a="1"/>
  <c r="Q448" i="38" s="1"/>
  <c r="R448" i="38" s="1"/>
  <c r="S448" i="38" s="1"/>
  <c r="V448" i="38" s="1"/>
  <c r="P452" i="38"/>
  <c r="Q452" i="38" s="1" a="1"/>
  <c r="Q452" i="38" s="1"/>
  <c r="R452" i="38" s="1"/>
  <c r="S452" i="38" s="1"/>
  <c r="V452" i="38" s="1"/>
  <c r="P70" i="38"/>
  <c r="Q70" i="38" s="1" a="1"/>
  <c r="Q70" i="38" s="1"/>
  <c r="R70" i="38" s="1"/>
  <c r="S70" i="38" s="1"/>
  <c r="V70" i="38" s="1"/>
  <c r="P94" i="38"/>
  <c r="Q94" i="38" s="1" a="1"/>
  <c r="Q94" i="38" s="1"/>
  <c r="R94" i="38" s="1"/>
  <c r="S94" i="38" s="1"/>
  <c r="V94" i="38" s="1"/>
  <c r="P20" i="38"/>
  <c r="Q20" i="38" s="1" a="1"/>
  <c r="Q20" i="38" s="1"/>
  <c r="R20" i="38" s="1"/>
  <c r="S20" i="38" s="1"/>
  <c r="V20" i="38" s="1"/>
  <c r="P36" i="38"/>
  <c r="Q36" i="38" s="1" a="1"/>
  <c r="Q36" i="38" s="1"/>
  <c r="R36" i="38" s="1"/>
  <c r="S36" i="38" s="1"/>
  <c r="V36" i="38" s="1"/>
  <c r="P52" i="38"/>
  <c r="Q52" i="38" s="1" a="1"/>
  <c r="Q52" i="38" s="1"/>
  <c r="R52" i="38" s="1"/>
  <c r="S52" i="38" s="1"/>
  <c r="V52" i="38" s="1"/>
  <c r="P148" i="38"/>
  <c r="Q148" i="38" s="1" a="1"/>
  <c r="Q148" i="38" s="1"/>
  <c r="R148" i="38" s="1"/>
  <c r="S148" i="38" s="1"/>
  <c r="V148" i="38" s="1"/>
  <c r="P156" i="38"/>
  <c r="Q156" i="38" s="1" a="1"/>
  <c r="Q156" i="38" s="1"/>
  <c r="R156" i="38" s="1"/>
  <c r="S156" i="38" s="1"/>
  <c r="V156" i="38" s="1"/>
  <c r="P180" i="38"/>
  <c r="Q180" i="38" s="1" a="1"/>
  <c r="Q180" i="38" s="1"/>
  <c r="R180" i="38" s="1"/>
  <c r="S180" i="38" s="1"/>
  <c r="V180" i="38" s="1"/>
  <c r="P192" i="38"/>
  <c r="Q192" i="38" s="1" a="1"/>
  <c r="Q192" i="38" s="1"/>
  <c r="R192" i="38" s="1"/>
  <c r="S192" i="38" s="1"/>
  <c r="V192" i="38" s="1"/>
  <c r="P196" i="38"/>
  <c r="Q196" i="38" s="1" a="1"/>
  <c r="Q196" i="38" s="1"/>
  <c r="R196" i="38" s="1"/>
  <c r="S196" i="38" s="1"/>
  <c r="V196" i="38" s="1"/>
  <c r="P204" i="38"/>
  <c r="Q204" i="38" s="1" a="1"/>
  <c r="Q204" i="38" s="1"/>
  <c r="R204" i="38" s="1"/>
  <c r="S204" i="38" s="1"/>
  <c r="V204" i="38" s="1"/>
  <c r="P228" i="38"/>
  <c r="Q228" i="38" s="1" a="1"/>
  <c r="Q228" i="38" s="1"/>
  <c r="R228" i="38" s="1"/>
  <c r="S228" i="38" s="1"/>
  <c r="V228" i="38" s="1"/>
  <c r="P240" i="38"/>
  <c r="Q240" i="38" s="1" a="1"/>
  <c r="Q240" i="38" s="1"/>
  <c r="R240" i="38" s="1"/>
  <c r="S240" i="38" s="1"/>
  <c r="V240" i="38" s="1"/>
  <c r="P260" i="38"/>
  <c r="Q260" i="38" s="1" a="1"/>
  <c r="Q260" i="38" s="1"/>
  <c r="R260" i="38" s="1"/>
  <c r="S260" i="38" s="1"/>
  <c r="V260" i="38" s="1"/>
  <c r="P268" i="38"/>
  <c r="Q268" i="38" s="1" a="1"/>
  <c r="Q268" i="38" s="1"/>
  <c r="R268" i="38" s="1"/>
  <c r="S268" i="38" s="1"/>
  <c r="V268" i="38" s="1"/>
  <c r="P296" i="38"/>
  <c r="Q296" i="38" s="1" a="1"/>
  <c r="Q296" i="38" s="1"/>
  <c r="R296" i="38" s="1"/>
  <c r="S296" i="38" s="1"/>
  <c r="V296" i="38" s="1"/>
  <c r="P300" i="38"/>
  <c r="Q300" i="38" s="1" a="1"/>
  <c r="Q300" i="38" s="1"/>
  <c r="R300" i="38" s="1"/>
  <c r="S300" i="38" s="1"/>
  <c r="V300" i="38" s="1"/>
  <c r="P308" i="38"/>
  <c r="Q308" i="38" s="1" a="1"/>
  <c r="Q308" i="38" s="1"/>
  <c r="R308" i="38" s="1"/>
  <c r="S308" i="38" s="1"/>
  <c r="V308" i="38" s="1"/>
  <c r="P344" i="38"/>
  <c r="Q344" i="38" s="1" a="1"/>
  <c r="Q344" i="38" s="1"/>
  <c r="R344" i="38" s="1"/>
  <c r="S344" i="38" s="1"/>
  <c r="V344" i="38" s="1"/>
  <c r="P46" i="38"/>
  <c r="Q46" i="38" s="1" a="1"/>
  <c r="Q46" i="38" s="1"/>
  <c r="R46" i="38" s="1"/>
  <c r="S46" i="38" s="1"/>
  <c r="V46" i="38" s="1"/>
  <c r="P82" i="38"/>
  <c r="Q82" i="38" s="1" a="1"/>
  <c r="Q82" i="38" s="1"/>
  <c r="R82" i="38" s="1"/>
  <c r="S82" i="38" s="1"/>
  <c r="V82" i="38" s="1"/>
  <c r="P106" i="38"/>
  <c r="Q106" i="38" s="1" a="1"/>
  <c r="Q106" i="38" s="1"/>
  <c r="R106" i="38" s="1"/>
  <c r="S106" i="38" s="1"/>
  <c r="V106" i="38" s="1"/>
  <c r="P110" i="38"/>
  <c r="Q110" i="38" s="1" a="1"/>
  <c r="Q110" i="38" s="1"/>
  <c r="R110" i="38" s="1"/>
  <c r="S110" i="38" s="1"/>
  <c r="V110" i="38" s="1"/>
  <c r="P118" i="38"/>
  <c r="Q118" i="38" s="1" a="1"/>
  <c r="Q118" i="38" s="1"/>
  <c r="R118" i="38" s="1"/>
  <c r="S118" i="38" s="1"/>
  <c r="V118" i="38" s="1"/>
  <c r="P122" i="38"/>
  <c r="Q122" i="38" s="1" a="1"/>
  <c r="Q122" i="38" s="1"/>
  <c r="R122" i="38" s="1"/>
  <c r="S122" i="38" s="1"/>
  <c r="V122" i="38" s="1"/>
  <c r="P142" i="38"/>
  <c r="Q142" i="38" s="1" a="1"/>
  <c r="Q142" i="38" s="1"/>
  <c r="R142" i="38" s="1"/>
  <c r="S142" i="38" s="1"/>
  <c r="V142" i="38" s="1"/>
  <c r="P55" i="38"/>
  <c r="Q55" i="38" s="1" a="1"/>
  <c r="Q55" i="38" s="1"/>
  <c r="R55" i="38" s="1"/>
  <c r="S55" i="38" s="1"/>
  <c r="V55" i="38" s="1"/>
  <c r="P22" i="38"/>
  <c r="Q22" i="38" s="1" a="1"/>
  <c r="Q22" i="38" s="1"/>
  <c r="R22" i="38" s="1"/>
  <c r="S22" i="38" s="1"/>
  <c r="V22" i="38" s="1"/>
  <c r="P38" i="38"/>
  <c r="Q38" i="38" s="1" a="1"/>
  <c r="Q38" i="38" s="1"/>
  <c r="R38" i="38" s="1"/>
  <c r="S38" i="38" s="1"/>
  <c r="V38" i="38" s="1"/>
  <c r="P311" i="38"/>
  <c r="Q311" i="38" s="1" a="1"/>
  <c r="Q311" i="38" s="1"/>
  <c r="R311" i="38" s="1"/>
  <c r="S311" i="38" s="1"/>
  <c r="V311" i="38" s="1"/>
  <c r="P315" i="38"/>
  <c r="Q315" i="38" s="1" a="1"/>
  <c r="Q315" i="38" s="1"/>
  <c r="R315" i="38" s="1"/>
  <c r="S315" i="38" s="1"/>
  <c r="V315" i="38" s="1"/>
  <c r="P125" i="38"/>
  <c r="Q125" i="38" s="1" a="1"/>
  <c r="Q125" i="38" s="1"/>
  <c r="R125" i="38" s="1"/>
  <c r="S125" i="38" s="1"/>
  <c r="V125" i="38" s="1"/>
  <c r="P258" i="38"/>
  <c r="Q258" i="38" s="1" a="1"/>
  <c r="Q258" i="38" s="1"/>
  <c r="R258" i="38" s="1"/>
  <c r="S258" i="38" s="1"/>
  <c r="V258" i="38" s="1"/>
  <c r="P262" i="38"/>
  <c r="Q262" i="38" s="1" a="1"/>
  <c r="Q262" i="38" s="1"/>
  <c r="R262" i="38" s="1"/>
  <c r="S262" i="38" s="1"/>
  <c r="V262" i="38" s="1"/>
  <c r="P224" i="38"/>
  <c r="Q224" i="38" s="1" a="1"/>
  <c r="Q224" i="38" s="1"/>
  <c r="R224" i="38" s="1"/>
  <c r="S224" i="38" s="1"/>
  <c r="V224" i="38" s="1"/>
  <c r="P179" i="38"/>
  <c r="Q179" i="38" s="1" a="1"/>
  <c r="Q179" i="38" s="1"/>
  <c r="R179" i="38" s="1"/>
  <c r="S179" i="38" s="1"/>
  <c r="V179" i="38" s="1"/>
  <c r="P191" i="38"/>
  <c r="Q191" i="38" s="1" a="1"/>
  <c r="Q191" i="38" s="1"/>
  <c r="R191" i="38" s="1"/>
  <c r="S191" i="38" s="1"/>
  <c r="V191" i="38" s="1"/>
  <c r="P14" i="38"/>
  <c r="Q14" i="38" s="1" a="1"/>
  <c r="Q14" i="38" s="1"/>
  <c r="R14" i="38" s="1"/>
  <c r="S14" i="38" s="1"/>
  <c r="V14" i="38" s="1"/>
  <c r="P17" i="38"/>
  <c r="Q17" i="38" s="1" a="1"/>
  <c r="Q17" i="38" s="1"/>
  <c r="R17" i="38" s="1"/>
  <c r="S17" i="38" s="1"/>
  <c r="V17" i="38" s="1"/>
  <c r="P30" i="38"/>
  <c r="Q30" i="38" s="1" a="1"/>
  <c r="Q30" i="38" s="1"/>
  <c r="R30" i="38" s="1"/>
  <c r="S30" i="38" s="1"/>
  <c r="V30" i="38" s="1"/>
  <c r="P33" i="38"/>
  <c r="Q33" i="38" s="1" a="1"/>
  <c r="Q33" i="38" s="1"/>
  <c r="R33" i="38" s="1"/>
  <c r="S33" i="38" s="1"/>
  <c r="V33" i="38" s="1"/>
  <c r="P43" i="38"/>
  <c r="Q43" i="38" s="1" a="1"/>
  <c r="Q43" i="38" s="1"/>
  <c r="R43" i="38" s="1"/>
  <c r="S43" i="38" s="1"/>
  <c r="V43" i="38" s="1"/>
  <c r="P80" i="38"/>
  <c r="Q80" i="38" s="1" a="1"/>
  <c r="Q80" i="38" s="1"/>
  <c r="R80" i="38" s="1"/>
  <c r="S80" i="38" s="1"/>
  <c r="V80" i="38" s="1"/>
  <c r="P92" i="38"/>
  <c r="Q92" i="38" s="1" a="1"/>
  <c r="Q92" i="38" s="1"/>
  <c r="R92" i="38" s="1"/>
  <c r="S92" i="38" s="1"/>
  <c r="V92" i="38" s="1"/>
  <c r="P100" i="38"/>
  <c r="Q100" i="38" s="1" a="1"/>
  <c r="Q100" i="38" s="1"/>
  <c r="R100" i="38" s="1"/>
  <c r="S100" i="38" s="1"/>
  <c r="V100" i="38" s="1"/>
  <c r="P104" i="38"/>
  <c r="Q104" i="38" s="1" a="1"/>
  <c r="Q104" i="38" s="1"/>
  <c r="R104" i="38" s="1"/>
  <c r="S104" i="38" s="1"/>
  <c r="V104" i="38" s="1"/>
  <c r="P149" i="38"/>
  <c r="Q149" i="38" s="1" a="1"/>
  <c r="Q149" i="38" s="1"/>
  <c r="R149" i="38" s="1"/>
  <c r="S149" i="38" s="1"/>
  <c r="V149" i="38" s="1"/>
  <c r="P171" i="38"/>
  <c r="Q171" i="38" s="1" a="1"/>
  <c r="Q171" i="38" s="1"/>
  <c r="R171" i="38" s="1"/>
  <c r="S171" i="38" s="1"/>
  <c r="V171" i="38" s="1"/>
  <c r="P187" i="38"/>
  <c r="Q187" i="38" s="1" a="1"/>
  <c r="Q187" i="38" s="1"/>
  <c r="R187" i="38" s="1"/>
  <c r="S187" i="38" s="1"/>
  <c r="V187" i="38" s="1"/>
  <c r="P199" i="38"/>
  <c r="Q199" i="38" s="1" a="1"/>
  <c r="Q199" i="38" s="1"/>
  <c r="R199" i="38" s="1"/>
  <c r="S199" i="38" s="1"/>
  <c r="V199" i="38" s="1"/>
  <c r="P208" i="38"/>
  <c r="Q208" i="38" s="1" a="1"/>
  <c r="Q208" i="38" s="1"/>
  <c r="R208" i="38" s="1"/>
  <c r="S208" i="38" s="1"/>
  <c r="V208" i="38" s="1"/>
  <c r="P212" i="38"/>
  <c r="Q212" i="38" s="1" a="1"/>
  <c r="Q212" i="38" s="1"/>
  <c r="R212" i="38" s="1"/>
  <c r="S212" i="38" s="1"/>
  <c r="V212" i="38" s="1"/>
  <c r="P216" i="38"/>
  <c r="Q216" i="38" s="1" a="1"/>
  <c r="Q216" i="38" s="1"/>
  <c r="R216" i="38" s="1"/>
  <c r="S216" i="38" s="1"/>
  <c r="V216" i="38" s="1"/>
  <c r="P220" i="38"/>
  <c r="Q220" i="38" s="1" a="1"/>
  <c r="Q220" i="38" s="1"/>
  <c r="R220" i="38" s="1"/>
  <c r="S220" i="38" s="1"/>
  <c r="V220" i="38" s="1"/>
  <c r="P237" i="38"/>
  <c r="Q237" i="38" s="1" a="1"/>
  <c r="Q237" i="38" s="1"/>
  <c r="R237" i="38" s="1"/>
  <c r="S237" i="38" s="1"/>
  <c r="V237" i="38" s="1"/>
  <c r="P335" i="38"/>
  <c r="Q335" i="38" s="1" a="1"/>
  <c r="Q335" i="38" s="1"/>
  <c r="R335" i="38" s="1"/>
  <c r="S335" i="38" s="1"/>
  <c r="V335" i="38" s="1"/>
  <c r="P338" i="38"/>
  <c r="Q338" i="38" s="1" a="1"/>
  <c r="Q338" i="38" s="1"/>
  <c r="R338" i="38" s="1"/>
  <c r="S338" i="38" s="1"/>
  <c r="V338" i="38" s="1"/>
  <c r="P343" i="38"/>
  <c r="Q343" i="38" s="1" a="1"/>
  <c r="Q343" i="38" s="1"/>
  <c r="R343" i="38" s="1"/>
  <c r="S343" i="38" s="1"/>
  <c r="V343" i="38" s="1"/>
  <c r="P351" i="38"/>
  <c r="Q351" i="38" s="1" a="1"/>
  <c r="Q351" i="38" s="1"/>
  <c r="R351" i="38" s="1"/>
  <c r="S351" i="38" s="1"/>
  <c r="V351" i="38" s="1"/>
  <c r="P362" i="38"/>
  <c r="Q362" i="38" s="1" a="1"/>
  <c r="Q362" i="38" s="1"/>
  <c r="R362" i="38" s="1"/>
  <c r="S362" i="38" s="1"/>
  <c r="V362" i="38" s="1"/>
  <c r="P363" i="38"/>
  <c r="Q363" i="38" s="1" a="1"/>
  <c r="Q363" i="38" s="1"/>
  <c r="R363" i="38" s="1"/>
  <c r="S363" i="38" s="1"/>
  <c r="V363" i="38" s="1"/>
  <c r="P366" i="38"/>
  <c r="Q366" i="38" s="1" a="1"/>
  <c r="Q366" i="38" s="1"/>
  <c r="R366" i="38" s="1"/>
  <c r="S366" i="38" s="1"/>
  <c r="V366" i="38" s="1"/>
  <c r="P371" i="38"/>
  <c r="Q371" i="38" s="1" a="1"/>
  <c r="Q371" i="38" s="1"/>
  <c r="R371" i="38" s="1"/>
  <c r="S371" i="38" s="1"/>
  <c r="V371" i="38" s="1"/>
  <c r="P427" i="38"/>
  <c r="Q427" i="38" s="1" a="1"/>
  <c r="Q427" i="38" s="1"/>
  <c r="R427" i="38" s="1"/>
  <c r="S427" i="38" s="1"/>
  <c r="V427" i="38" s="1"/>
  <c r="P431" i="38"/>
  <c r="Q431" i="38" s="1" a="1"/>
  <c r="Q431" i="38" s="1"/>
  <c r="R431" i="38" s="1"/>
  <c r="S431" i="38" s="1"/>
  <c r="V431" i="38" s="1"/>
  <c r="P435" i="38"/>
  <c r="Q435" i="38" s="1" a="1"/>
  <c r="Q435" i="38" s="1"/>
  <c r="R435" i="38" s="1"/>
  <c r="S435" i="38" s="1"/>
  <c r="V435" i="38" s="1"/>
  <c r="P439" i="38"/>
  <c r="Q439" i="38" s="1" a="1"/>
  <c r="Q439" i="38" s="1"/>
  <c r="R439" i="38" s="1"/>
  <c r="S439" i="38" s="1"/>
  <c r="V439" i="38" s="1"/>
  <c r="P443" i="38"/>
  <c r="Q443" i="38" s="1" a="1"/>
  <c r="Q443" i="38" s="1"/>
  <c r="R443" i="38" s="1"/>
  <c r="S443" i="38" s="1"/>
  <c r="V443" i="38" s="1"/>
  <c r="P447" i="38"/>
  <c r="Q447" i="38" s="1" a="1"/>
  <c r="Q447" i="38" s="1"/>
  <c r="R447" i="38" s="1"/>
  <c r="S447" i="38" s="1"/>
  <c r="V447" i="38" s="1"/>
  <c r="P49" i="38"/>
  <c r="Q49" i="38" s="1" a="1"/>
  <c r="Q49" i="38" s="1"/>
  <c r="R49" i="38" s="1"/>
  <c r="S49" i="38" s="1"/>
  <c r="V49" i="38" s="1"/>
  <c r="P159" i="38"/>
  <c r="Q159" i="38" s="1" a="1"/>
  <c r="Q159" i="38" s="1"/>
  <c r="R159" i="38" s="1"/>
  <c r="S159" i="38" s="1"/>
  <c r="V159" i="38" s="1"/>
  <c r="P231" i="38"/>
  <c r="Q231" i="38" s="1" a="1"/>
  <c r="Q231" i="38" s="1"/>
  <c r="R231" i="38" s="1"/>
  <c r="S231" i="38" s="1"/>
  <c r="V231" i="38" s="1"/>
  <c r="P373" i="38"/>
  <c r="Q373" i="38" s="1" a="1"/>
  <c r="Q373" i="38" s="1"/>
  <c r="R373" i="38" s="1"/>
  <c r="S373" i="38" s="1"/>
  <c r="V373" i="38" s="1"/>
  <c r="P377" i="38"/>
  <c r="Q377" i="38" s="1" a="1"/>
  <c r="Q377" i="38" s="1"/>
  <c r="R377" i="38" s="1"/>
  <c r="S377" i="38" s="1"/>
  <c r="V377" i="38" s="1"/>
  <c r="P406" i="38"/>
  <c r="Q406" i="38" s="1" a="1"/>
  <c r="Q406" i="38" s="1"/>
  <c r="R406" i="38" s="1"/>
  <c r="S406" i="38" s="1"/>
  <c r="V406" i="38" s="1"/>
  <c r="P414" i="38"/>
  <c r="Q414" i="38" s="1" a="1"/>
  <c r="Q414" i="38" s="1"/>
  <c r="R414" i="38" s="1"/>
  <c r="S414" i="38" s="1"/>
  <c r="V414" i="38" s="1"/>
  <c r="P69" i="38"/>
  <c r="Q69" i="38" s="1" a="1"/>
  <c r="Q69" i="38" s="1"/>
  <c r="R69" i="38" s="1"/>
  <c r="S69" i="38" s="1"/>
  <c r="V69" i="38" s="1"/>
  <c r="P126" i="38"/>
  <c r="Q126" i="38" s="1" a="1"/>
  <c r="Q126" i="38" s="1"/>
  <c r="R126" i="38" s="1"/>
  <c r="S126" i="38" s="1"/>
  <c r="V126" i="38" s="1"/>
  <c r="P188" i="38"/>
  <c r="Q188" i="38" s="1" a="1"/>
  <c r="Q188" i="38" s="1"/>
  <c r="R188" i="38" s="1"/>
  <c r="S188" i="38" s="1"/>
  <c r="V188" i="38" s="1"/>
  <c r="P243" i="38"/>
  <c r="Q243" i="38" s="1" a="1"/>
  <c r="Q243" i="38" s="1"/>
  <c r="R243" i="38" s="1"/>
  <c r="S243" i="38" s="1"/>
  <c r="V243" i="38" s="1"/>
  <c r="P263" i="38"/>
  <c r="Q263" i="38" s="1" a="1"/>
  <c r="Q263" i="38" s="1"/>
  <c r="R263" i="38" s="1"/>
  <c r="S263" i="38" s="1"/>
  <c r="V263" i="38" s="1"/>
  <c r="P312" i="38"/>
  <c r="Q312" i="38" s="1" a="1"/>
  <c r="Q312" i="38" s="1"/>
  <c r="R312" i="38" s="1"/>
  <c r="S312" i="38" s="1"/>
  <c r="V312" i="38" s="1"/>
  <c r="P360" i="38"/>
  <c r="Q360" i="38" s="1" a="1"/>
  <c r="Q360" i="38" s="1"/>
  <c r="R360" i="38" s="1"/>
  <c r="S360" i="38" s="1"/>
  <c r="V360" i="38" s="1"/>
  <c r="P368" i="38"/>
  <c r="Q368" i="38" s="1" a="1"/>
  <c r="Q368" i="38" s="1"/>
  <c r="R368" i="38" s="1"/>
  <c r="S368" i="38" s="1"/>
  <c r="V368" i="38" s="1"/>
  <c r="P440" i="38"/>
  <c r="Q440" i="38" s="1" a="1"/>
  <c r="Q440" i="38" s="1"/>
  <c r="R440" i="38" s="1"/>
  <c r="S440" i="38" s="1"/>
  <c r="V440" i="38" s="1"/>
  <c r="P28" i="38"/>
  <c r="Q28" i="38" s="1" a="1"/>
  <c r="Q28" i="38" s="1"/>
  <c r="R28" i="38" s="1"/>
  <c r="S28" i="38" s="1"/>
  <c r="V28" i="38" s="1"/>
  <c r="P35" i="38"/>
  <c r="Q35" i="38" s="1" a="1"/>
  <c r="Q35" i="38" s="1"/>
  <c r="R35" i="38" s="1"/>
  <c r="S35" i="38" s="1"/>
  <c r="V35" i="38" s="1"/>
  <c r="P41" i="38"/>
  <c r="Q41" i="38" s="1" a="1"/>
  <c r="Q41" i="38" s="1"/>
  <c r="R41" i="38" s="1"/>
  <c r="S41" i="38" s="1"/>
  <c r="V41" i="38" s="1"/>
  <c r="P54" i="38"/>
  <c r="Q54" i="38" s="1" a="1"/>
  <c r="Q54" i="38" s="1"/>
  <c r="R54" i="38" s="1"/>
  <c r="S54" i="38" s="1"/>
  <c r="V54" i="38" s="1"/>
  <c r="P63" i="38"/>
  <c r="Q63" i="38" s="1" a="1"/>
  <c r="Q63" i="38" s="1"/>
  <c r="R63" i="38" s="1"/>
  <c r="S63" i="38" s="1"/>
  <c r="V63" i="38" s="1"/>
  <c r="P73" i="38"/>
  <c r="Q73" i="38" s="1" a="1"/>
  <c r="Q73" i="38" s="1"/>
  <c r="R73" i="38" s="1"/>
  <c r="S73" i="38" s="1"/>
  <c r="V73" i="38" s="1"/>
  <c r="P77" i="38"/>
  <c r="Q77" i="38" s="1" a="1"/>
  <c r="Q77" i="38" s="1"/>
  <c r="R77" i="38" s="1"/>
  <c r="S77" i="38" s="1"/>
  <c r="V77" i="38" s="1"/>
  <c r="P78" i="38"/>
  <c r="Q78" i="38" s="1" a="1"/>
  <c r="Q78" i="38" s="1"/>
  <c r="R78" i="38" s="1"/>
  <c r="S78" i="38" s="1"/>
  <c r="V78" i="38" s="1"/>
  <c r="P84" i="38"/>
  <c r="Q84" i="38" s="1" a="1"/>
  <c r="Q84" i="38" s="1"/>
  <c r="R84" i="38" s="1"/>
  <c r="S84" i="38" s="1"/>
  <c r="V84" i="38" s="1"/>
  <c r="P88" i="38"/>
  <c r="Q88" i="38" s="1" a="1"/>
  <c r="Q88" i="38" s="1"/>
  <c r="R88" i="38" s="1"/>
  <c r="S88" i="38" s="1"/>
  <c r="V88" i="38" s="1"/>
  <c r="P98" i="38"/>
  <c r="Q98" i="38" s="1" a="1"/>
  <c r="Q98" i="38" s="1"/>
  <c r="R98" i="38" s="1"/>
  <c r="S98" i="38" s="1"/>
  <c r="V98" i="38" s="1"/>
  <c r="P117" i="38"/>
  <c r="Q117" i="38" s="1" a="1"/>
  <c r="Q117" i="38" s="1"/>
  <c r="R117" i="38" s="1"/>
  <c r="S117" i="38" s="1"/>
  <c r="V117" i="38" s="1"/>
  <c r="P151" i="38"/>
  <c r="Q151" i="38" s="1" a="1"/>
  <c r="Q151" i="38" s="1"/>
  <c r="R151" i="38" s="1"/>
  <c r="S151" i="38" s="1"/>
  <c r="V151" i="38" s="1"/>
  <c r="P152" i="38"/>
  <c r="Q152" i="38" s="1" a="1"/>
  <c r="Q152" i="38" s="1"/>
  <c r="R152" i="38" s="1"/>
  <c r="S152" i="38" s="1"/>
  <c r="V152" i="38" s="1"/>
  <c r="P157" i="38"/>
  <c r="Q157" i="38" s="1" a="1"/>
  <c r="Q157" i="38" s="1"/>
  <c r="R157" i="38" s="1"/>
  <c r="S157" i="38" s="1"/>
  <c r="V157" i="38" s="1"/>
  <c r="P167" i="38"/>
  <c r="Q167" i="38" s="1" a="1"/>
  <c r="Q167" i="38" s="1"/>
  <c r="R167" i="38" s="1"/>
  <c r="S167" i="38" s="1"/>
  <c r="V167" i="38" s="1"/>
  <c r="P168" i="38"/>
  <c r="Q168" i="38" s="1" a="1"/>
  <c r="Q168" i="38" s="1"/>
  <c r="R168" i="38" s="1"/>
  <c r="S168" i="38" s="1"/>
  <c r="V168" i="38" s="1"/>
  <c r="P172" i="38"/>
  <c r="Q172" i="38" s="1" a="1"/>
  <c r="Q172" i="38" s="1"/>
  <c r="R172" i="38" s="1"/>
  <c r="S172" i="38" s="1"/>
  <c r="V172" i="38" s="1"/>
  <c r="P177" i="38"/>
  <c r="Q177" i="38" s="1" a="1"/>
  <c r="Q177" i="38" s="1"/>
  <c r="R177" i="38" s="1"/>
  <c r="S177" i="38" s="1"/>
  <c r="V177" i="38" s="1"/>
  <c r="P181" i="38"/>
  <c r="Q181" i="38" s="1" a="1"/>
  <c r="Q181" i="38" s="1"/>
  <c r="R181" i="38" s="1"/>
  <c r="S181" i="38" s="1"/>
  <c r="V181" i="38" s="1"/>
  <c r="P189" i="38"/>
  <c r="Q189" i="38" s="1" a="1"/>
  <c r="Q189" i="38" s="1"/>
  <c r="R189" i="38" s="1"/>
  <c r="S189" i="38" s="1"/>
  <c r="V189" i="38" s="1"/>
  <c r="P207" i="38"/>
  <c r="Q207" i="38" s="1" a="1"/>
  <c r="Q207" i="38" s="1"/>
  <c r="R207" i="38" s="1"/>
  <c r="S207" i="38" s="1"/>
  <c r="V207" i="38" s="1"/>
  <c r="P221" i="38"/>
  <c r="Q221" i="38" s="1" a="1"/>
  <c r="Q221" i="38" s="1"/>
  <c r="R221" i="38" s="1"/>
  <c r="S221" i="38" s="1"/>
  <c r="V221" i="38" s="1"/>
  <c r="P232" i="38"/>
  <c r="Q232" i="38" s="1" a="1"/>
  <c r="Q232" i="38" s="1"/>
  <c r="R232" i="38" s="1"/>
  <c r="S232" i="38" s="1"/>
  <c r="V232" i="38" s="1"/>
  <c r="P236" i="38"/>
  <c r="Q236" i="38" s="1" a="1"/>
  <c r="Q236" i="38" s="1"/>
  <c r="R236" i="38" s="1"/>
  <c r="S236" i="38" s="1"/>
  <c r="V236" i="38" s="1"/>
  <c r="P244" i="38"/>
  <c r="Q244" i="38" s="1" a="1"/>
  <c r="Q244" i="38" s="1"/>
  <c r="R244" i="38" s="1"/>
  <c r="S244" i="38" s="1"/>
  <c r="V244" i="38" s="1"/>
  <c r="P248" i="38"/>
  <c r="Q248" i="38" s="1" a="1"/>
  <c r="Q248" i="38" s="1"/>
  <c r="R248" i="38" s="1"/>
  <c r="S248" i="38" s="1"/>
  <c r="V248" i="38" s="1"/>
  <c r="P252" i="38"/>
  <c r="Q252" i="38" s="1" a="1"/>
  <c r="Q252" i="38" s="1"/>
  <c r="R252" i="38" s="1"/>
  <c r="S252" i="38" s="1"/>
  <c r="V252" i="38" s="1"/>
  <c r="P319" i="38"/>
  <c r="Q319" i="38" s="1" a="1"/>
  <c r="Q319" i="38" s="1"/>
  <c r="R319" i="38" s="1"/>
  <c r="S319" i="38" s="1"/>
  <c r="V319" i="38" s="1"/>
  <c r="P322" i="38"/>
  <c r="Q322" i="38" s="1" a="1"/>
  <c r="Q322" i="38" s="1"/>
  <c r="R322" i="38" s="1"/>
  <c r="S322" i="38" s="1"/>
  <c r="V322" i="38" s="1"/>
  <c r="P334" i="38"/>
  <c r="Q334" i="38" s="1" a="1"/>
  <c r="Q334" i="38" s="1"/>
  <c r="R334" i="38" s="1"/>
  <c r="S334" i="38" s="1"/>
  <c r="V334" i="38" s="1"/>
  <c r="P354" i="38"/>
  <c r="Q354" i="38" s="1" a="1"/>
  <c r="Q354" i="38" s="1"/>
  <c r="R354" i="38" s="1"/>
  <c r="S354" i="38" s="1"/>
  <c r="V354" i="38" s="1"/>
  <c r="P358" i="38"/>
  <c r="Q358" i="38" s="1" a="1"/>
  <c r="Q358" i="38" s="1"/>
  <c r="R358" i="38" s="1"/>
  <c r="S358" i="38" s="1"/>
  <c r="V358" i="38" s="1"/>
  <c r="P375" i="38"/>
  <c r="Q375" i="38" s="1" a="1"/>
  <c r="Q375" i="38" s="1"/>
  <c r="R375" i="38" s="1"/>
  <c r="S375" i="38" s="1"/>
  <c r="V375" i="38" s="1"/>
  <c r="P382" i="38"/>
  <c r="Q382" i="38" s="1" a="1"/>
  <c r="Q382" i="38" s="1"/>
  <c r="R382" i="38" s="1"/>
  <c r="S382" i="38" s="1"/>
  <c r="V382" i="38" s="1"/>
  <c r="P383" i="38"/>
  <c r="Q383" i="38" s="1" a="1"/>
  <c r="Q383" i="38" s="1"/>
  <c r="R383" i="38" s="1"/>
  <c r="S383" i="38" s="1"/>
  <c r="V383" i="38" s="1"/>
  <c r="P402" i="38"/>
  <c r="Q402" i="38" s="1" a="1"/>
  <c r="Q402" i="38" s="1"/>
  <c r="R402" i="38" s="1"/>
  <c r="S402" i="38" s="1"/>
  <c r="V402" i="38" s="1"/>
  <c r="P403" i="38"/>
  <c r="Q403" i="38" s="1" a="1"/>
  <c r="Q403" i="38" s="1"/>
  <c r="R403" i="38" s="1"/>
  <c r="S403" i="38" s="1"/>
  <c r="V403" i="38" s="1"/>
  <c r="P407" i="38"/>
  <c r="Q407" i="38" s="1" a="1"/>
  <c r="Q407" i="38" s="1"/>
  <c r="R407" i="38" s="1"/>
  <c r="S407" i="38" s="1"/>
  <c r="V407" i="38" s="1"/>
  <c r="P411" i="38"/>
  <c r="Q411" i="38" s="1" a="1"/>
  <c r="Q411" i="38" s="1"/>
  <c r="R411" i="38" s="1"/>
  <c r="S411" i="38" s="1"/>
  <c r="V411" i="38" s="1"/>
  <c r="P415" i="38"/>
  <c r="Q415" i="38" s="1" a="1"/>
  <c r="Q415" i="38" s="1"/>
  <c r="R415" i="38" s="1"/>
  <c r="S415" i="38" s="1"/>
  <c r="V415" i="38" s="1"/>
  <c r="P419" i="38"/>
  <c r="Q419" i="38" s="1" a="1"/>
  <c r="Q419" i="38" s="1"/>
  <c r="R419" i="38" s="1"/>
  <c r="S419" i="38" s="1"/>
  <c r="V419" i="38" s="1"/>
  <c r="P424" i="38"/>
  <c r="Q424" i="38" s="1" a="1"/>
  <c r="Q424" i="38" s="1"/>
  <c r="R424" i="38" s="1"/>
  <c r="S424" i="38" s="1"/>
  <c r="V424" i="38" s="1"/>
  <c r="P451" i="38"/>
  <c r="Q451" i="38" s="1" a="1"/>
  <c r="Q451" i="38" s="1"/>
  <c r="R451" i="38" s="1"/>
  <c r="S451" i="38" s="1"/>
  <c r="V451" i="38" s="1"/>
  <c r="P12" i="38"/>
  <c r="Q12" i="38" s="1" a="1"/>
  <c r="Q12" i="38" s="1"/>
  <c r="R12" i="38" s="1"/>
  <c r="S12" i="38" s="1"/>
  <c r="V12" i="38" s="1"/>
  <c r="P19" i="38"/>
  <c r="Q19" i="38" s="1" a="1"/>
  <c r="Q19" i="38" s="1"/>
  <c r="R19" i="38" s="1"/>
  <c r="S19" i="38" s="1"/>
  <c r="V19" i="38" s="1"/>
  <c r="P25" i="38"/>
  <c r="Q25" i="38" s="1" a="1"/>
  <c r="Q25" i="38" s="1"/>
  <c r="R25" i="38" s="1"/>
  <c r="S25" i="38" s="1"/>
  <c r="V25" i="38" s="1"/>
  <c r="P44" i="38"/>
  <c r="Q44" i="38" s="1" a="1"/>
  <c r="Q44" i="38" s="1"/>
  <c r="R44" i="38" s="1"/>
  <c r="S44" i="38" s="1"/>
  <c r="V44" i="38" s="1"/>
  <c r="P51" i="38"/>
  <c r="Q51" i="38" s="1" a="1"/>
  <c r="Q51" i="38" s="1"/>
  <c r="R51" i="38" s="1"/>
  <c r="S51" i="38" s="1"/>
  <c r="V51" i="38" s="1"/>
  <c r="P61" i="38"/>
  <c r="Q61" i="38" s="1" a="1"/>
  <c r="Q61" i="38" s="1"/>
  <c r="R61" i="38" s="1"/>
  <c r="S61" i="38" s="1"/>
  <c r="V61" i="38" s="1"/>
  <c r="P62" i="38"/>
  <c r="Q62" i="38" s="1" a="1"/>
  <c r="Q62" i="38" s="1"/>
  <c r="R62" i="38" s="1"/>
  <c r="S62" i="38" s="1"/>
  <c r="V62" i="38" s="1"/>
  <c r="P67" i="38"/>
  <c r="Q67" i="38" s="1" a="1"/>
  <c r="Q67" i="38" s="1"/>
  <c r="R67" i="38" s="1"/>
  <c r="S67" i="38" s="1"/>
  <c r="V67" i="38" s="1"/>
  <c r="P71" i="38"/>
  <c r="Q71" i="38" s="1" a="1"/>
  <c r="Q71" i="38" s="1"/>
  <c r="R71" i="38" s="1"/>
  <c r="S71" i="38" s="1"/>
  <c r="V71" i="38" s="1"/>
  <c r="P86" i="38"/>
  <c r="Q86" i="38" s="1" a="1"/>
  <c r="Q86" i="38" s="1"/>
  <c r="R86" i="38" s="1"/>
  <c r="S86" i="38" s="1"/>
  <c r="V86" i="38" s="1"/>
  <c r="P90" i="38"/>
  <c r="Q90" i="38" s="1" a="1"/>
  <c r="Q90" i="38" s="1"/>
  <c r="R90" i="38" s="1"/>
  <c r="S90" i="38" s="1"/>
  <c r="V90" i="38" s="1"/>
  <c r="P96" i="38"/>
  <c r="Q96" i="38" s="1" a="1"/>
  <c r="Q96" i="38" s="1"/>
  <c r="R96" i="38" s="1"/>
  <c r="S96" i="38" s="1"/>
  <c r="V96" i="38" s="1"/>
  <c r="P109" i="38"/>
  <c r="Q109" i="38" s="1" a="1"/>
  <c r="Q109" i="38" s="1"/>
  <c r="R109" i="38" s="1"/>
  <c r="S109" i="38" s="1"/>
  <c r="V109" i="38" s="1"/>
  <c r="P123" i="38"/>
  <c r="Q123" i="38" s="1" a="1"/>
  <c r="Q123" i="38" s="1"/>
  <c r="R123" i="38" s="1"/>
  <c r="S123" i="38" s="1"/>
  <c r="V123" i="38" s="1"/>
  <c r="P129" i="38"/>
  <c r="Q129" i="38" s="1" a="1"/>
  <c r="Q129" i="38" s="1"/>
  <c r="R129" i="38" s="1"/>
  <c r="S129" i="38" s="1"/>
  <c r="V129" i="38" s="1"/>
  <c r="P130" i="38"/>
  <c r="Q130" i="38" s="1" a="1"/>
  <c r="Q130" i="38" s="1"/>
  <c r="R130" i="38" s="1"/>
  <c r="S130" i="38" s="1"/>
  <c r="V130" i="38" s="1"/>
  <c r="P134" i="38"/>
  <c r="Q134" i="38" s="1" a="1"/>
  <c r="Q134" i="38" s="1"/>
  <c r="R134" i="38" s="1"/>
  <c r="S134" i="38" s="1"/>
  <c r="V134" i="38" s="1"/>
  <c r="P138" i="38"/>
  <c r="Q138" i="38" s="1" a="1"/>
  <c r="Q138" i="38" s="1"/>
  <c r="R138" i="38" s="1"/>
  <c r="S138" i="38" s="1"/>
  <c r="V138" i="38" s="1"/>
  <c r="P141" i="38"/>
  <c r="Q141" i="38" s="1" a="1"/>
  <c r="Q141" i="38" s="1"/>
  <c r="R141" i="38" s="1"/>
  <c r="S141" i="38" s="1"/>
  <c r="V141" i="38" s="1"/>
  <c r="P154" i="38"/>
  <c r="Q154" i="38" s="1" a="1"/>
  <c r="Q154" i="38" s="1"/>
  <c r="R154" i="38" s="1"/>
  <c r="S154" i="38" s="1"/>
  <c r="V154" i="38" s="1"/>
  <c r="P170" i="38"/>
  <c r="Q170" i="38" s="1" a="1"/>
  <c r="Q170" i="38" s="1"/>
  <c r="R170" i="38" s="1"/>
  <c r="S170" i="38" s="1"/>
  <c r="V170" i="38" s="1"/>
  <c r="P184" i="38"/>
  <c r="Q184" i="38" s="1" a="1"/>
  <c r="Q184" i="38" s="1"/>
  <c r="R184" i="38" s="1"/>
  <c r="S184" i="38" s="1"/>
  <c r="V184" i="38" s="1"/>
  <c r="P200" i="38"/>
  <c r="Q200" i="38" s="1" a="1"/>
  <c r="Q200" i="38" s="1"/>
  <c r="R200" i="38" s="1"/>
  <c r="S200" i="38" s="1"/>
  <c r="V200" i="38" s="1"/>
  <c r="P205" i="38"/>
  <c r="Q205" i="38" s="1" a="1"/>
  <c r="Q205" i="38" s="1"/>
  <c r="R205" i="38" s="1"/>
  <c r="S205" i="38" s="1"/>
  <c r="V205" i="38" s="1"/>
  <c r="P229" i="38"/>
  <c r="Q229" i="38" s="1" a="1"/>
  <c r="Q229" i="38" s="1"/>
  <c r="R229" i="38" s="1"/>
  <c r="S229" i="38" s="1"/>
  <c r="V229" i="38" s="1"/>
  <c r="P239" i="38"/>
  <c r="Q239" i="38" s="1" a="1"/>
  <c r="Q239" i="38" s="1"/>
  <c r="R239" i="38" s="1"/>
  <c r="S239" i="38" s="1"/>
  <c r="V239" i="38" s="1"/>
  <c r="P271" i="38"/>
  <c r="Q271" i="38" s="1" a="1"/>
  <c r="Q271" i="38" s="1"/>
  <c r="R271" i="38" s="1"/>
  <c r="S271" i="38" s="1"/>
  <c r="V271" i="38" s="1"/>
  <c r="P274" i="38"/>
  <c r="Q274" i="38" s="1" a="1"/>
  <c r="Q274" i="38" s="1"/>
  <c r="R274" i="38" s="1"/>
  <c r="S274" i="38" s="1"/>
  <c r="V274" i="38" s="1"/>
  <c r="P275" i="38"/>
  <c r="Q275" i="38" s="1" a="1"/>
  <c r="Q275" i="38" s="1"/>
  <c r="R275" i="38" s="1"/>
  <c r="S275" i="38" s="1"/>
  <c r="V275" i="38" s="1"/>
  <c r="P278" i="38"/>
  <c r="Q278" i="38" s="1" a="1"/>
  <c r="Q278" i="38" s="1"/>
  <c r="R278" i="38" s="1"/>
  <c r="S278" i="38" s="1"/>
  <c r="V278" i="38" s="1"/>
  <c r="P279" i="38"/>
  <c r="Q279" i="38" s="1" a="1"/>
  <c r="Q279" i="38" s="1"/>
  <c r="R279" i="38" s="1"/>
  <c r="S279" i="38" s="1"/>
  <c r="V279" i="38" s="1"/>
  <c r="P282" i="38"/>
  <c r="Q282" i="38" s="1" a="1"/>
  <c r="Q282" i="38" s="1"/>
  <c r="R282" i="38" s="1"/>
  <c r="S282" i="38" s="1"/>
  <c r="V282" i="38" s="1"/>
  <c r="P283" i="38"/>
  <c r="Q283" i="38" s="1" a="1"/>
  <c r="Q283" i="38" s="1"/>
  <c r="R283" i="38" s="1"/>
  <c r="S283" i="38" s="1"/>
  <c r="V283" i="38" s="1"/>
  <c r="P286" i="38"/>
  <c r="Q286" i="38" s="1" a="1"/>
  <c r="Q286" i="38" s="1"/>
  <c r="R286" i="38" s="1"/>
  <c r="S286" i="38" s="1"/>
  <c r="V286" i="38" s="1"/>
  <c r="P287" i="38"/>
  <c r="Q287" i="38" s="1" a="1"/>
  <c r="Q287" i="38" s="1"/>
  <c r="R287" i="38" s="1"/>
  <c r="S287" i="38" s="1"/>
  <c r="V287" i="38" s="1"/>
  <c r="P290" i="38"/>
  <c r="Q290" i="38" s="1" a="1"/>
  <c r="Q290" i="38" s="1"/>
  <c r="R290" i="38" s="1"/>
  <c r="S290" i="38" s="1"/>
  <c r="V290" i="38" s="1"/>
  <c r="P291" i="38"/>
  <c r="Q291" i="38" s="1" a="1"/>
  <c r="Q291" i="38" s="1"/>
  <c r="R291" i="38" s="1"/>
  <c r="S291" i="38" s="1"/>
  <c r="V291" i="38" s="1"/>
  <c r="P309" i="38"/>
  <c r="Q309" i="38" s="1" a="1"/>
  <c r="Q309" i="38" s="1"/>
  <c r="R309" i="38" s="1"/>
  <c r="S309" i="38" s="1"/>
  <c r="V309" i="38" s="1"/>
  <c r="P317" i="38"/>
  <c r="Q317" i="38" s="1" a="1"/>
  <c r="Q317" i="38" s="1"/>
  <c r="R317" i="38" s="1"/>
  <c r="S317" i="38" s="1"/>
  <c r="V317" i="38" s="1"/>
  <c r="P325" i="38"/>
  <c r="Q325" i="38" s="1" a="1"/>
  <c r="Q325" i="38" s="1"/>
  <c r="R325" i="38" s="1"/>
  <c r="S325" i="38" s="1"/>
  <c r="V325" i="38" s="1"/>
  <c r="P347" i="38"/>
  <c r="Q347" i="38" s="1" a="1"/>
  <c r="Q347" i="38" s="1"/>
  <c r="R347" i="38" s="1"/>
  <c r="S347" i="38" s="1"/>
  <c r="V347" i="38" s="1"/>
  <c r="P348" i="38"/>
  <c r="Q348" i="38" s="1" a="1"/>
  <c r="Q348" i="38" s="1"/>
  <c r="R348" i="38" s="1"/>
  <c r="S348" i="38" s="1"/>
  <c r="V348" i="38" s="1"/>
  <c r="P356" i="38"/>
  <c r="Q356" i="38" s="1" a="1"/>
  <c r="Q356" i="38" s="1"/>
  <c r="R356" i="38" s="1"/>
  <c r="S356" i="38" s="1"/>
  <c r="V356" i="38" s="1"/>
  <c r="P385" i="38"/>
  <c r="Q385" i="38" s="1" a="1"/>
  <c r="Q385" i="38" s="1"/>
  <c r="R385" i="38" s="1"/>
  <c r="S385" i="38" s="1"/>
  <c r="V385" i="38" s="1"/>
  <c r="P393" i="38"/>
  <c r="Q393" i="38" s="1" a="1"/>
  <c r="Q393" i="38" s="1"/>
  <c r="R393" i="38" s="1"/>
  <c r="S393" i="38" s="1"/>
  <c r="V393" i="38" s="1"/>
  <c r="P432" i="38"/>
  <c r="Q432" i="38" s="1" a="1"/>
  <c r="Q432" i="38" s="1"/>
  <c r="R432" i="38" s="1"/>
  <c r="S432" i="38" s="1"/>
  <c r="V432" i="38" s="1"/>
  <c r="P444" i="38"/>
  <c r="Q444" i="38" s="1" a="1"/>
  <c r="Q444" i="38" s="1"/>
  <c r="R444" i="38" s="1"/>
  <c r="S444" i="38" s="1"/>
  <c r="V444" i="38" s="1"/>
  <c r="O5" i="38"/>
  <c r="P5" i="38" s="1"/>
  <c r="Q5" i="38" s="1" a="1"/>
  <c r="Q5" i="38" s="1"/>
  <c r="R5" i="38" s="1"/>
  <c r="S5" i="38" s="1"/>
  <c r="V5" i="38" s="1"/>
  <c r="P13" i="38"/>
  <c r="Q13" i="38" s="1" a="1"/>
  <c r="Q13" i="38" s="1"/>
  <c r="R13" i="38" s="1"/>
  <c r="S13" i="38" s="1"/>
  <c r="V13" i="38" s="1"/>
  <c r="P15" i="38"/>
  <c r="Q15" i="38" s="1" a="1"/>
  <c r="Q15" i="38" s="1"/>
  <c r="R15" i="38" s="1"/>
  <c r="S15" i="38" s="1"/>
  <c r="V15" i="38" s="1"/>
  <c r="P21" i="38"/>
  <c r="Q21" i="38" s="1" a="1"/>
  <c r="Q21" i="38" s="1"/>
  <c r="R21" i="38" s="1"/>
  <c r="S21" i="38" s="1"/>
  <c r="V21" i="38" s="1"/>
  <c r="P23" i="38"/>
  <c r="Q23" i="38" s="1" a="1"/>
  <c r="Q23" i="38" s="1"/>
  <c r="R23" i="38" s="1"/>
  <c r="S23" i="38" s="1"/>
  <c r="V23" i="38" s="1"/>
  <c r="P29" i="38"/>
  <c r="Q29" i="38" s="1" a="1"/>
  <c r="Q29" i="38" s="1"/>
  <c r="R29" i="38" s="1"/>
  <c r="S29" i="38" s="1"/>
  <c r="V29" i="38" s="1"/>
  <c r="P31" i="38"/>
  <c r="Q31" i="38" s="1" a="1"/>
  <c r="Q31" i="38" s="1"/>
  <c r="R31" i="38" s="1"/>
  <c r="S31" i="38" s="1"/>
  <c r="V31" i="38" s="1"/>
  <c r="P37" i="38"/>
  <c r="Q37" i="38" s="1" a="1"/>
  <c r="Q37" i="38" s="1"/>
  <c r="R37" i="38" s="1"/>
  <c r="S37" i="38" s="1"/>
  <c r="V37" i="38" s="1"/>
  <c r="P39" i="38"/>
  <c r="Q39" i="38" s="1" a="1"/>
  <c r="Q39" i="38" s="1"/>
  <c r="R39" i="38" s="1"/>
  <c r="S39" i="38" s="1"/>
  <c r="V39" i="38" s="1"/>
  <c r="P45" i="38"/>
  <c r="Q45" i="38" s="1" a="1"/>
  <c r="Q45" i="38" s="1"/>
  <c r="R45" i="38" s="1"/>
  <c r="S45" i="38" s="1"/>
  <c r="V45" i="38" s="1"/>
  <c r="P47" i="38"/>
  <c r="Q47" i="38" s="1" a="1"/>
  <c r="Q47" i="38" s="1"/>
  <c r="R47" i="38" s="1"/>
  <c r="S47" i="38" s="1"/>
  <c r="V47" i="38" s="1"/>
  <c r="P53" i="38"/>
  <c r="Q53" i="38" s="1" a="1"/>
  <c r="Q53" i="38" s="1"/>
  <c r="R53" i="38" s="1"/>
  <c r="S53" i="38" s="1"/>
  <c r="V53" i="38" s="1"/>
  <c r="P60" i="38"/>
  <c r="Q60" i="38" s="1" a="1"/>
  <c r="Q60" i="38" s="1"/>
  <c r="R60" i="38" s="1"/>
  <c r="S60" i="38" s="1"/>
  <c r="V60" i="38" s="1"/>
  <c r="P68" i="38"/>
  <c r="Q68" i="38" s="1" a="1"/>
  <c r="Q68" i="38" s="1"/>
  <c r="R68" i="38" s="1"/>
  <c r="S68" i="38" s="1"/>
  <c r="V68" i="38" s="1"/>
  <c r="P76" i="38"/>
  <c r="Q76" i="38" s="1" a="1"/>
  <c r="Q76" i="38" s="1"/>
  <c r="R76" i="38" s="1"/>
  <c r="S76" i="38" s="1"/>
  <c r="V76" i="38" s="1"/>
  <c r="P79" i="38"/>
  <c r="Q79" i="38" s="1" a="1"/>
  <c r="Q79" i="38" s="1"/>
  <c r="R79" i="38" s="1"/>
  <c r="S79" i="38" s="1"/>
  <c r="V79" i="38" s="1"/>
  <c r="P83" i="38"/>
  <c r="Q83" i="38" s="1" a="1"/>
  <c r="Q83" i="38" s="1"/>
  <c r="R83" i="38" s="1"/>
  <c r="S83" i="38" s="1"/>
  <c r="V83" i="38" s="1"/>
  <c r="P87" i="38"/>
  <c r="Q87" i="38" s="1" a="1"/>
  <c r="Q87" i="38" s="1"/>
  <c r="R87" i="38" s="1"/>
  <c r="S87" i="38" s="1"/>
  <c r="V87" i="38" s="1"/>
  <c r="P91" i="38"/>
  <c r="Q91" i="38" s="1" a="1"/>
  <c r="Q91" i="38" s="1"/>
  <c r="R91" i="38" s="1"/>
  <c r="S91" i="38" s="1"/>
  <c r="V91" i="38" s="1"/>
  <c r="P95" i="38"/>
  <c r="Q95" i="38" s="1" a="1"/>
  <c r="Q95" i="38" s="1"/>
  <c r="R95" i="38" s="1"/>
  <c r="S95" i="38" s="1"/>
  <c r="V95" i="38" s="1"/>
  <c r="P99" i="38"/>
  <c r="Q99" i="38" s="1" a="1"/>
  <c r="Q99" i="38" s="1"/>
  <c r="R99" i="38" s="1"/>
  <c r="S99" i="38" s="1"/>
  <c r="V99" i="38" s="1"/>
  <c r="P103" i="38"/>
  <c r="Q103" i="38" s="1" a="1"/>
  <c r="Q103" i="38" s="1"/>
  <c r="R103" i="38" s="1"/>
  <c r="S103" i="38" s="1"/>
  <c r="V103" i="38" s="1"/>
  <c r="P107" i="38"/>
  <c r="Q107" i="38" s="1" a="1"/>
  <c r="Q107" i="38" s="1"/>
  <c r="R107" i="38" s="1"/>
  <c r="S107" i="38" s="1"/>
  <c r="V107" i="38" s="1"/>
  <c r="P113" i="38"/>
  <c r="Q113" i="38" s="1" a="1"/>
  <c r="Q113" i="38" s="1"/>
  <c r="R113" i="38" s="1"/>
  <c r="S113" i="38" s="1"/>
  <c r="V113" i="38" s="1"/>
  <c r="P114" i="38"/>
  <c r="Q114" i="38" s="1" a="1"/>
  <c r="Q114" i="38" s="1"/>
  <c r="R114" i="38" s="1"/>
  <c r="S114" i="38" s="1"/>
  <c r="V114" i="38" s="1"/>
  <c r="P153" i="38"/>
  <c r="Q153" i="38" s="1" a="1"/>
  <c r="Q153" i="38" s="1"/>
  <c r="R153" i="38" s="1"/>
  <c r="S153" i="38" s="1"/>
  <c r="V153" i="38" s="1"/>
  <c r="P169" i="38"/>
  <c r="Q169" i="38" s="1" a="1"/>
  <c r="Q169" i="38" s="1"/>
  <c r="R169" i="38" s="1"/>
  <c r="S169" i="38" s="1"/>
  <c r="V169" i="38" s="1"/>
  <c r="P173" i="38"/>
  <c r="Q173" i="38" s="1" a="1"/>
  <c r="Q173" i="38" s="1"/>
  <c r="R173" i="38" s="1"/>
  <c r="S173" i="38" s="1"/>
  <c r="V173" i="38" s="1"/>
  <c r="P183" i="38"/>
  <c r="Q183" i="38" s="1" a="1"/>
  <c r="Q183" i="38" s="1"/>
  <c r="R183" i="38" s="1"/>
  <c r="S183" i="38" s="1"/>
  <c r="V183" i="38" s="1"/>
  <c r="P195" i="38"/>
  <c r="Q195" i="38" s="1" a="1"/>
  <c r="Q195" i="38" s="1"/>
  <c r="R195" i="38" s="1"/>
  <c r="S195" i="38" s="1"/>
  <c r="V195" i="38" s="1"/>
  <c r="P203" i="38"/>
  <c r="Q203" i="38" s="1" a="1"/>
  <c r="Q203" i="38" s="1"/>
  <c r="R203" i="38" s="1"/>
  <c r="S203" i="38" s="1"/>
  <c r="V203" i="38" s="1"/>
  <c r="P206" i="38"/>
  <c r="Q206" i="38" s="1" a="1"/>
  <c r="Q206" i="38" s="1"/>
  <c r="R206" i="38" s="1"/>
  <c r="S206" i="38" s="1"/>
  <c r="V206" i="38" s="1"/>
  <c r="P222" i="38"/>
  <c r="Q222" i="38" s="1" a="1"/>
  <c r="Q222" i="38" s="1"/>
  <c r="R222" i="38" s="1"/>
  <c r="S222" i="38" s="1"/>
  <c r="V222" i="38" s="1"/>
  <c r="P238" i="38"/>
  <c r="Q238" i="38" s="1" a="1"/>
  <c r="Q238" i="38" s="1"/>
  <c r="R238" i="38" s="1"/>
  <c r="S238" i="38" s="1"/>
  <c r="V238" i="38" s="1"/>
  <c r="P264" i="38"/>
  <c r="Q264" i="38" s="1" a="1"/>
  <c r="Q264" i="38" s="1"/>
  <c r="R264" i="38" s="1"/>
  <c r="S264" i="38" s="1"/>
  <c r="V264" i="38" s="1"/>
  <c r="P299" i="38"/>
  <c r="Q299" i="38" s="1" a="1"/>
  <c r="Q299" i="38" s="1"/>
  <c r="R299" i="38" s="1"/>
  <c r="S299" i="38" s="1"/>
  <c r="V299" i="38" s="1"/>
  <c r="P307" i="38"/>
  <c r="Q307" i="38" s="1" a="1"/>
  <c r="Q307" i="38" s="1"/>
  <c r="R307" i="38" s="1"/>
  <c r="S307" i="38" s="1"/>
  <c r="V307" i="38" s="1"/>
  <c r="P313" i="38"/>
  <c r="Q313" i="38" s="1" a="1"/>
  <c r="Q313" i="38" s="1"/>
  <c r="R313" i="38" s="1"/>
  <c r="S313" i="38" s="1"/>
  <c r="V313" i="38" s="1"/>
  <c r="P320" i="38"/>
  <c r="Q320" i="38" s="1" a="1"/>
  <c r="Q320" i="38" s="1"/>
  <c r="R320" i="38" s="1"/>
  <c r="S320" i="38" s="1"/>
  <c r="V320" i="38" s="1"/>
  <c r="P328" i="38"/>
  <c r="Q328" i="38" s="1" a="1"/>
  <c r="Q328" i="38" s="1"/>
  <c r="R328" i="38" s="1"/>
  <c r="S328" i="38" s="1"/>
  <c r="V328" i="38" s="1"/>
  <c r="P336" i="38"/>
  <c r="Q336" i="38" s="1" a="1"/>
  <c r="Q336" i="38" s="1"/>
  <c r="R336" i="38" s="1"/>
  <c r="S336" i="38" s="1"/>
  <c r="V336" i="38" s="1"/>
  <c r="P10" i="38"/>
  <c r="Q10" i="38" s="1" a="1"/>
  <c r="Q10" i="38" s="1"/>
  <c r="R10" i="38" s="1"/>
  <c r="S10" i="38" s="1"/>
  <c r="V10" i="38" s="1"/>
  <c r="O3" i="38"/>
  <c r="P18" i="38"/>
  <c r="Q18" i="38" s="1" a="1"/>
  <c r="Q18" i="38" s="1"/>
  <c r="R18" i="38" s="1"/>
  <c r="S18" i="38" s="1"/>
  <c r="V18" i="38" s="1"/>
  <c r="O4" i="38"/>
  <c r="P26" i="38"/>
  <c r="Q26" i="38" s="1" a="1"/>
  <c r="Q26" i="38" s="1"/>
  <c r="R26" i="38" s="1"/>
  <c r="S26" i="38" s="1"/>
  <c r="V26" i="38" s="1"/>
  <c r="P34" i="38"/>
  <c r="Q34" i="38" s="1" a="1"/>
  <c r="Q34" i="38" s="1"/>
  <c r="R34" i="38" s="1"/>
  <c r="S34" i="38" s="1"/>
  <c r="V34" i="38" s="1"/>
  <c r="P42" i="38"/>
  <c r="Q42" i="38" s="1" a="1"/>
  <c r="Q42" i="38" s="1"/>
  <c r="R42" i="38" s="1"/>
  <c r="S42" i="38" s="1"/>
  <c r="V42" i="38" s="1"/>
  <c r="P50" i="38"/>
  <c r="Q50" i="38" s="1" a="1"/>
  <c r="Q50" i="38" s="1"/>
  <c r="R50" i="38" s="1"/>
  <c r="S50" i="38" s="1"/>
  <c r="V50" i="38" s="1"/>
  <c r="P58" i="38"/>
  <c r="Q58" i="38" s="1" a="1"/>
  <c r="Q58" i="38" s="1"/>
  <c r="R58" i="38" s="1"/>
  <c r="S58" i="38" s="1"/>
  <c r="V58" i="38" s="1"/>
  <c r="P66" i="38"/>
  <c r="Q66" i="38" s="1" a="1"/>
  <c r="Q66" i="38" s="1"/>
  <c r="R66" i="38" s="1"/>
  <c r="S66" i="38" s="1"/>
  <c r="V66" i="38" s="1"/>
  <c r="P74" i="38"/>
  <c r="Q74" i="38" s="1" a="1"/>
  <c r="Q74" i="38" s="1"/>
  <c r="R74" i="38" s="1"/>
  <c r="S74" i="38" s="1"/>
  <c r="V74" i="38" s="1"/>
  <c r="P81" i="38"/>
  <c r="Q81" i="38" s="1" a="1"/>
  <c r="Q81" i="38" s="1"/>
  <c r="R81" i="38" s="1"/>
  <c r="S81" i="38" s="1"/>
  <c r="V81" i="38" s="1"/>
  <c r="P85" i="38"/>
  <c r="Q85" i="38" s="1" a="1"/>
  <c r="Q85" i="38" s="1"/>
  <c r="R85" i="38" s="1"/>
  <c r="S85" i="38" s="1"/>
  <c r="V85" i="38" s="1"/>
  <c r="P89" i="38"/>
  <c r="Q89" i="38" s="1" a="1"/>
  <c r="Q89" i="38" s="1"/>
  <c r="R89" i="38" s="1"/>
  <c r="S89" i="38" s="1"/>
  <c r="V89" i="38" s="1"/>
  <c r="P93" i="38"/>
  <c r="Q93" i="38" s="1" a="1"/>
  <c r="Q93" i="38" s="1"/>
  <c r="R93" i="38" s="1"/>
  <c r="S93" i="38" s="1"/>
  <c r="V93" i="38" s="1"/>
  <c r="P97" i="38"/>
  <c r="Q97" i="38" s="1" a="1"/>
  <c r="Q97" i="38" s="1"/>
  <c r="R97" i="38" s="1"/>
  <c r="S97" i="38" s="1"/>
  <c r="V97" i="38" s="1"/>
  <c r="P101" i="38"/>
  <c r="Q101" i="38" s="1" a="1"/>
  <c r="Q101" i="38" s="1"/>
  <c r="R101" i="38" s="1"/>
  <c r="S101" i="38" s="1"/>
  <c r="V101" i="38" s="1"/>
  <c r="P105" i="38"/>
  <c r="Q105" i="38" s="1" a="1"/>
  <c r="Q105" i="38" s="1"/>
  <c r="R105" i="38" s="1"/>
  <c r="S105" i="38" s="1"/>
  <c r="V105" i="38" s="1"/>
  <c r="P119" i="38"/>
  <c r="Q119" i="38" s="1" a="1"/>
  <c r="Q119" i="38" s="1"/>
  <c r="R119" i="38" s="1"/>
  <c r="S119" i="38" s="1"/>
  <c r="V119" i="38" s="1"/>
  <c r="P133" i="38"/>
  <c r="Q133" i="38" s="1" a="1"/>
  <c r="Q133" i="38" s="1"/>
  <c r="R133" i="38" s="1"/>
  <c r="S133" i="38" s="1"/>
  <c r="V133" i="38" s="1"/>
  <c r="P139" i="38"/>
  <c r="Q139" i="38" s="1" a="1"/>
  <c r="Q139" i="38" s="1"/>
  <c r="R139" i="38" s="1"/>
  <c r="S139" i="38" s="1"/>
  <c r="V139" i="38" s="1"/>
  <c r="P145" i="38"/>
  <c r="Q145" i="38" s="1" a="1"/>
  <c r="Q145" i="38" s="1"/>
  <c r="R145" i="38" s="1"/>
  <c r="S145" i="38" s="1"/>
  <c r="V145" i="38" s="1"/>
  <c r="P146" i="38"/>
  <c r="Q146" i="38" s="1" a="1"/>
  <c r="Q146" i="38" s="1"/>
  <c r="R146" i="38" s="1"/>
  <c r="S146" i="38" s="1"/>
  <c r="V146" i="38" s="1"/>
  <c r="P160" i="38"/>
  <c r="Q160" i="38" s="1" a="1"/>
  <c r="Q160" i="38" s="1"/>
  <c r="R160" i="38" s="1"/>
  <c r="S160" i="38" s="1"/>
  <c r="V160" i="38" s="1"/>
  <c r="P161" i="38"/>
  <c r="Q161" i="38" s="1" a="1"/>
  <c r="Q161" i="38" s="1"/>
  <c r="R161" i="38" s="1"/>
  <c r="S161" i="38" s="1"/>
  <c r="V161" i="38" s="1"/>
  <c r="P162" i="38"/>
  <c r="Q162" i="38" s="1" a="1"/>
  <c r="Q162" i="38" s="1"/>
  <c r="R162" i="38" s="1"/>
  <c r="S162" i="38" s="1"/>
  <c r="V162" i="38" s="1"/>
  <c r="P164" i="38"/>
  <c r="Q164" i="38" s="1" a="1"/>
  <c r="Q164" i="38" s="1"/>
  <c r="R164" i="38" s="1"/>
  <c r="S164" i="38" s="1"/>
  <c r="V164" i="38" s="1"/>
  <c r="P175" i="38"/>
  <c r="Q175" i="38" s="1" a="1"/>
  <c r="Q175" i="38" s="1"/>
  <c r="R175" i="38" s="1"/>
  <c r="S175" i="38" s="1"/>
  <c r="V175" i="38" s="1"/>
  <c r="P176" i="38"/>
  <c r="Q176" i="38" s="1" a="1"/>
  <c r="Q176" i="38" s="1"/>
  <c r="R176" i="38" s="1"/>
  <c r="S176" i="38" s="1"/>
  <c r="V176" i="38" s="1"/>
  <c r="P197" i="38"/>
  <c r="Q197" i="38" s="1" a="1"/>
  <c r="Q197" i="38" s="1"/>
  <c r="R197" i="38" s="1"/>
  <c r="S197" i="38" s="1"/>
  <c r="V197" i="38" s="1"/>
  <c r="P198" i="38"/>
  <c r="Q198" i="38" s="1" a="1"/>
  <c r="Q198" i="38" s="1"/>
  <c r="R198" i="38" s="1"/>
  <c r="S198" i="38" s="1"/>
  <c r="V198" i="38" s="1"/>
  <c r="P211" i="38"/>
  <c r="Q211" i="38" s="1" a="1"/>
  <c r="Q211" i="38" s="1"/>
  <c r="R211" i="38" s="1"/>
  <c r="S211" i="38" s="1"/>
  <c r="V211" i="38" s="1"/>
  <c r="P214" i="38"/>
  <c r="Q214" i="38" s="1" a="1"/>
  <c r="Q214" i="38" s="1"/>
  <c r="R214" i="38" s="1"/>
  <c r="S214" i="38" s="1"/>
  <c r="V214" i="38" s="1"/>
  <c r="P219" i="38"/>
  <c r="Q219" i="38" s="1" a="1"/>
  <c r="Q219" i="38" s="1"/>
  <c r="R219" i="38" s="1"/>
  <c r="S219" i="38" s="1"/>
  <c r="V219" i="38" s="1"/>
  <c r="P230" i="38"/>
  <c r="Q230" i="38" s="1" a="1"/>
  <c r="Q230" i="38" s="1"/>
  <c r="R230" i="38" s="1"/>
  <c r="S230" i="38" s="1"/>
  <c r="V230" i="38" s="1"/>
  <c r="P235" i="38"/>
  <c r="Q235" i="38" s="1" a="1"/>
  <c r="Q235" i="38" s="1"/>
  <c r="R235" i="38" s="1"/>
  <c r="S235" i="38" s="1"/>
  <c r="V235" i="38" s="1"/>
  <c r="P250" i="38"/>
  <c r="Q250" i="38" s="1" a="1"/>
  <c r="Q250" i="38" s="1"/>
  <c r="R250" i="38" s="1"/>
  <c r="S250" i="38" s="1"/>
  <c r="V250" i="38" s="1"/>
  <c r="P251" i="38"/>
  <c r="Q251" i="38" s="1" a="1"/>
  <c r="Q251" i="38" s="1"/>
  <c r="R251" i="38" s="1"/>
  <c r="S251" i="38" s="1"/>
  <c r="V251" i="38" s="1"/>
  <c r="P254" i="38"/>
  <c r="Q254" i="38" s="1" a="1"/>
  <c r="Q254" i="38" s="1"/>
  <c r="R254" i="38" s="1"/>
  <c r="S254" i="38" s="1"/>
  <c r="V254" i="38" s="1"/>
  <c r="P255" i="38"/>
  <c r="Q255" i="38" s="1" a="1"/>
  <c r="Q255" i="38" s="1"/>
  <c r="R255" i="38" s="1"/>
  <c r="S255" i="38" s="1"/>
  <c r="V255" i="38" s="1"/>
  <c r="P267" i="38"/>
  <c r="Q267" i="38" s="1" a="1"/>
  <c r="Q267" i="38" s="1"/>
  <c r="R267" i="38" s="1"/>
  <c r="S267" i="38" s="1"/>
  <c r="V267" i="38" s="1"/>
  <c r="P272" i="38"/>
  <c r="Q272" i="38" s="1" a="1"/>
  <c r="Q272" i="38" s="1"/>
  <c r="R272" i="38" s="1"/>
  <c r="S272" i="38" s="1"/>
  <c r="V272" i="38" s="1"/>
  <c r="P276" i="38"/>
  <c r="Q276" i="38" s="1" a="1"/>
  <c r="Q276" i="38" s="1"/>
  <c r="R276" i="38" s="1"/>
  <c r="S276" i="38" s="1"/>
  <c r="V276" i="38" s="1"/>
  <c r="P280" i="38"/>
  <c r="Q280" i="38" s="1" a="1"/>
  <c r="Q280" i="38" s="1"/>
  <c r="R280" i="38" s="1"/>
  <c r="S280" i="38" s="1"/>
  <c r="V280" i="38" s="1"/>
  <c r="P284" i="38"/>
  <c r="Q284" i="38" s="1" a="1"/>
  <c r="Q284" i="38" s="1"/>
  <c r="R284" i="38" s="1"/>
  <c r="S284" i="38" s="1"/>
  <c r="V284" i="38" s="1"/>
  <c r="P288" i="38"/>
  <c r="Q288" i="38" s="1" a="1"/>
  <c r="Q288" i="38" s="1"/>
  <c r="R288" i="38" s="1"/>
  <c r="S288" i="38" s="1"/>
  <c r="V288" i="38" s="1"/>
  <c r="P292" i="38"/>
  <c r="Q292" i="38" s="1" a="1"/>
  <c r="Q292" i="38" s="1"/>
  <c r="R292" i="38" s="1"/>
  <c r="S292" i="38" s="1"/>
  <c r="V292" i="38" s="1"/>
  <c r="P115" i="38"/>
  <c r="Q115" i="38" s="1" a="1"/>
  <c r="Q115" i="38" s="1"/>
  <c r="R115" i="38" s="1"/>
  <c r="S115" i="38" s="1"/>
  <c r="V115" i="38" s="1"/>
  <c r="P121" i="38"/>
  <c r="Q121" i="38" s="1" a="1"/>
  <c r="Q121" i="38" s="1"/>
  <c r="R121" i="38" s="1"/>
  <c r="S121" i="38" s="1"/>
  <c r="V121" i="38" s="1"/>
  <c r="P131" i="38"/>
  <c r="Q131" i="38" s="1" a="1"/>
  <c r="Q131" i="38" s="1"/>
  <c r="R131" i="38" s="1"/>
  <c r="S131" i="38" s="1"/>
  <c r="V131" i="38" s="1"/>
  <c r="P137" i="38"/>
  <c r="Q137" i="38" s="1" a="1"/>
  <c r="Q137" i="38" s="1"/>
  <c r="R137" i="38" s="1"/>
  <c r="S137" i="38" s="1"/>
  <c r="V137" i="38" s="1"/>
  <c r="P178" i="38"/>
  <c r="Q178" i="38" s="1" a="1"/>
  <c r="Q178" i="38" s="1"/>
  <c r="R178" i="38" s="1"/>
  <c r="S178" i="38" s="1"/>
  <c r="V178" i="38" s="1"/>
  <c r="P186" i="38"/>
  <c r="Q186" i="38" s="1" a="1"/>
  <c r="Q186" i="38" s="1"/>
  <c r="R186" i="38" s="1"/>
  <c r="S186" i="38" s="1"/>
  <c r="V186" i="38" s="1"/>
  <c r="P193" i="38"/>
  <c r="Q193" i="38" s="1" a="1"/>
  <c r="Q193" i="38" s="1"/>
  <c r="R193" i="38" s="1"/>
  <c r="S193" i="38" s="1"/>
  <c r="V193" i="38" s="1"/>
  <c r="P201" i="38"/>
  <c r="Q201" i="38" s="1" a="1"/>
  <c r="Q201" i="38" s="1"/>
  <c r="R201" i="38" s="1"/>
  <c r="S201" i="38" s="1"/>
  <c r="V201" i="38" s="1"/>
  <c r="P202" i="38"/>
  <c r="Q202" i="38" s="1" a="1"/>
  <c r="Q202" i="38" s="1"/>
  <c r="R202" i="38" s="1"/>
  <c r="S202" i="38" s="1"/>
  <c r="V202" i="38" s="1"/>
  <c r="P209" i="38"/>
  <c r="Q209" i="38" s="1" a="1"/>
  <c r="Q209" i="38" s="1"/>
  <c r="R209" i="38" s="1"/>
  <c r="S209" i="38" s="1"/>
  <c r="V209" i="38" s="1"/>
  <c r="P210" i="38"/>
  <c r="Q210" i="38" s="1" a="1"/>
  <c r="Q210" i="38" s="1"/>
  <c r="R210" i="38" s="1"/>
  <c r="S210" i="38" s="1"/>
  <c r="V210" i="38" s="1"/>
  <c r="P218" i="38"/>
  <c r="Q218" i="38" s="1" a="1"/>
  <c r="Q218" i="38" s="1"/>
  <c r="R218" i="38" s="1"/>
  <c r="S218" i="38" s="1"/>
  <c r="V218" i="38" s="1"/>
  <c r="P226" i="38"/>
  <c r="Q226" i="38" s="1" a="1"/>
  <c r="Q226" i="38" s="1"/>
  <c r="R226" i="38" s="1"/>
  <c r="S226" i="38" s="1"/>
  <c r="V226" i="38" s="1"/>
  <c r="P227" i="38"/>
  <c r="Q227" i="38" s="1" a="1"/>
  <c r="Q227" i="38" s="1"/>
  <c r="R227" i="38" s="1"/>
  <c r="S227" i="38" s="1"/>
  <c r="V227" i="38" s="1"/>
  <c r="P234" i="38"/>
  <c r="Q234" i="38" s="1" a="1"/>
  <c r="Q234" i="38" s="1"/>
  <c r="R234" i="38" s="1"/>
  <c r="S234" i="38" s="1"/>
  <c r="V234" i="38" s="1"/>
  <c r="P242" i="38"/>
  <c r="Q242" i="38" s="1" a="1"/>
  <c r="Q242" i="38" s="1"/>
  <c r="R242" i="38" s="1"/>
  <c r="S242" i="38" s="1"/>
  <c r="V242" i="38" s="1"/>
  <c r="P246" i="38"/>
  <c r="Q246" i="38" s="1" a="1"/>
  <c r="Q246" i="38" s="1"/>
  <c r="R246" i="38" s="1"/>
  <c r="S246" i="38" s="1"/>
  <c r="V246" i="38" s="1"/>
  <c r="P256" i="38"/>
  <c r="Q256" i="38" s="1" a="1"/>
  <c r="Q256" i="38" s="1"/>
  <c r="R256" i="38" s="1"/>
  <c r="S256" i="38" s="1"/>
  <c r="V256" i="38" s="1"/>
  <c r="P266" i="38"/>
  <c r="Q266" i="38" s="1" a="1"/>
  <c r="Q266" i="38" s="1"/>
  <c r="R266" i="38" s="1"/>
  <c r="S266" i="38" s="1"/>
  <c r="V266" i="38" s="1"/>
  <c r="P270" i="38"/>
  <c r="Q270" i="38" s="1" a="1"/>
  <c r="Q270" i="38" s="1"/>
  <c r="R270" i="38" s="1"/>
  <c r="S270" i="38" s="1"/>
  <c r="V270" i="38" s="1"/>
  <c r="P295" i="38"/>
  <c r="Q295" i="38" s="1" a="1"/>
  <c r="Q295" i="38" s="1"/>
  <c r="R295" i="38" s="1"/>
  <c r="S295" i="38" s="1"/>
  <c r="V295" i="38" s="1"/>
  <c r="P303" i="38"/>
  <c r="Q303" i="38" s="1" a="1"/>
  <c r="Q303" i="38" s="1"/>
  <c r="R303" i="38" s="1"/>
  <c r="S303" i="38" s="1"/>
  <c r="V303" i="38" s="1"/>
  <c r="P304" i="38"/>
  <c r="Q304" i="38" s="1" a="1"/>
  <c r="Q304" i="38" s="1"/>
  <c r="R304" i="38" s="1"/>
  <c r="S304" i="38" s="1"/>
  <c r="V304" i="38" s="1"/>
  <c r="P330" i="38"/>
  <c r="Q330" i="38" s="1" a="1"/>
  <c r="Q330" i="38" s="1"/>
  <c r="R330" i="38" s="1"/>
  <c r="S330" i="38" s="1"/>
  <c r="V330" i="38" s="1"/>
  <c r="P331" i="38"/>
  <c r="Q331" i="38" s="1" a="1"/>
  <c r="Q331" i="38" s="1"/>
  <c r="R331" i="38" s="1"/>
  <c r="S331" i="38" s="1"/>
  <c r="V331" i="38" s="1"/>
  <c r="P332" i="38"/>
  <c r="Q332" i="38" s="1" a="1"/>
  <c r="Q332" i="38" s="1"/>
  <c r="R332" i="38" s="1"/>
  <c r="S332" i="38" s="1"/>
  <c r="V332" i="38" s="1"/>
  <c r="P349" i="38"/>
  <c r="Q349" i="38" s="1" a="1"/>
  <c r="Q349" i="38" s="1"/>
  <c r="R349" i="38" s="1"/>
  <c r="S349" i="38" s="1"/>
  <c r="V349" i="38" s="1"/>
  <c r="P350" i="38"/>
  <c r="Q350" i="38" s="1" a="1"/>
  <c r="Q350" i="38" s="1"/>
  <c r="R350" i="38" s="1"/>
  <c r="S350" i="38" s="1"/>
  <c r="V350" i="38" s="1"/>
  <c r="P352" i="38"/>
  <c r="Q352" i="38" s="1" a="1"/>
  <c r="Q352" i="38" s="1"/>
  <c r="R352" i="38" s="1"/>
  <c r="S352" i="38" s="1"/>
  <c r="V352" i="38" s="1"/>
  <c r="P353" i="38"/>
  <c r="Q353" i="38" s="1" a="1"/>
  <c r="Q353" i="38" s="1"/>
  <c r="R353" i="38" s="1"/>
  <c r="S353" i="38" s="1"/>
  <c r="V353" i="38" s="1"/>
  <c r="P359" i="38"/>
  <c r="Q359" i="38" s="1" a="1"/>
  <c r="Q359" i="38" s="1"/>
  <c r="R359" i="38" s="1"/>
  <c r="S359" i="38" s="1"/>
  <c r="V359" i="38" s="1"/>
  <c r="P390" i="38"/>
  <c r="Q390" i="38" s="1" a="1"/>
  <c r="Q390" i="38" s="1"/>
  <c r="R390" i="38" s="1"/>
  <c r="S390" i="38" s="1"/>
  <c r="V390" i="38" s="1"/>
  <c r="P391" i="38"/>
  <c r="Q391" i="38" s="1" a="1"/>
  <c r="Q391" i="38" s="1"/>
  <c r="R391" i="38" s="1"/>
  <c r="S391" i="38" s="1"/>
  <c r="V391" i="38" s="1"/>
  <c r="P405" i="38"/>
  <c r="Q405" i="38" s="1" a="1"/>
  <c r="Q405" i="38" s="1"/>
  <c r="R405" i="38" s="1"/>
  <c r="S405" i="38" s="1"/>
  <c r="V405" i="38" s="1"/>
  <c r="P413" i="38"/>
  <c r="Q413" i="38" s="1" a="1"/>
  <c r="Q413" i="38" s="1"/>
  <c r="R413" i="38" s="1"/>
  <c r="S413" i="38" s="1"/>
  <c r="V413" i="38" s="1"/>
  <c r="P346" i="38"/>
  <c r="Q346" i="38" s="1" a="1"/>
  <c r="Q346" i="38" s="1"/>
  <c r="R346" i="38" s="1"/>
  <c r="S346" i="38" s="1"/>
  <c r="V346" i="38" s="1"/>
  <c r="P364" i="38"/>
  <c r="Q364" i="38" s="1" a="1"/>
  <c r="Q364" i="38" s="1"/>
  <c r="R364" i="38" s="1"/>
  <c r="S364" i="38" s="1"/>
  <c r="V364" i="38" s="1"/>
  <c r="P370" i="38"/>
  <c r="Q370" i="38" s="1" a="1"/>
  <c r="Q370" i="38" s="1"/>
  <c r="R370" i="38" s="1"/>
  <c r="S370" i="38" s="1"/>
  <c r="V370" i="38" s="1"/>
  <c r="P410" i="38"/>
  <c r="Q410" i="38" s="1" a="1"/>
  <c r="Q410" i="38" s="1"/>
  <c r="R410" i="38" s="1"/>
  <c r="S410" i="38" s="1"/>
  <c r="V410" i="38" s="1"/>
  <c r="P418" i="38"/>
  <c r="Q418" i="38" s="1" a="1"/>
  <c r="Q418" i="38" s="1"/>
  <c r="R418" i="38" s="1"/>
  <c r="S418" i="38" s="1"/>
  <c r="V418" i="38" s="1"/>
  <c r="P422" i="38"/>
  <c r="Q422" i="38" s="1" a="1"/>
  <c r="Q422" i="38" s="1"/>
  <c r="R422" i="38" s="1"/>
  <c r="S422" i="38" s="1"/>
  <c r="V422" i="38" s="1"/>
  <c r="P446" i="38"/>
  <c r="Q446" i="38" s="1" a="1"/>
  <c r="Q446" i="38" s="1"/>
  <c r="R446" i="38" s="1"/>
  <c r="S446" i="38" s="1"/>
  <c r="V446" i="38" s="1"/>
  <c r="P450" i="38"/>
  <c r="Q450" i="38" s="1" a="1"/>
  <c r="Q450" i="38" s="1"/>
  <c r="R450" i="38" s="1"/>
  <c r="S450" i="38" s="1"/>
  <c r="V450" i="38" s="1"/>
  <c r="P298" i="38"/>
  <c r="Q298" i="38" s="1" a="1"/>
  <c r="Q298" i="38" s="1"/>
  <c r="R298" i="38" s="1"/>
  <c r="S298" i="38" s="1"/>
  <c r="V298" i="38" s="1"/>
  <c r="P305" i="38"/>
  <c r="Q305" i="38" s="1" a="1"/>
  <c r="Q305" i="38" s="1"/>
  <c r="R305" i="38" s="1"/>
  <c r="S305" i="38" s="1"/>
  <c r="V305" i="38" s="1"/>
  <c r="P306" i="38"/>
  <c r="Q306" i="38" s="1" a="1"/>
  <c r="Q306" i="38" s="1"/>
  <c r="R306" i="38" s="1"/>
  <c r="S306" i="38" s="1"/>
  <c r="V306" i="38" s="1"/>
  <c r="P323" i="38"/>
  <c r="Q323" i="38" s="1" a="1"/>
  <c r="Q323" i="38" s="1"/>
  <c r="R323" i="38" s="1"/>
  <c r="S323" i="38" s="1"/>
  <c r="V323" i="38" s="1"/>
  <c r="P333" i="38"/>
  <c r="Q333" i="38" s="1" a="1"/>
  <c r="Q333" i="38" s="1"/>
  <c r="R333" i="38" s="1"/>
  <c r="S333" i="38" s="1"/>
  <c r="V333" i="38" s="1"/>
  <c r="P339" i="38"/>
  <c r="Q339" i="38" s="1" a="1"/>
  <c r="Q339" i="38" s="1"/>
  <c r="R339" i="38" s="1"/>
  <c r="S339" i="38" s="1"/>
  <c r="V339" i="38" s="1"/>
  <c r="P355" i="38"/>
  <c r="Q355" i="38" s="1" a="1"/>
  <c r="Q355" i="38" s="1"/>
  <c r="R355" i="38" s="1"/>
  <c r="S355" i="38" s="1"/>
  <c r="V355" i="38" s="1"/>
  <c r="P357" i="38"/>
  <c r="Q357" i="38" s="1" a="1"/>
  <c r="Q357" i="38" s="1"/>
  <c r="R357" i="38" s="1"/>
  <c r="S357" i="38" s="1"/>
  <c r="V357" i="38" s="1"/>
  <c r="P361" i="38"/>
  <c r="Q361" i="38" s="1" a="1"/>
  <c r="Q361" i="38" s="1"/>
  <c r="R361" i="38" s="1"/>
  <c r="S361" i="38" s="1"/>
  <c r="V361" i="38" s="1"/>
  <c r="P367" i="38"/>
  <c r="Q367" i="38" s="1" a="1"/>
  <c r="Q367" i="38" s="1"/>
  <c r="R367" i="38" s="1"/>
  <c r="S367" i="38" s="1"/>
  <c r="V367" i="38" s="1"/>
  <c r="P386" i="38"/>
  <c r="Q386" i="38" s="1" a="1"/>
  <c r="Q386" i="38" s="1"/>
  <c r="R386" i="38" s="1"/>
  <c r="S386" i="38" s="1"/>
  <c r="V386" i="38" s="1"/>
  <c r="P387" i="38"/>
  <c r="Q387" i="38" s="1" a="1"/>
  <c r="Q387" i="38" s="1"/>
  <c r="R387" i="38" s="1"/>
  <c r="S387" i="38" s="1"/>
  <c r="V387" i="38" s="1"/>
  <c r="P394" i="38"/>
  <c r="Q394" i="38" s="1" a="1"/>
  <c r="Q394" i="38" s="1"/>
  <c r="R394" i="38" s="1"/>
  <c r="S394" i="38" s="1"/>
  <c r="V394" i="38" s="1"/>
  <c r="P395" i="38"/>
  <c r="Q395" i="38" s="1" a="1"/>
  <c r="Q395" i="38" s="1"/>
  <c r="R395" i="38" s="1"/>
  <c r="S395" i="38" s="1"/>
  <c r="V395" i="38" s="1"/>
  <c r="P417" i="38"/>
  <c r="Q417" i="38" s="1" a="1"/>
  <c r="Q417" i="38" s="1"/>
  <c r="R417" i="38" s="1"/>
  <c r="S417" i="38" s="1"/>
  <c r="V417" i="38" s="1"/>
  <c r="P433" i="38"/>
  <c r="Q433" i="38" s="1" a="1"/>
  <c r="Q433" i="38" s="1"/>
  <c r="R433" i="38" s="1"/>
  <c r="S433" i="38" s="1"/>
  <c r="V433" i="38" s="1"/>
  <c r="P449" i="38"/>
  <c r="Q449" i="38" s="1" a="1"/>
  <c r="Q449" i="38" s="1"/>
  <c r="R449" i="38" s="1"/>
  <c r="S449" i="38" s="1"/>
  <c r="V449" i="38" s="1"/>
  <c r="P7" i="38"/>
  <c r="Q7" i="38" s="1" a="1"/>
  <c r="Q7" i="38" s="1"/>
  <c r="R7" i="38" s="1"/>
  <c r="S7" i="38" s="1"/>
  <c r="V7" i="38" s="1"/>
  <c r="P6" i="38"/>
  <c r="Q6" i="38" s="1" a="1"/>
  <c r="Q6" i="38" s="1"/>
  <c r="R6" i="38" s="1"/>
  <c r="S6" i="38" s="1"/>
  <c r="V6" i="38" s="1"/>
  <c r="P3" i="38"/>
  <c r="Q3" i="38" s="1" a="1"/>
  <c r="Q3" i="38" s="1"/>
  <c r="R3" i="38" s="1"/>
  <c r="S3" i="38" s="1"/>
  <c r="V3" i="38" s="1"/>
  <c r="P4" i="38"/>
  <c r="Q4" i="38" s="1" a="1"/>
  <c r="Q4" i="38" s="1"/>
  <c r="R4" i="38" s="1"/>
  <c r="S4" i="38" s="1"/>
  <c r="V4" i="38" s="1"/>
  <c r="P16" i="38"/>
  <c r="Q16" i="38" s="1" a="1"/>
  <c r="Q16" i="38" s="1"/>
  <c r="R16" i="38" s="1"/>
  <c r="S16" i="38" s="1"/>
  <c r="V16" i="38" s="1"/>
  <c r="P24" i="38"/>
  <c r="Q24" i="38" s="1" a="1"/>
  <c r="Q24" i="38" s="1"/>
  <c r="R24" i="38" s="1"/>
  <c r="S24" i="38" s="1"/>
  <c r="V24" i="38" s="1"/>
  <c r="P32" i="38"/>
  <c r="Q32" i="38" s="1" a="1"/>
  <c r="Q32" i="38" s="1"/>
  <c r="R32" i="38" s="1"/>
  <c r="S32" i="38" s="1"/>
  <c r="V32" i="38" s="1"/>
  <c r="P40" i="38"/>
  <c r="Q40" i="38" s="1" a="1"/>
  <c r="Q40" i="38" s="1"/>
  <c r="R40" i="38" s="1"/>
  <c r="S40" i="38" s="1"/>
  <c r="V40" i="38" s="1"/>
  <c r="P48" i="38"/>
  <c r="Q48" i="38" s="1" a="1"/>
  <c r="Q48" i="38" s="1"/>
  <c r="R48" i="38" s="1"/>
  <c r="S48" i="38" s="1"/>
  <c r="V48" i="38" s="1"/>
  <c r="P56" i="38"/>
  <c r="Q56" i="38" s="1" a="1"/>
  <c r="Q56" i="38" s="1"/>
  <c r="R56" i="38" s="1"/>
  <c r="S56" i="38" s="1"/>
  <c r="V56" i="38" s="1"/>
  <c r="P64" i="38"/>
  <c r="Q64" i="38" s="1" a="1"/>
  <c r="Q64" i="38" s="1"/>
  <c r="R64" i="38" s="1"/>
  <c r="S64" i="38" s="1"/>
  <c r="V64" i="38" s="1"/>
  <c r="P8" i="38"/>
  <c r="Q8" i="38" s="1" a="1"/>
  <c r="Q8" i="38" s="1"/>
  <c r="R8" i="38" s="1"/>
  <c r="S8" i="38" s="1"/>
  <c r="V8" i="38" s="1"/>
  <c r="P72" i="38"/>
  <c r="Q72" i="38" s="1" a="1"/>
  <c r="Q72" i="38" s="1"/>
  <c r="R72" i="38" s="1"/>
  <c r="S72" i="38" s="1"/>
  <c r="V72" i="38" s="1"/>
  <c r="O9" i="38"/>
  <c r="P9" i="38" s="1"/>
  <c r="Q9" i="38" s="1" a="1"/>
  <c r="Q9" i="38" s="1"/>
  <c r="R9" i="38" s="1"/>
  <c r="S9" i="38" s="1"/>
  <c r="V9" i="38" s="1"/>
  <c r="P108" i="38"/>
  <c r="Q108" i="38" s="1" a="1"/>
  <c r="Q108" i="38" s="1"/>
  <c r="R108" i="38" s="1"/>
  <c r="S108" i="38" s="1"/>
  <c r="V108" i="38" s="1"/>
  <c r="P112" i="38"/>
  <c r="Q112" i="38" s="1" a="1"/>
  <c r="Q112" i="38" s="1"/>
  <c r="R112" i="38" s="1"/>
  <c r="S112" i="38" s="1"/>
  <c r="V112" i="38" s="1"/>
  <c r="P116" i="38"/>
  <c r="Q116" i="38" s="1" a="1"/>
  <c r="Q116" i="38" s="1"/>
  <c r="R116" i="38" s="1"/>
  <c r="S116" i="38" s="1"/>
  <c r="V116" i="38" s="1"/>
  <c r="P120" i="38"/>
  <c r="Q120" i="38" s="1" a="1"/>
  <c r="Q120" i="38" s="1"/>
  <c r="R120" i="38" s="1"/>
  <c r="S120" i="38" s="1"/>
  <c r="V120" i="38" s="1"/>
  <c r="P124" i="38"/>
  <c r="Q124" i="38" s="1" a="1"/>
  <c r="Q124" i="38" s="1"/>
  <c r="R124" i="38" s="1"/>
  <c r="S124" i="38" s="1"/>
  <c r="V124" i="38" s="1"/>
  <c r="P128" i="38"/>
  <c r="Q128" i="38" s="1" a="1"/>
  <c r="Q128" i="38" s="1"/>
  <c r="R128" i="38" s="1"/>
  <c r="S128" i="38" s="1"/>
  <c r="V128" i="38" s="1"/>
  <c r="P132" i="38"/>
  <c r="Q132" i="38" s="1" a="1"/>
  <c r="Q132" i="38" s="1"/>
  <c r="R132" i="38" s="1"/>
  <c r="S132" i="38" s="1"/>
  <c r="V132" i="38" s="1"/>
  <c r="P136" i="38"/>
  <c r="Q136" i="38" s="1" a="1"/>
  <c r="Q136" i="38" s="1"/>
  <c r="R136" i="38" s="1"/>
  <c r="S136" i="38" s="1"/>
  <c r="V136" i="38" s="1"/>
  <c r="P140" i="38"/>
  <c r="Q140" i="38" s="1" a="1"/>
  <c r="Q140" i="38" s="1"/>
  <c r="R140" i="38" s="1"/>
  <c r="S140" i="38" s="1"/>
  <c r="V140" i="38" s="1"/>
  <c r="P144" i="38"/>
  <c r="Q144" i="38" s="1" a="1"/>
  <c r="Q144" i="38" s="1"/>
  <c r="R144" i="38" s="1"/>
  <c r="S144" i="38" s="1"/>
  <c r="V144" i="38" s="1"/>
  <c r="P150" i="38"/>
  <c r="Q150" i="38" s="1" a="1"/>
  <c r="Q150" i="38" s="1"/>
  <c r="R150" i="38" s="1"/>
  <c r="S150" i="38" s="1"/>
  <c r="V150" i="38" s="1"/>
  <c r="P158" i="38"/>
  <c r="Q158" i="38" s="1" a="1"/>
  <c r="Q158" i="38" s="1"/>
  <c r="R158" i="38" s="1"/>
  <c r="S158" i="38" s="1"/>
  <c r="V158" i="38" s="1"/>
  <c r="P166" i="38"/>
  <c r="Q166" i="38" s="1" a="1"/>
  <c r="Q166" i="38" s="1"/>
  <c r="R166" i="38" s="1"/>
  <c r="S166" i="38" s="1"/>
  <c r="V166" i="38" s="1"/>
  <c r="P174" i="38"/>
  <c r="Q174" i="38" s="1" a="1"/>
  <c r="Q174" i="38" s="1"/>
  <c r="R174" i="38" s="1"/>
  <c r="S174" i="38" s="1"/>
  <c r="V174" i="38" s="1"/>
  <c r="P182" i="38"/>
  <c r="Q182" i="38" s="1" a="1"/>
  <c r="Q182" i="38" s="1"/>
  <c r="R182" i="38" s="1"/>
  <c r="S182" i="38" s="1"/>
  <c r="V182" i="38" s="1"/>
  <c r="P190" i="38"/>
  <c r="Q190" i="38" s="1" a="1"/>
  <c r="Q190" i="38" s="1"/>
  <c r="R190" i="38" s="1"/>
  <c r="S190" i="38" s="1"/>
  <c r="V190" i="38" s="1"/>
  <c r="P217" i="38"/>
  <c r="Q217" i="38" s="1" a="1"/>
  <c r="Q217" i="38" s="1"/>
  <c r="R217" i="38" s="1"/>
  <c r="S217" i="38" s="1"/>
  <c r="V217" i="38" s="1"/>
  <c r="P225" i="38"/>
  <c r="Q225" i="38" s="1" a="1"/>
  <c r="Q225" i="38" s="1"/>
  <c r="R225" i="38" s="1"/>
  <c r="S225" i="38" s="1"/>
  <c r="V225" i="38" s="1"/>
  <c r="P233" i="38"/>
  <c r="Q233" i="38" s="1" a="1"/>
  <c r="Q233" i="38" s="1"/>
  <c r="R233" i="38" s="1"/>
  <c r="S233" i="38" s="1"/>
  <c r="V233" i="38" s="1"/>
  <c r="P241" i="38"/>
  <c r="Q241" i="38" s="1" a="1"/>
  <c r="Q241" i="38" s="1"/>
  <c r="R241" i="38" s="1"/>
  <c r="S241" i="38" s="1"/>
  <c r="V241" i="38" s="1"/>
  <c r="P245" i="38"/>
  <c r="Q245" i="38" s="1" a="1"/>
  <c r="Q245" i="38" s="1"/>
  <c r="R245" i="38" s="1"/>
  <c r="S245" i="38" s="1"/>
  <c r="V245" i="38" s="1"/>
  <c r="P249" i="38"/>
  <c r="Q249" i="38" s="1" a="1"/>
  <c r="Q249" i="38" s="1"/>
  <c r="R249" i="38" s="1"/>
  <c r="S249" i="38" s="1"/>
  <c r="V249" i="38" s="1"/>
  <c r="P253" i="38"/>
  <c r="Q253" i="38" s="1" a="1"/>
  <c r="Q253" i="38" s="1"/>
  <c r="R253" i="38" s="1"/>
  <c r="S253" i="38" s="1"/>
  <c r="V253" i="38" s="1"/>
  <c r="P257" i="38"/>
  <c r="Q257" i="38" s="1" a="1"/>
  <c r="Q257" i="38" s="1"/>
  <c r="R257" i="38" s="1"/>
  <c r="S257" i="38" s="1"/>
  <c r="V257" i="38" s="1"/>
  <c r="P261" i="38"/>
  <c r="Q261" i="38" s="1" a="1"/>
  <c r="Q261" i="38" s="1"/>
  <c r="R261" i="38" s="1"/>
  <c r="S261" i="38" s="1"/>
  <c r="V261" i="38" s="1"/>
  <c r="P265" i="38"/>
  <c r="Q265" i="38" s="1" a="1"/>
  <c r="Q265" i="38" s="1"/>
  <c r="R265" i="38" s="1"/>
  <c r="S265" i="38" s="1"/>
  <c r="V265" i="38" s="1"/>
  <c r="P269" i="38"/>
  <c r="Q269" i="38" s="1" a="1"/>
  <c r="Q269" i="38" s="1"/>
  <c r="R269" i="38" s="1"/>
  <c r="S269" i="38" s="1"/>
  <c r="V269" i="38" s="1"/>
  <c r="P273" i="38"/>
  <c r="Q273" i="38" s="1" a="1"/>
  <c r="Q273" i="38" s="1"/>
  <c r="R273" i="38" s="1"/>
  <c r="S273" i="38" s="1"/>
  <c r="V273" i="38" s="1"/>
  <c r="P277" i="38"/>
  <c r="Q277" i="38" s="1" a="1"/>
  <c r="Q277" i="38" s="1"/>
  <c r="R277" i="38" s="1"/>
  <c r="S277" i="38" s="1"/>
  <c r="V277" i="38" s="1"/>
  <c r="P281" i="38"/>
  <c r="Q281" i="38" s="1" a="1"/>
  <c r="Q281" i="38" s="1"/>
  <c r="R281" i="38" s="1"/>
  <c r="S281" i="38" s="1"/>
  <c r="V281" i="38" s="1"/>
  <c r="P285" i="38"/>
  <c r="Q285" i="38" s="1" a="1"/>
  <c r="Q285" i="38" s="1"/>
  <c r="R285" i="38" s="1"/>
  <c r="S285" i="38" s="1"/>
  <c r="V285" i="38" s="1"/>
  <c r="P289" i="38"/>
  <c r="Q289" i="38" s="1" a="1"/>
  <c r="Q289" i="38" s="1"/>
  <c r="R289" i="38" s="1"/>
  <c r="S289" i="38" s="1"/>
  <c r="V289" i="38" s="1"/>
  <c r="P293" i="38"/>
  <c r="Q293" i="38" s="1" a="1"/>
  <c r="Q293" i="38" s="1"/>
  <c r="R293" i="38" s="1"/>
  <c r="S293" i="38" s="1"/>
  <c r="V293" i="38" s="1"/>
  <c r="P297" i="38"/>
  <c r="Q297" i="38" s="1" a="1"/>
  <c r="Q297" i="38" s="1"/>
  <c r="R297" i="38" s="1"/>
  <c r="S297" i="38" s="1"/>
  <c r="V297" i="38" s="1"/>
  <c r="P294" i="38"/>
  <c r="Q294" i="38" s="1" a="1"/>
  <c r="Q294" i="38" s="1"/>
  <c r="R294" i="38" s="1"/>
  <c r="S294" i="38" s="1"/>
  <c r="V294" i="38" s="1"/>
  <c r="P302" i="38"/>
  <c r="Q302" i="38" s="1" a="1"/>
  <c r="Q302" i="38" s="1"/>
  <c r="R302" i="38" s="1"/>
  <c r="S302" i="38" s="1"/>
  <c r="V302" i="38" s="1"/>
  <c r="P310" i="38"/>
  <c r="Q310" i="38" s="1" a="1"/>
  <c r="Q310" i="38" s="1"/>
  <c r="R310" i="38" s="1"/>
  <c r="S310" i="38" s="1"/>
  <c r="V310" i="38" s="1"/>
  <c r="P314" i="38"/>
  <c r="Q314" i="38" s="1" a="1"/>
  <c r="Q314" i="38" s="1"/>
  <c r="R314" i="38" s="1"/>
  <c r="S314" i="38" s="1"/>
  <c r="V314" i="38" s="1"/>
  <c r="P318" i="38"/>
  <c r="Q318" i="38" s="1" a="1"/>
  <c r="Q318" i="38" s="1"/>
  <c r="R318" i="38" s="1"/>
  <c r="S318" i="38" s="1"/>
  <c r="V318" i="38" s="1"/>
  <c r="P324" i="38"/>
  <c r="Q324" i="38" s="1" a="1"/>
  <c r="Q324" i="38" s="1"/>
  <c r="R324" i="38" s="1"/>
  <c r="S324" i="38" s="1"/>
  <c r="V324" i="38" s="1"/>
  <c r="P340" i="38"/>
  <c r="Q340" i="38" s="1" a="1"/>
  <c r="Q340" i="38" s="1"/>
  <c r="R340" i="38" s="1"/>
  <c r="S340" i="38" s="1"/>
  <c r="V340" i="38" s="1"/>
  <c r="P321" i="38"/>
  <c r="Q321" i="38" s="1" a="1"/>
  <c r="Q321" i="38" s="1"/>
  <c r="R321" i="38" s="1"/>
  <c r="S321" i="38" s="1"/>
  <c r="V321" i="38" s="1"/>
  <c r="P329" i="38"/>
  <c r="Q329" i="38" s="1" a="1"/>
  <c r="Q329" i="38" s="1"/>
  <c r="R329" i="38" s="1"/>
  <c r="S329" i="38" s="1"/>
  <c r="V329" i="38" s="1"/>
  <c r="P337" i="38"/>
  <c r="Q337" i="38" s="1" a="1"/>
  <c r="Q337" i="38" s="1"/>
  <c r="R337" i="38" s="1"/>
  <c r="S337" i="38" s="1"/>
  <c r="V337" i="38" s="1"/>
  <c r="P345" i="38"/>
  <c r="Q345" i="38" s="1" a="1"/>
  <c r="Q345" i="38" s="1"/>
  <c r="R345" i="38" s="1"/>
  <c r="S345" i="38" s="1"/>
  <c r="V345" i="38" s="1"/>
  <c r="P372" i="38"/>
  <c r="Q372" i="38" s="1" a="1"/>
  <c r="Q372" i="38" s="1"/>
  <c r="R372" i="38" s="1"/>
  <c r="S372" i="38" s="1"/>
  <c r="V372" i="38" s="1"/>
  <c r="P380" i="38"/>
  <c r="Q380" i="38" s="1" a="1"/>
  <c r="Q380" i="38" s="1"/>
  <c r="R380" i="38" s="1"/>
  <c r="S380" i="38" s="1"/>
  <c r="V380" i="38" s="1"/>
  <c r="P388" i="38"/>
  <c r="Q388" i="38" s="1" a="1"/>
  <c r="Q388" i="38" s="1"/>
  <c r="R388" i="38" s="1"/>
  <c r="S388" i="38" s="1"/>
  <c r="V388" i="38" s="1"/>
  <c r="P396" i="38"/>
  <c r="Q396" i="38" s="1" a="1"/>
  <c r="Q396" i="38" s="1"/>
  <c r="R396" i="38" s="1"/>
  <c r="S396" i="38" s="1"/>
  <c r="V396" i="38" s="1"/>
  <c r="P412" i="38"/>
  <c r="Q412" i="38" s="1" a="1"/>
  <c r="Q412" i="38" s="1"/>
  <c r="R412" i="38" s="1"/>
  <c r="S412" i="38" s="1"/>
  <c r="V412" i="38" s="1"/>
  <c r="P421" i="38"/>
  <c r="Q421" i="38" s="1" a="1"/>
  <c r="Q421" i="38" s="1"/>
  <c r="R421" i="38" s="1"/>
  <c r="S421" i="38" s="1"/>
  <c r="V421" i="38" s="1"/>
  <c r="P429" i="38"/>
  <c r="Q429" i="38" s="1" a="1"/>
  <c r="Q429" i="38" s="1"/>
  <c r="R429" i="38" s="1"/>
  <c r="S429" i="38" s="1"/>
  <c r="V429" i="38" s="1"/>
  <c r="P437" i="38"/>
  <c r="Q437" i="38" s="1" a="1"/>
  <c r="Q437" i="38" s="1"/>
  <c r="R437" i="38" s="1"/>
  <c r="S437" i="38" s="1"/>
  <c r="V437" i="38" s="1"/>
  <c r="P445" i="38"/>
  <c r="Q445" i="38" s="1" a="1"/>
  <c r="Q445" i="38" s="1"/>
  <c r="R445" i="38" s="1"/>
  <c r="S445" i="38" s="1"/>
  <c r="V445" i="38" s="1"/>
  <c r="P376" i="38"/>
  <c r="Q376" i="38" s="1" a="1"/>
  <c r="Q376" i="38" s="1"/>
  <c r="R376" i="38" s="1"/>
  <c r="S376" i="38" s="1"/>
  <c r="V376" i="38" s="1"/>
  <c r="P384" i="38"/>
  <c r="Q384" i="38" s="1" a="1"/>
  <c r="Q384" i="38" s="1"/>
  <c r="R384" i="38" s="1"/>
  <c r="S384" i="38" s="1"/>
  <c r="V384" i="38" s="1"/>
  <c r="P392" i="38"/>
  <c r="Q392" i="38" s="1" a="1"/>
  <c r="Q392" i="38" s="1"/>
  <c r="R392" i="38" s="1"/>
  <c r="S392" i="38" s="1"/>
  <c r="V392" i="38" s="1"/>
  <c r="P404" i="38"/>
  <c r="Q404" i="38" s="1" a="1"/>
  <c r="Q404" i="38" s="1"/>
  <c r="R404" i="38" s="1"/>
  <c r="S404" i="38" s="1"/>
  <c r="V404" i="38" s="1"/>
  <c r="P453" i="38"/>
  <c r="Q453" i="38" s="1" a="1"/>
  <c r="Q453" i="38" s="1"/>
  <c r="R453" i="38" s="1"/>
  <c r="S453" i="38" s="1"/>
  <c r="V453" i="38" s="1"/>
  <c r="P401" i="38"/>
  <c r="Q401" i="38" s="1" a="1"/>
  <c r="Q401" i="38" s="1"/>
  <c r="R401" i="38" s="1"/>
  <c r="S401" i="38" s="1"/>
  <c r="V401" i="38" s="1"/>
  <c r="P409" i="38"/>
  <c r="Q409" i="38" s="1" a="1"/>
  <c r="Q409" i="38" s="1"/>
  <c r="R409" i="38" s="1"/>
  <c r="S409" i="38" s="1"/>
  <c r="V409" i="38" s="1"/>
  <c r="P426" i="38"/>
  <c r="Q426" i="38" s="1" a="1"/>
  <c r="Q426" i="38" s="1"/>
  <c r="R426" i="38" s="1"/>
  <c r="S426" i="38" s="1"/>
  <c r="V426" i="38" s="1"/>
  <c r="P430" i="38"/>
  <c r="Q430" i="38" s="1" a="1"/>
  <c r="Q430" i="38" s="1"/>
  <c r="R430" i="38" s="1"/>
  <c r="S430" i="38" s="1"/>
  <c r="V430" i="38" s="1"/>
  <c r="P434" i="38"/>
  <c r="Q434" i="38" s="1" a="1"/>
  <c r="Q434" i="38" s="1"/>
  <c r="R434" i="38" s="1"/>
  <c r="S434" i="38" s="1"/>
  <c r="V434" i="38" s="1"/>
  <c r="P438" i="38"/>
  <c r="Q438" i="38" s="1" a="1"/>
  <c r="Q438" i="38" s="1"/>
  <c r="R438" i="38" s="1"/>
  <c r="S438" i="38" s="1"/>
  <c r="V438" i="38" s="1"/>
  <c r="P442" i="38"/>
  <c r="Q442" i="38" s="1" a="1"/>
  <c r="Q442" i="38" s="1"/>
  <c r="R442" i="38" s="1"/>
  <c r="S442" i="38" s="1"/>
  <c r="V442" i="38" s="1"/>
  <c r="P319" i="37"/>
  <c r="Q319" i="37" s="1" a="1"/>
  <c r="Q319" i="37" s="1"/>
  <c r="R319" i="37" s="1"/>
  <c r="S319" i="37" s="1"/>
  <c r="V319" i="37" s="1"/>
  <c r="P323" i="37"/>
  <c r="Q323" i="37" s="1" a="1"/>
  <c r="Q323" i="37" s="1"/>
  <c r="R323" i="37" s="1"/>
  <c r="S323" i="37" s="1"/>
  <c r="V323" i="37" s="1"/>
  <c r="P407" i="37"/>
  <c r="Q407" i="37" s="1" a="1"/>
  <c r="Q407" i="37" s="1"/>
  <c r="R407" i="37" s="1"/>
  <c r="S407" i="37" s="1"/>
  <c r="V407" i="37" s="1"/>
  <c r="O4" i="37"/>
  <c r="P4" i="37" s="1"/>
  <c r="Q4" i="37" s="1" a="1"/>
  <c r="Q4" i="37" s="1"/>
  <c r="R4" i="37" s="1"/>
  <c r="S4" i="37" s="1"/>
  <c r="P42" i="37"/>
  <c r="Q42" i="37" s="1" a="1"/>
  <c r="Q42" i="37" s="1"/>
  <c r="R42" i="37" s="1"/>
  <c r="S42" i="37" s="1"/>
  <c r="V42" i="37" s="1"/>
  <c r="P86" i="37"/>
  <c r="Q86" i="37" s="1" a="1"/>
  <c r="Q86" i="37" s="1"/>
  <c r="R86" i="37" s="1"/>
  <c r="S86" i="37" s="1"/>
  <c r="V86" i="37" s="1"/>
  <c r="P250" i="37"/>
  <c r="Q250" i="37" s="1" a="1"/>
  <c r="Q250" i="37" s="1"/>
  <c r="R250" i="37" s="1"/>
  <c r="S250" i="37" s="1"/>
  <c r="V250" i="37" s="1"/>
  <c r="P422" i="37"/>
  <c r="Q422" i="37" s="1" a="1"/>
  <c r="Q422" i="37" s="1"/>
  <c r="R422" i="37" s="1"/>
  <c r="S422" i="37" s="1"/>
  <c r="V422" i="37" s="1"/>
  <c r="P289" i="37"/>
  <c r="Q289" i="37" s="1" a="1"/>
  <c r="Q289" i="37" s="1"/>
  <c r="R289" i="37" s="1"/>
  <c r="S289" i="37" s="1"/>
  <c r="V289" i="37" s="1"/>
  <c r="P329" i="37"/>
  <c r="Q329" i="37" s="1" a="1"/>
  <c r="Q329" i="37" s="1"/>
  <c r="R329" i="37" s="1"/>
  <c r="S329" i="37" s="1"/>
  <c r="V329" i="37" s="1"/>
  <c r="P333" i="37"/>
  <c r="Q333" i="37" s="1" a="1"/>
  <c r="Q333" i="37" s="1"/>
  <c r="R333" i="37" s="1"/>
  <c r="S333" i="37" s="1"/>
  <c r="V333" i="37" s="1"/>
  <c r="P361" i="37"/>
  <c r="Q361" i="37" s="1" a="1"/>
  <c r="Q361" i="37" s="1"/>
  <c r="R361" i="37" s="1"/>
  <c r="S361" i="37" s="1"/>
  <c r="V361" i="37" s="1"/>
  <c r="P369" i="37"/>
  <c r="Q369" i="37" s="1" a="1"/>
  <c r="Q369" i="37" s="1"/>
  <c r="R369" i="37" s="1"/>
  <c r="S369" i="37" s="1"/>
  <c r="V369" i="37" s="1"/>
  <c r="O6" i="37"/>
  <c r="P96" i="37"/>
  <c r="Q96" i="37" s="1" a="1"/>
  <c r="Q96" i="37" s="1"/>
  <c r="R96" i="37" s="1"/>
  <c r="S96" i="37" s="1"/>
  <c r="V96" i="37" s="1"/>
  <c r="P100" i="37"/>
  <c r="Q100" i="37" s="1" a="1"/>
  <c r="Q100" i="37" s="1"/>
  <c r="R100" i="37" s="1"/>
  <c r="S100" i="37" s="1"/>
  <c r="V100" i="37" s="1"/>
  <c r="P132" i="37"/>
  <c r="Q132" i="37" s="1" a="1"/>
  <c r="Q132" i="37" s="1"/>
  <c r="R132" i="37" s="1"/>
  <c r="S132" i="37" s="1"/>
  <c r="V132" i="37" s="1"/>
  <c r="P147" i="37"/>
  <c r="Q147" i="37" s="1" a="1"/>
  <c r="Q147" i="37" s="1"/>
  <c r="R147" i="37" s="1"/>
  <c r="S147" i="37" s="1"/>
  <c r="V147" i="37" s="1"/>
  <c r="P159" i="37"/>
  <c r="Q159" i="37" s="1" a="1"/>
  <c r="Q159" i="37" s="1"/>
  <c r="R159" i="37" s="1"/>
  <c r="S159" i="37" s="1"/>
  <c r="V159" i="37" s="1"/>
  <c r="P328" i="37"/>
  <c r="Q328" i="37" s="1" a="1"/>
  <c r="Q328" i="37" s="1"/>
  <c r="R328" i="37" s="1"/>
  <c r="S328" i="37" s="1"/>
  <c r="V328" i="37" s="1"/>
  <c r="P332" i="37"/>
  <c r="Q332" i="37" s="1" a="1"/>
  <c r="Q332" i="37" s="1"/>
  <c r="R332" i="37" s="1"/>
  <c r="S332" i="37" s="1"/>
  <c r="V332" i="37" s="1"/>
  <c r="P440" i="37"/>
  <c r="Q440" i="37" s="1" a="1"/>
  <c r="Q440" i="37" s="1"/>
  <c r="R440" i="37" s="1"/>
  <c r="S440" i="37" s="1"/>
  <c r="V440" i="37" s="1"/>
  <c r="P423" i="37"/>
  <c r="Q423" i="37" s="1" a="1"/>
  <c r="Q423" i="37" s="1"/>
  <c r="R423" i="37" s="1"/>
  <c r="S423" i="37" s="1"/>
  <c r="V423" i="37" s="1"/>
  <c r="P427" i="37"/>
  <c r="Q427" i="37" s="1" a="1"/>
  <c r="Q427" i="37" s="1"/>
  <c r="R427" i="37" s="1"/>
  <c r="S427" i="37" s="1"/>
  <c r="V427" i="37" s="1"/>
  <c r="P435" i="37"/>
  <c r="Q435" i="37" s="1" a="1"/>
  <c r="Q435" i="37" s="1"/>
  <c r="R435" i="37" s="1"/>
  <c r="S435" i="37" s="1"/>
  <c r="V435" i="37" s="1"/>
  <c r="P450" i="37"/>
  <c r="Q450" i="37" s="1" a="1"/>
  <c r="Q450" i="37" s="1"/>
  <c r="R450" i="37" s="1"/>
  <c r="S450" i="37" s="1"/>
  <c r="V450" i="37" s="1"/>
  <c r="O8" i="37"/>
  <c r="O5" i="37"/>
  <c r="P5" i="37" s="1"/>
  <c r="Q5" i="37" s="1" a="1"/>
  <c r="Q5" i="37" s="1"/>
  <c r="R5" i="37" s="1"/>
  <c r="S5" i="37" s="1"/>
  <c r="V4" i="37" s="1"/>
  <c r="P321" i="37"/>
  <c r="Q321" i="37" s="1" a="1"/>
  <c r="Q321" i="37" s="1"/>
  <c r="R321" i="37" s="1"/>
  <c r="S321" i="37" s="1"/>
  <c r="V321" i="37" s="1"/>
  <c r="P220" i="37"/>
  <c r="Q220" i="37" s="1" a="1"/>
  <c r="Q220" i="37" s="1"/>
  <c r="R220" i="37" s="1"/>
  <c r="S220" i="37" s="1"/>
  <c r="V220" i="37" s="1"/>
  <c r="P228" i="37"/>
  <c r="Q228" i="37" s="1" a="1"/>
  <c r="Q228" i="37" s="1"/>
  <c r="R228" i="37" s="1"/>
  <c r="S228" i="37" s="1"/>
  <c r="V228" i="37" s="1"/>
  <c r="P232" i="37"/>
  <c r="Q232" i="37" s="1" a="1"/>
  <c r="Q232" i="37" s="1"/>
  <c r="R232" i="37" s="1"/>
  <c r="S232" i="37" s="1"/>
  <c r="V232" i="37" s="1"/>
  <c r="P244" i="37"/>
  <c r="Q244" i="37" s="1" a="1"/>
  <c r="Q244" i="37" s="1"/>
  <c r="R244" i="37" s="1"/>
  <c r="S244" i="37" s="1"/>
  <c r="V244" i="37" s="1"/>
  <c r="P364" i="37"/>
  <c r="Q364" i="37" s="1" a="1"/>
  <c r="Q364" i="37" s="1"/>
  <c r="R364" i="37" s="1"/>
  <c r="S364" i="37" s="1"/>
  <c r="V364" i="37" s="1"/>
  <c r="P368" i="37"/>
  <c r="Q368" i="37" s="1" a="1"/>
  <c r="Q368" i="37" s="1"/>
  <c r="R368" i="37" s="1"/>
  <c r="S368" i="37" s="1"/>
  <c r="V368" i="37" s="1"/>
  <c r="P372" i="37"/>
  <c r="Q372" i="37" s="1" a="1"/>
  <c r="Q372" i="37" s="1"/>
  <c r="R372" i="37" s="1"/>
  <c r="S372" i="37" s="1"/>
  <c r="V372" i="37" s="1"/>
  <c r="P376" i="37"/>
  <c r="Q376" i="37" s="1" a="1"/>
  <c r="Q376" i="37" s="1"/>
  <c r="R376" i="37" s="1"/>
  <c r="S376" i="37" s="1"/>
  <c r="V376" i="37" s="1"/>
  <c r="P380" i="37"/>
  <c r="Q380" i="37" s="1" a="1"/>
  <c r="Q380" i="37" s="1"/>
  <c r="R380" i="37" s="1"/>
  <c r="S380" i="37" s="1"/>
  <c r="V380" i="37" s="1"/>
  <c r="P384" i="37"/>
  <c r="Q384" i="37" s="1" a="1"/>
  <c r="Q384" i="37" s="1"/>
  <c r="R384" i="37" s="1"/>
  <c r="S384" i="37" s="1"/>
  <c r="V384" i="37" s="1"/>
  <c r="P388" i="37"/>
  <c r="Q388" i="37" s="1" a="1"/>
  <c r="Q388" i="37" s="1"/>
  <c r="R388" i="37" s="1"/>
  <c r="S388" i="37" s="1"/>
  <c r="V388" i="37" s="1"/>
  <c r="O9" i="37"/>
  <c r="P9" i="37" s="1"/>
  <c r="Q9" i="37" s="1" a="1"/>
  <c r="Q9" i="37" s="1"/>
  <c r="R9" i="37" s="1"/>
  <c r="S9" i="37" s="1"/>
  <c r="O3" i="37"/>
  <c r="P3" i="37" s="1"/>
  <c r="Q3" i="37" s="1" a="1"/>
  <c r="Q3" i="37" s="1"/>
  <c r="R3" i="37" s="1"/>
  <c r="S3" i="37" s="1"/>
  <c r="O7" i="37"/>
  <c r="P343" i="37"/>
  <c r="Q343" i="37" s="1" a="1"/>
  <c r="Q343" i="37" s="1"/>
  <c r="R343" i="37" s="1"/>
  <c r="S343" i="37" s="1"/>
  <c r="V343" i="37" s="1"/>
  <c r="P99" i="37"/>
  <c r="Q99" i="37" s="1" a="1"/>
  <c r="Q99" i="37" s="1"/>
  <c r="R99" i="37" s="1"/>
  <c r="S99" i="37" s="1"/>
  <c r="V99" i="37" s="1"/>
  <c r="P112" i="37"/>
  <c r="Q112" i="37" s="1" a="1"/>
  <c r="Q112" i="37" s="1"/>
  <c r="R112" i="37" s="1"/>
  <c r="S112" i="37" s="1"/>
  <c r="V112" i="37" s="1"/>
  <c r="P165" i="37"/>
  <c r="Q165" i="37" s="1" a="1"/>
  <c r="Q165" i="37" s="1"/>
  <c r="R165" i="37" s="1"/>
  <c r="S165" i="37" s="1"/>
  <c r="V165" i="37" s="1"/>
  <c r="P173" i="37"/>
  <c r="Q173" i="37" s="1" a="1"/>
  <c r="Q173" i="37" s="1"/>
  <c r="R173" i="37" s="1"/>
  <c r="S173" i="37" s="1"/>
  <c r="V173" i="37" s="1"/>
  <c r="P205" i="37"/>
  <c r="Q205" i="37" s="1" a="1"/>
  <c r="Q205" i="37" s="1"/>
  <c r="R205" i="37" s="1"/>
  <c r="S205" i="37" s="1"/>
  <c r="V205" i="37" s="1"/>
  <c r="P209" i="37"/>
  <c r="Q209" i="37" s="1" a="1"/>
  <c r="Q209" i="37" s="1"/>
  <c r="R209" i="37" s="1"/>
  <c r="S209" i="37" s="1"/>
  <c r="V209" i="37" s="1"/>
  <c r="P249" i="37"/>
  <c r="Q249" i="37" s="1" a="1"/>
  <c r="Q249" i="37" s="1"/>
  <c r="R249" i="37" s="1"/>
  <c r="S249" i="37" s="1"/>
  <c r="V249" i="37" s="1"/>
  <c r="P417" i="37"/>
  <c r="Q417" i="37" s="1" a="1"/>
  <c r="Q417" i="37" s="1"/>
  <c r="R417" i="37" s="1"/>
  <c r="S417" i="37" s="1"/>
  <c r="V417" i="37" s="1"/>
  <c r="P430" i="37"/>
  <c r="Q430" i="37" s="1" a="1"/>
  <c r="Q430" i="37" s="1"/>
  <c r="R430" i="37" s="1"/>
  <c r="S430" i="37" s="1"/>
  <c r="V430" i="37" s="1"/>
  <c r="P434" i="37"/>
  <c r="Q434" i="37" s="1" a="1"/>
  <c r="Q434" i="37" s="1"/>
  <c r="R434" i="37" s="1"/>
  <c r="S434" i="37" s="1"/>
  <c r="V434" i="37" s="1"/>
  <c r="P439" i="37"/>
  <c r="Q439" i="37" s="1" a="1"/>
  <c r="Q439" i="37" s="1"/>
  <c r="R439" i="37" s="1"/>
  <c r="S439" i="37" s="1"/>
  <c r="V439" i="37" s="1"/>
  <c r="P443" i="37"/>
  <c r="Q443" i="37" s="1" a="1"/>
  <c r="Q443" i="37" s="1"/>
  <c r="R443" i="37" s="1"/>
  <c r="S443" i="37" s="1"/>
  <c r="V443" i="37" s="1"/>
  <c r="P447" i="37"/>
  <c r="Q447" i="37" s="1" a="1"/>
  <c r="Q447" i="37" s="1"/>
  <c r="R447" i="37" s="1"/>
  <c r="S447" i="37" s="1"/>
  <c r="V447" i="37" s="1"/>
  <c r="P248" i="37"/>
  <c r="Q248" i="37" s="1" a="1"/>
  <c r="Q248" i="37" s="1"/>
  <c r="R248" i="37" s="1"/>
  <c r="S248" i="37" s="1"/>
  <c r="V248" i="37" s="1"/>
  <c r="P264" i="37"/>
  <c r="Q264" i="37" s="1" a="1"/>
  <c r="Q264" i="37" s="1"/>
  <c r="R264" i="37" s="1"/>
  <c r="S264" i="37" s="1"/>
  <c r="V264" i="37" s="1"/>
  <c r="P288" i="37"/>
  <c r="Q288" i="37" s="1" a="1"/>
  <c r="Q288" i="37" s="1"/>
  <c r="R288" i="37" s="1"/>
  <c r="S288" i="37" s="1"/>
  <c r="V288" i="37" s="1"/>
  <c r="P297" i="37"/>
  <c r="Q297" i="37" s="1" a="1"/>
  <c r="Q297" i="37" s="1"/>
  <c r="R297" i="37" s="1"/>
  <c r="S297" i="37" s="1"/>
  <c r="V297" i="37" s="1"/>
  <c r="P300" i="37"/>
  <c r="Q300" i="37" s="1" a="1"/>
  <c r="Q300" i="37" s="1"/>
  <c r="R300" i="37" s="1"/>
  <c r="S300" i="37" s="1"/>
  <c r="V300" i="37" s="1"/>
  <c r="P313" i="37"/>
  <c r="Q313" i="37" s="1" a="1"/>
  <c r="Q313" i="37" s="1"/>
  <c r="R313" i="37" s="1"/>
  <c r="S313" i="37" s="1"/>
  <c r="V313" i="37" s="1"/>
  <c r="P399" i="37"/>
  <c r="Q399" i="37" s="1" a="1"/>
  <c r="Q399" i="37" s="1"/>
  <c r="R399" i="37" s="1"/>
  <c r="S399" i="37" s="1"/>
  <c r="V399" i="37" s="1"/>
  <c r="P412" i="37"/>
  <c r="Q412" i="37" s="1" a="1"/>
  <c r="Q412" i="37" s="1"/>
  <c r="R412" i="37" s="1"/>
  <c r="S412" i="37" s="1"/>
  <c r="V412" i="37" s="1"/>
  <c r="P416" i="37"/>
  <c r="Q416" i="37" s="1" a="1"/>
  <c r="Q416" i="37" s="1"/>
  <c r="R416" i="37" s="1"/>
  <c r="S416" i="37" s="1"/>
  <c r="V416" i="37" s="1"/>
  <c r="P90" i="37"/>
  <c r="Q90" i="37" s="1" a="1"/>
  <c r="Q90" i="37" s="1"/>
  <c r="R90" i="37" s="1"/>
  <c r="S90" i="37" s="1"/>
  <c r="V90" i="37" s="1"/>
  <c r="P94" i="37"/>
  <c r="Q94" i="37" s="1" a="1"/>
  <c r="Q94" i="37" s="1"/>
  <c r="R94" i="37" s="1"/>
  <c r="S94" i="37" s="1"/>
  <c r="V94" i="37" s="1"/>
  <c r="P119" i="37"/>
  <c r="Q119" i="37" s="1" a="1"/>
  <c r="Q119" i="37" s="1"/>
  <c r="R119" i="37" s="1"/>
  <c r="S119" i="37" s="1"/>
  <c r="V119" i="37" s="1"/>
  <c r="P123" i="37"/>
  <c r="Q123" i="37" s="1" a="1"/>
  <c r="Q123" i="37" s="1"/>
  <c r="R123" i="37" s="1"/>
  <c r="S123" i="37" s="1"/>
  <c r="V123" i="37" s="1"/>
  <c r="P127" i="37"/>
  <c r="Q127" i="37" s="1" a="1"/>
  <c r="Q127" i="37" s="1"/>
  <c r="R127" i="37" s="1"/>
  <c r="S127" i="37" s="1"/>
  <c r="V127" i="37" s="1"/>
  <c r="P131" i="37"/>
  <c r="Q131" i="37" s="1" a="1"/>
  <c r="Q131" i="37" s="1"/>
  <c r="R131" i="37" s="1"/>
  <c r="S131" i="37" s="1"/>
  <c r="V131" i="37" s="1"/>
  <c r="P144" i="37"/>
  <c r="Q144" i="37" s="1" a="1"/>
  <c r="Q144" i="37" s="1"/>
  <c r="R144" i="37" s="1"/>
  <c r="S144" i="37" s="1"/>
  <c r="V144" i="37" s="1"/>
  <c r="P156" i="37"/>
  <c r="Q156" i="37" s="1" a="1"/>
  <c r="Q156" i="37" s="1"/>
  <c r="R156" i="37" s="1"/>
  <c r="S156" i="37" s="1"/>
  <c r="V156" i="37" s="1"/>
  <c r="P196" i="37"/>
  <c r="Q196" i="37" s="1" a="1"/>
  <c r="Q196" i="37" s="1"/>
  <c r="R196" i="37" s="1"/>
  <c r="S196" i="37" s="1"/>
  <c r="V196" i="37" s="1"/>
  <c r="P41" i="37"/>
  <c r="Q41" i="37" s="1" a="1"/>
  <c r="Q41" i="37" s="1"/>
  <c r="R41" i="37" s="1"/>
  <c r="S41" i="37" s="1"/>
  <c r="V41" i="37" s="1"/>
  <c r="P44" i="37"/>
  <c r="Q44" i="37" s="1" a="1"/>
  <c r="Q44" i="37" s="1"/>
  <c r="R44" i="37" s="1"/>
  <c r="S44" i="37" s="1"/>
  <c r="V44" i="37" s="1"/>
  <c r="P48" i="37"/>
  <c r="Q48" i="37" s="1" a="1"/>
  <c r="Q48" i="37" s="1"/>
  <c r="R48" i="37" s="1"/>
  <c r="S48" i="37" s="1"/>
  <c r="V48" i="37" s="1"/>
  <c r="P52" i="37"/>
  <c r="Q52" i="37" s="1" a="1"/>
  <c r="Q52" i="37" s="1"/>
  <c r="R52" i="37" s="1"/>
  <c r="S52" i="37" s="1"/>
  <c r="V52" i="37" s="1"/>
  <c r="P60" i="37"/>
  <c r="Q60" i="37" s="1" a="1"/>
  <c r="Q60" i="37" s="1"/>
  <c r="R60" i="37" s="1"/>
  <c r="S60" i="37" s="1"/>
  <c r="V60" i="37" s="1"/>
  <c r="P76" i="37"/>
  <c r="Q76" i="37" s="1" a="1"/>
  <c r="Q76" i="37" s="1"/>
  <c r="R76" i="37" s="1"/>
  <c r="S76" i="37" s="1"/>
  <c r="V76" i="37" s="1"/>
  <c r="P80" i="37"/>
  <c r="Q80" i="37" s="1" a="1"/>
  <c r="Q80" i="37" s="1"/>
  <c r="R80" i="37" s="1"/>
  <c r="S80" i="37" s="1"/>
  <c r="V80" i="37" s="1"/>
  <c r="P88" i="37"/>
  <c r="Q88" i="37" s="1" a="1"/>
  <c r="Q88" i="37" s="1"/>
  <c r="R88" i="37" s="1"/>
  <c r="S88" i="37" s="1"/>
  <c r="V88" i="37" s="1"/>
  <c r="P92" i="37"/>
  <c r="Q92" i="37" s="1" a="1"/>
  <c r="Q92" i="37" s="1"/>
  <c r="R92" i="37" s="1"/>
  <c r="S92" i="37" s="1"/>
  <c r="V92" i="37" s="1"/>
  <c r="P211" i="37"/>
  <c r="Q211" i="37" s="1" a="1"/>
  <c r="Q211" i="37" s="1"/>
  <c r="R211" i="37" s="1"/>
  <c r="S211" i="37" s="1"/>
  <c r="V211" i="37" s="1"/>
  <c r="P274" i="37"/>
  <c r="Q274" i="37" s="1" a="1"/>
  <c r="Q274" i="37" s="1"/>
  <c r="R274" i="37" s="1"/>
  <c r="S274" i="37" s="1"/>
  <c r="V274" i="37" s="1"/>
  <c r="P286" i="37"/>
  <c r="Q286" i="37" s="1" a="1"/>
  <c r="Q286" i="37" s="1"/>
  <c r="R286" i="37" s="1"/>
  <c r="S286" i="37" s="1"/>
  <c r="V286" i="37" s="1"/>
  <c r="P337" i="37"/>
  <c r="Q337" i="37" s="1" a="1"/>
  <c r="Q337" i="37" s="1"/>
  <c r="R337" i="37" s="1"/>
  <c r="S337" i="37" s="1"/>
  <c r="V337" i="37" s="1"/>
  <c r="P350" i="37"/>
  <c r="Q350" i="37" s="1" a="1"/>
  <c r="Q350" i="37" s="1"/>
  <c r="R350" i="37" s="1"/>
  <c r="S350" i="37" s="1"/>
  <c r="V350" i="37" s="1"/>
  <c r="P358" i="37"/>
  <c r="Q358" i="37" s="1" a="1"/>
  <c r="Q358" i="37" s="1"/>
  <c r="R358" i="37" s="1"/>
  <c r="S358" i="37" s="1"/>
  <c r="V358" i="37" s="1"/>
  <c r="P406" i="37"/>
  <c r="Q406" i="37" s="1" a="1"/>
  <c r="Q406" i="37" s="1"/>
  <c r="R406" i="37" s="1"/>
  <c r="S406" i="37" s="1"/>
  <c r="V406" i="37" s="1"/>
  <c r="P411" i="37"/>
  <c r="Q411" i="37" s="1" a="1"/>
  <c r="Q411" i="37" s="1"/>
  <c r="R411" i="37" s="1"/>
  <c r="S411" i="37" s="1"/>
  <c r="V411" i="37" s="1"/>
  <c r="P419" i="37"/>
  <c r="Q419" i="37" s="1" a="1"/>
  <c r="Q419" i="37" s="1"/>
  <c r="R419" i="37" s="1"/>
  <c r="S419" i="37" s="1"/>
  <c r="V419" i="37" s="1"/>
  <c r="P12" i="37"/>
  <c r="Q12" i="37" s="1" a="1"/>
  <c r="Q12" i="37" s="1"/>
  <c r="R12" i="37" s="1"/>
  <c r="S12" i="37" s="1"/>
  <c r="V12" i="37" s="1"/>
  <c r="P32" i="37"/>
  <c r="Q32" i="37" s="1" a="1"/>
  <c r="Q32" i="37" s="1"/>
  <c r="R32" i="37" s="1"/>
  <c r="S32" i="37" s="1"/>
  <c r="V32" i="37" s="1"/>
  <c r="P40" i="37"/>
  <c r="Q40" i="37" s="1" a="1"/>
  <c r="Q40" i="37" s="1"/>
  <c r="R40" i="37" s="1"/>
  <c r="S40" i="37" s="1"/>
  <c r="V40" i="37" s="1"/>
  <c r="P114" i="37"/>
  <c r="Q114" i="37" s="1" a="1"/>
  <c r="Q114" i="37" s="1"/>
  <c r="R114" i="37" s="1"/>
  <c r="S114" i="37" s="1"/>
  <c r="V114" i="37" s="1"/>
  <c r="P122" i="37"/>
  <c r="Q122" i="37" s="1" a="1"/>
  <c r="Q122" i="37" s="1"/>
  <c r="R122" i="37" s="1"/>
  <c r="S122" i="37" s="1"/>
  <c r="V122" i="37" s="1"/>
  <c r="P126" i="37"/>
  <c r="Q126" i="37" s="1" a="1"/>
  <c r="Q126" i="37" s="1"/>
  <c r="R126" i="37" s="1"/>
  <c r="S126" i="37" s="1"/>
  <c r="V126" i="37" s="1"/>
  <c r="P130" i="37"/>
  <c r="Q130" i="37" s="1" a="1"/>
  <c r="Q130" i="37" s="1"/>
  <c r="R130" i="37" s="1"/>
  <c r="S130" i="37" s="1"/>
  <c r="V130" i="37" s="1"/>
  <c r="P135" i="37"/>
  <c r="Q135" i="37" s="1" a="1"/>
  <c r="Q135" i="37" s="1"/>
  <c r="R135" i="37" s="1"/>
  <c r="S135" i="37" s="1"/>
  <c r="V135" i="37" s="1"/>
  <c r="P139" i="37"/>
  <c r="Q139" i="37" s="1" a="1"/>
  <c r="Q139" i="37" s="1"/>
  <c r="R139" i="37" s="1"/>
  <c r="S139" i="37" s="1"/>
  <c r="V139" i="37" s="1"/>
  <c r="P143" i="37"/>
  <c r="Q143" i="37" s="1" a="1"/>
  <c r="Q143" i="37" s="1"/>
  <c r="R143" i="37" s="1"/>
  <c r="S143" i="37" s="1"/>
  <c r="V143" i="37" s="1"/>
  <c r="P175" i="37"/>
  <c r="Q175" i="37" s="1" a="1"/>
  <c r="Q175" i="37" s="1"/>
  <c r="R175" i="37" s="1"/>
  <c r="S175" i="37" s="1"/>
  <c r="V175" i="37" s="1"/>
  <c r="P191" i="37"/>
  <c r="Q191" i="37" s="1" a="1"/>
  <c r="Q191" i="37" s="1"/>
  <c r="R191" i="37" s="1"/>
  <c r="S191" i="37" s="1"/>
  <c r="V191" i="37" s="1"/>
  <c r="P271" i="37"/>
  <c r="Q271" i="37" s="1" a="1"/>
  <c r="Q271" i="37" s="1"/>
  <c r="R271" i="37" s="1"/>
  <c r="S271" i="37" s="1"/>
  <c r="V271" i="37" s="1"/>
  <c r="P279" i="37"/>
  <c r="Q279" i="37" s="1" a="1"/>
  <c r="Q279" i="37" s="1"/>
  <c r="R279" i="37" s="1"/>
  <c r="S279" i="37" s="1"/>
  <c r="V279" i="37" s="1"/>
  <c r="P296" i="37"/>
  <c r="Q296" i="37" s="1" a="1"/>
  <c r="Q296" i="37" s="1"/>
  <c r="R296" i="37" s="1"/>
  <c r="S296" i="37" s="1"/>
  <c r="V296" i="37" s="1"/>
  <c r="P301" i="37"/>
  <c r="Q301" i="37" s="1" a="1"/>
  <c r="Q301" i="37" s="1"/>
  <c r="R301" i="37" s="1"/>
  <c r="S301" i="37" s="1"/>
  <c r="V301" i="37" s="1"/>
  <c r="P305" i="37"/>
  <c r="Q305" i="37" s="1" a="1"/>
  <c r="Q305" i="37" s="1"/>
  <c r="R305" i="37" s="1"/>
  <c r="S305" i="37" s="1"/>
  <c r="V305" i="37" s="1"/>
  <c r="P393" i="37"/>
  <c r="Q393" i="37" s="1" a="1"/>
  <c r="Q393" i="37" s="1"/>
  <c r="R393" i="37" s="1"/>
  <c r="S393" i="37" s="1"/>
  <c r="V393" i="37" s="1"/>
  <c r="P401" i="37"/>
  <c r="Q401" i="37" s="1" a="1"/>
  <c r="Q401" i="37" s="1"/>
  <c r="R401" i="37" s="1"/>
  <c r="S401" i="37" s="1"/>
  <c r="V401" i="37" s="1"/>
  <c r="P405" i="37"/>
  <c r="Q405" i="37" s="1" a="1"/>
  <c r="Q405" i="37" s="1"/>
  <c r="R405" i="37" s="1"/>
  <c r="S405" i="37" s="1"/>
  <c r="V405" i="37" s="1"/>
  <c r="P410" i="37"/>
  <c r="Q410" i="37" s="1" a="1"/>
  <c r="Q410" i="37" s="1"/>
  <c r="R410" i="37" s="1"/>
  <c r="S410" i="37" s="1"/>
  <c r="V410" i="37" s="1"/>
  <c r="P415" i="37"/>
  <c r="Q415" i="37" s="1" a="1"/>
  <c r="Q415" i="37" s="1"/>
  <c r="R415" i="37" s="1"/>
  <c r="S415" i="37" s="1"/>
  <c r="V415" i="37" s="1"/>
  <c r="P429" i="37"/>
  <c r="Q429" i="37" s="1" a="1"/>
  <c r="Q429" i="37" s="1"/>
  <c r="R429" i="37" s="1"/>
  <c r="S429" i="37" s="1"/>
  <c r="V429" i="37" s="1"/>
  <c r="P446" i="37"/>
  <c r="Q446" i="37" s="1" a="1"/>
  <c r="Q446" i="37" s="1"/>
  <c r="R446" i="37" s="1"/>
  <c r="S446" i="37" s="1"/>
  <c r="V446" i="37" s="1"/>
  <c r="P451" i="37"/>
  <c r="Q451" i="37" s="1" a="1"/>
  <c r="Q451" i="37" s="1"/>
  <c r="R451" i="37" s="1"/>
  <c r="S451" i="37" s="1"/>
  <c r="V451" i="37" s="1"/>
  <c r="P16" i="37"/>
  <c r="Q16" i="37" s="1" a="1"/>
  <c r="Q16" i="37" s="1"/>
  <c r="R16" i="37" s="1"/>
  <c r="S16" i="37" s="1"/>
  <c r="V16" i="37" s="1"/>
  <c r="P24" i="37"/>
  <c r="Q24" i="37" s="1" a="1"/>
  <c r="Q24" i="37" s="1"/>
  <c r="R24" i="37" s="1"/>
  <c r="S24" i="37" s="1"/>
  <c r="V24" i="37" s="1"/>
  <c r="P47" i="37"/>
  <c r="Q47" i="37" s="1" a="1"/>
  <c r="Q47" i="37" s="1"/>
  <c r="R47" i="37" s="1"/>
  <c r="S47" i="37" s="1"/>
  <c r="V47" i="37" s="1"/>
  <c r="P50" i="37"/>
  <c r="Q50" i="37" s="1" a="1"/>
  <c r="Q50" i="37" s="1"/>
  <c r="R50" i="37" s="1"/>
  <c r="S50" i="37" s="1"/>
  <c r="V50" i="37" s="1"/>
  <c r="P79" i="37"/>
  <c r="Q79" i="37" s="1" a="1"/>
  <c r="Q79" i="37" s="1"/>
  <c r="R79" i="37" s="1"/>
  <c r="S79" i="37" s="1"/>
  <c r="V79" i="37" s="1"/>
  <c r="P87" i="37"/>
  <c r="Q87" i="37" s="1" a="1"/>
  <c r="Q87" i="37" s="1"/>
  <c r="R87" i="37" s="1"/>
  <c r="S87" i="37" s="1"/>
  <c r="V87" i="37" s="1"/>
  <c r="P91" i="37"/>
  <c r="Q91" i="37" s="1" a="1"/>
  <c r="Q91" i="37" s="1"/>
  <c r="R91" i="37" s="1"/>
  <c r="S91" i="37" s="1"/>
  <c r="V91" i="37" s="1"/>
  <c r="P95" i="37"/>
  <c r="Q95" i="37" s="1" a="1"/>
  <c r="Q95" i="37" s="1"/>
  <c r="R95" i="37" s="1"/>
  <c r="S95" i="37" s="1"/>
  <c r="V95" i="37" s="1"/>
  <c r="P120" i="37"/>
  <c r="Q120" i="37" s="1" a="1"/>
  <c r="Q120" i="37" s="1"/>
  <c r="R120" i="37" s="1"/>
  <c r="S120" i="37" s="1"/>
  <c r="V120" i="37" s="1"/>
  <c r="P124" i="37"/>
  <c r="Q124" i="37" s="1" a="1"/>
  <c r="Q124" i="37" s="1"/>
  <c r="R124" i="37" s="1"/>
  <c r="S124" i="37" s="1"/>
  <c r="V124" i="37" s="1"/>
  <c r="P128" i="37"/>
  <c r="Q128" i="37" s="1" a="1"/>
  <c r="Q128" i="37" s="1"/>
  <c r="R128" i="37" s="1"/>
  <c r="S128" i="37" s="1"/>
  <c r="V128" i="37" s="1"/>
  <c r="P193" i="37"/>
  <c r="Q193" i="37" s="1" a="1"/>
  <c r="Q193" i="37" s="1"/>
  <c r="R193" i="37" s="1"/>
  <c r="S193" i="37" s="1"/>
  <c r="V193" i="37" s="1"/>
  <c r="P215" i="37"/>
  <c r="Q215" i="37" s="1" a="1"/>
  <c r="Q215" i="37" s="1"/>
  <c r="R215" i="37" s="1"/>
  <c r="S215" i="37" s="1"/>
  <c r="V215" i="37" s="1"/>
  <c r="P219" i="37"/>
  <c r="Q219" i="37" s="1" a="1"/>
  <c r="Q219" i="37" s="1"/>
  <c r="R219" i="37" s="1"/>
  <c r="S219" i="37" s="1"/>
  <c r="V219" i="37" s="1"/>
  <c r="P227" i="37"/>
  <c r="Q227" i="37" s="1" a="1"/>
  <c r="Q227" i="37" s="1"/>
  <c r="R227" i="37" s="1"/>
  <c r="S227" i="37" s="1"/>
  <c r="V227" i="37" s="1"/>
  <c r="P234" i="37"/>
  <c r="Q234" i="37" s="1" a="1"/>
  <c r="Q234" i="37" s="1"/>
  <c r="R234" i="37" s="1"/>
  <c r="S234" i="37" s="1"/>
  <c r="V234" i="37" s="1"/>
  <c r="P239" i="37"/>
  <c r="Q239" i="37" s="1" a="1"/>
  <c r="Q239" i="37" s="1"/>
  <c r="R239" i="37" s="1"/>
  <c r="S239" i="37" s="1"/>
  <c r="V239" i="37" s="1"/>
  <c r="P273" i="37"/>
  <c r="Q273" i="37" s="1" a="1"/>
  <c r="Q273" i="37" s="1"/>
  <c r="R273" i="37" s="1"/>
  <c r="S273" i="37" s="1"/>
  <c r="V273" i="37" s="1"/>
  <c r="P281" i="37"/>
  <c r="Q281" i="37" s="1" a="1"/>
  <c r="Q281" i="37" s="1"/>
  <c r="R281" i="37" s="1"/>
  <c r="S281" i="37" s="1"/>
  <c r="V281" i="37" s="1"/>
  <c r="P294" i="37"/>
  <c r="Q294" i="37" s="1" a="1"/>
  <c r="Q294" i="37" s="1"/>
  <c r="R294" i="37" s="1"/>
  <c r="S294" i="37" s="1"/>
  <c r="V294" i="37" s="1"/>
  <c r="P316" i="37"/>
  <c r="Q316" i="37" s="1" a="1"/>
  <c r="Q316" i="37" s="1"/>
  <c r="R316" i="37" s="1"/>
  <c r="S316" i="37" s="1"/>
  <c r="V316" i="37" s="1"/>
  <c r="P317" i="37"/>
  <c r="Q317" i="37" s="1" a="1"/>
  <c r="Q317" i="37" s="1"/>
  <c r="R317" i="37" s="1"/>
  <c r="S317" i="37" s="1"/>
  <c r="V317" i="37" s="1"/>
  <c r="P320" i="37"/>
  <c r="Q320" i="37" s="1" a="1"/>
  <c r="Q320" i="37" s="1"/>
  <c r="R320" i="37" s="1"/>
  <c r="S320" i="37" s="1"/>
  <c r="V320" i="37" s="1"/>
  <c r="P325" i="37"/>
  <c r="Q325" i="37" s="1" a="1"/>
  <c r="Q325" i="37" s="1"/>
  <c r="R325" i="37" s="1"/>
  <c r="S325" i="37" s="1"/>
  <c r="V325" i="37" s="1"/>
  <c r="P375" i="37"/>
  <c r="Q375" i="37" s="1" a="1"/>
  <c r="Q375" i="37" s="1"/>
  <c r="R375" i="37" s="1"/>
  <c r="S375" i="37" s="1"/>
  <c r="V375" i="37" s="1"/>
  <c r="P379" i="37"/>
  <c r="Q379" i="37" s="1" a="1"/>
  <c r="Q379" i="37" s="1"/>
  <c r="R379" i="37" s="1"/>
  <c r="S379" i="37" s="1"/>
  <c r="V379" i="37" s="1"/>
  <c r="P383" i="37"/>
  <c r="Q383" i="37" s="1" a="1"/>
  <c r="Q383" i="37" s="1"/>
  <c r="R383" i="37" s="1"/>
  <c r="S383" i="37" s="1"/>
  <c r="V383" i="37" s="1"/>
  <c r="P387" i="37"/>
  <c r="Q387" i="37" s="1" a="1"/>
  <c r="Q387" i="37" s="1"/>
  <c r="R387" i="37" s="1"/>
  <c r="S387" i="37" s="1"/>
  <c r="V387" i="37" s="1"/>
  <c r="P403" i="37"/>
  <c r="Q403" i="37" s="1" a="1"/>
  <c r="Q403" i="37" s="1"/>
  <c r="R403" i="37" s="1"/>
  <c r="S403" i="37" s="1"/>
  <c r="V403" i="37" s="1"/>
  <c r="P424" i="37"/>
  <c r="Q424" i="37" s="1" a="1"/>
  <c r="Q424" i="37" s="1"/>
  <c r="R424" i="37" s="1"/>
  <c r="S424" i="37" s="1"/>
  <c r="V424" i="37" s="1"/>
  <c r="P431" i="37"/>
  <c r="Q431" i="37" s="1" a="1"/>
  <c r="Q431" i="37" s="1"/>
  <c r="R431" i="37" s="1"/>
  <c r="S431" i="37" s="1"/>
  <c r="V431" i="37" s="1"/>
  <c r="P13" i="37"/>
  <c r="Q13" i="37" s="1" a="1"/>
  <c r="Q13" i="37" s="1"/>
  <c r="R13" i="37" s="1"/>
  <c r="S13" i="37" s="1"/>
  <c r="V13" i="37" s="1"/>
  <c r="P49" i="37"/>
  <c r="Q49" i="37" s="1" a="1"/>
  <c r="Q49" i="37" s="1"/>
  <c r="R49" i="37" s="1"/>
  <c r="S49" i="37" s="1"/>
  <c r="V49" i="37" s="1"/>
  <c r="P81" i="37"/>
  <c r="Q81" i="37" s="1" a="1"/>
  <c r="Q81" i="37" s="1"/>
  <c r="R81" i="37" s="1"/>
  <c r="S81" i="37" s="1"/>
  <c r="V81" i="37" s="1"/>
  <c r="P233" i="37"/>
  <c r="Q233" i="37" s="1" a="1"/>
  <c r="Q233" i="37" s="1"/>
  <c r="R233" i="37" s="1"/>
  <c r="S233" i="37" s="1"/>
  <c r="V233" i="37" s="1"/>
  <c r="P241" i="37"/>
  <c r="Q241" i="37" s="1" a="1"/>
  <c r="Q241" i="37" s="1"/>
  <c r="R241" i="37" s="1"/>
  <c r="S241" i="37" s="1"/>
  <c r="V241" i="37" s="1"/>
  <c r="P310" i="37"/>
  <c r="Q310" i="37" s="1" a="1"/>
  <c r="Q310" i="37" s="1"/>
  <c r="R310" i="37" s="1"/>
  <c r="S310" i="37" s="1"/>
  <c r="V310" i="37" s="1"/>
  <c r="P390" i="37"/>
  <c r="Q390" i="37" s="1" a="1"/>
  <c r="Q390" i="37" s="1"/>
  <c r="R390" i="37" s="1"/>
  <c r="S390" i="37" s="1"/>
  <c r="V390" i="37" s="1"/>
  <c r="P394" i="37"/>
  <c r="Q394" i="37" s="1" a="1"/>
  <c r="Q394" i="37" s="1"/>
  <c r="R394" i="37" s="1"/>
  <c r="S394" i="37" s="1"/>
  <c r="V394" i="37" s="1"/>
  <c r="P136" i="37"/>
  <c r="Q136" i="37" s="1" a="1"/>
  <c r="Q136" i="37" s="1"/>
  <c r="R136" i="37" s="1"/>
  <c r="S136" i="37" s="1"/>
  <c r="V136" i="37" s="1"/>
  <c r="P149" i="37"/>
  <c r="Q149" i="37" s="1" a="1"/>
  <c r="Q149" i="37" s="1"/>
  <c r="R149" i="37" s="1"/>
  <c r="S149" i="37" s="1"/>
  <c r="V149" i="37" s="1"/>
  <c r="P153" i="37"/>
  <c r="Q153" i="37" s="1" a="1"/>
  <c r="Q153" i="37" s="1"/>
  <c r="R153" i="37" s="1"/>
  <c r="S153" i="37" s="1"/>
  <c r="V153" i="37" s="1"/>
  <c r="P195" i="37"/>
  <c r="Q195" i="37" s="1" a="1"/>
  <c r="Q195" i="37" s="1"/>
  <c r="R195" i="37" s="1"/>
  <c r="S195" i="37" s="1"/>
  <c r="V195" i="37" s="1"/>
  <c r="P199" i="37"/>
  <c r="Q199" i="37" s="1" a="1"/>
  <c r="Q199" i="37" s="1"/>
  <c r="R199" i="37" s="1"/>
  <c r="S199" i="37" s="1"/>
  <c r="V199" i="37" s="1"/>
  <c r="P302" i="37"/>
  <c r="Q302" i="37" s="1" a="1"/>
  <c r="Q302" i="37" s="1"/>
  <c r="R302" i="37" s="1"/>
  <c r="S302" i="37" s="1"/>
  <c r="V302" i="37" s="1"/>
  <c r="P82" i="37"/>
  <c r="Q82" i="37" s="1" a="1"/>
  <c r="Q82" i="37" s="1"/>
  <c r="R82" i="37" s="1"/>
  <c r="S82" i="37" s="1"/>
  <c r="V82" i="37" s="1"/>
  <c r="P104" i="37"/>
  <c r="Q104" i="37" s="1" a="1"/>
  <c r="Q104" i="37" s="1"/>
  <c r="R104" i="37" s="1"/>
  <c r="S104" i="37" s="1"/>
  <c r="V104" i="37" s="1"/>
  <c r="P108" i="37"/>
  <c r="Q108" i="37" s="1" a="1"/>
  <c r="Q108" i="37" s="1"/>
  <c r="R108" i="37" s="1"/>
  <c r="S108" i="37" s="1"/>
  <c r="V108" i="37" s="1"/>
  <c r="P118" i="37"/>
  <c r="Q118" i="37" s="1" a="1"/>
  <c r="Q118" i="37" s="1"/>
  <c r="R118" i="37" s="1"/>
  <c r="S118" i="37" s="1"/>
  <c r="V118" i="37" s="1"/>
  <c r="P66" i="37"/>
  <c r="Q66" i="37" s="1" a="1"/>
  <c r="Q66" i="37" s="1"/>
  <c r="R66" i="37" s="1"/>
  <c r="S66" i="37" s="1"/>
  <c r="V66" i="37" s="1"/>
  <c r="P74" i="37"/>
  <c r="Q74" i="37" s="1" a="1"/>
  <c r="Q74" i="37" s="1"/>
  <c r="R74" i="37" s="1"/>
  <c r="S74" i="37" s="1"/>
  <c r="V74" i="37" s="1"/>
  <c r="P39" i="37"/>
  <c r="Q39" i="37" s="1" a="1"/>
  <c r="Q39" i="37" s="1"/>
  <c r="R39" i="37" s="1"/>
  <c r="S39" i="37" s="1"/>
  <c r="V39" i="37" s="1"/>
  <c r="P46" i="37"/>
  <c r="Q46" i="37" s="1" a="1"/>
  <c r="Q46" i="37" s="1"/>
  <c r="R46" i="37" s="1"/>
  <c r="S46" i="37" s="1"/>
  <c r="V46" i="37" s="1"/>
  <c r="P54" i="37"/>
  <c r="Q54" i="37" s="1" a="1"/>
  <c r="Q54" i="37" s="1"/>
  <c r="R54" i="37" s="1"/>
  <c r="S54" i="37" s="1"/>
  <c r="V54" i="37" s="1"/>
  <c r="P10" i="37"/>
  <c r="Q10" i="37" s="1" a="1"/>
  <c r="Q10" i="37" s="1"/>
  <c r="R10" i="37" s="1"/>
  <c r="S10" i="37" s="1"/>
  <c r="V10" i="37" s="1"/>
  <c r="P18" i="37"/>
  <c r="Q18" i="37" s="1" a="1"/>
  <c r="Q18" i="37" s="1"/>
  <c r="R18" i="37" s="1"/>
  <c r="S18" i="37" s="1"/>
  <c r="V18" i="37" s="1"/>
  <c r="P22" i="37"/>
  <c r="Q22" i="37" s="1" a="1"/>
  <c r="Q22" i="37" s="1"/>
  <c r="R22" i="37" s="1"/>
  <c r="S22" i="37" s="1"/>
  <c r="V22" i="37" s="1"/>
  <c r="P34" i="37"/>
  <c r="Q34" i="37" s="1" a="1"/>
  <c r="Q34" i="37" s="1"/>
  <c r="R34" i="37" s="1"/>
  <c r="S34" i="37" s="1"/>
  <c r="V34" i="37" s="1"/>
  <c r="P53" i="37"/>
  <c r="Q53" i="37" s="1" a="1"/>
  <c r="Q53" i="37" s="1"/>
  <c r="R53" i="37" s="1"/>
  <c r="S53" i="37" s="1"/>
  <c r="V53" i="37" s="1"/>
  <c r="P57" i="37"/>
  <c r="Q57" i="37" s="1" a="1"/>
  <c r="Q57" i="37" s="1"/>
  <c r="R57" i="37" s="1"/>
  <c r="S57" i="37" s="1"/>
  <c r="V57" i="37" s="1"/>
  <c r="P61" i="37"/>
  <c r="Q61" i="37" s="1" a="1"/>
  <c r="Q61" i="37" s="1"/>
  <c r="R61" i="37" s="1"/>
  <c r="S61" i="37" s="1"/>
  <c r="V61" i="37" s="1"/>
  <c r="P65" i="37"/>
  <c r="Q65" i="37" s="1" a="1"/>
  <c r="Q65" i="37" s="1"/>
  <c r="R65" i="37" s="1"/>
  <c r="S65" i="37" s="1"/>
  <c r="V65" i="37" s="1"/>
  <c r="P73" i="37"/>
  <c r="Q73" i="37" s="1" a="1"/>
  <c r="Q73" i="37" s="1"/>
  <c r="R73" i="37" s="1"/>
  <c r="S73" i="37" s="1"/>
  <c r="V73" i="37" s="1"/>
  <c r="P77" i="37"/>
  <c r="Q77" i="37" s="1" a="1"/>
  <c r="Q77" i="37" s="1"/>
  <c r="R77" i="37" s="1"/>
  <c r="S77" i="37" s="1"/>
  <c r="V77" i="37" s="1"/>
  <c r="P98" i="37"/>
  <c r="Q98" i="37" s="1" a="1"/>
  <c r="Q98" i="37" s="1"/>
  <c r="R98" i="37" s="1"/>
  <c r="S98" i="37" s="1"/>
  <c r="V98" i="37" s="1"/>
  <c r="P103" i="37"/>
  <c r="Q103" i="37" s="1" a="1"/>
  <c r="Q103" i="37" s="1"/>
  <c r="R103" i="37" s="1"/>
  <c r="S103" i="37" s="1"/>
  <c r="V103" i="37" s="1"/>
  <c r="P107" i="37"/>
  <c r="Q107" i="37" s="1" a="1"/>
  <c r="Q107" i="37" s="1"/>
  <c r="R107" i="37" s="1"/>
  <c r="S107" i="37" s="1"/>
  <c r="V107" i="37" s="1"/>
  <c r="P111" i="37"/>
  <c r="Q111" i="37" s="1" a="1"/>
  <c r="Q111" i="37" s="1"/>
  <c r="R111" i="37" s="1"/>
  <c r="S111" i="37" s="1"/>
  <c r="V111" i="37" s="1"/>
  <c r="P116" i="37"/>
  <c r="Q116" i="37" s="1" a="1"/>
  <c r="Q116" i="37" s="1"/>
  <c r="R116" i="37" s="1"/>
  <c r="S116" i="37" s="1"/>
  <c r="V116" i="37" s="1"/>
  <c r="P204" i="37"/>
  <c r="Q204" i="37" s="1" a="1"/>
  <c r="Q204" i="37" s="1"/>
  <c r="R204" i="37" s="1"/>
  <c r="S204" i="37" s="1"/>
  <c r="V204" i="37" s="1"/>
  <c r="P208" i="37"/>
  <c r="Q208" i="37" s="1" a="1"/>
  <c r="Q208" i="37" s="1"/>
  <c r="R208" i="37" s="1"/>
  <c r="S208" i="37" s="1"/>
  <c r="V208" i="37" s="1"/>
  <c r="P214" i="37"/>
  <c r="Q214" i="37" s="1" a="1"/>
  <c r="Q214" i="37" s="1"/>
  <c r="R214" i="37" s="1"/>
  <c r="S214" i="37" s="1"/>
  <c r="V214" i="37" s="1"/>
  <c r="P218" i="37"/>
  <c r="Q218" i="37" s="1" a="1"/>
  <c r="Q218" i="37" s="1"/>
  <c r="R218" i="37" s="1"/>
  <c r="S218" i="37" s="1"/>
  <c r="V218" i="37" s="1"/>
  <c r="P226" i="37"/>
  <c r="Q226" i="37" s="1" a="1"/>
  <c r="Q226" i="37" s="1"/>
  <c r="R226" i="37" s="1"/>
  <c r="S226" i="37" s="1"/>
  <c r="V226" i="37" s="1"/>
  <c r="P238" i="37"/>
  <c r="Q238" i="37" s="1" a="1"/>
  <c r="Q238" i="37" s="1"/>
  <c r="R238" i="37" s="1"/>
  <c r="S238" i="37" s="1"/>
  <c r="V238" i="37" s="1"/>
  <c r="P242" i="37"/>
  <c r="Q242" i="37" s="1" a="1"/>
  <c r="Q242" i="37" s="1"/>
  <c r="R242" i="37" s="1"/>
  <c r="S242" i="37" s="1"/>
  <c r="V242" i="37" s="1"/>
  <c r="P257" i="37"/>
  <c r="Q257" i="37" s="1" a="1"/>
  <c r="Q257" i="37" s="1"/>
  <c r="R257" i="37" s="1"/>
  <c r="S257" i="37" s="1"/>
  <c r="V257" i="37" s="1"/>
  <c r="P194" i="37"/>
  <c r="Q194" i="37" s="1" a="1"/>
  <c r="Q194" i="37" s="1"/>
  <c r="R194" i="37" s="1"/>
  <c r="S194" i="37" s="1"/>
  <c r="V194" i="37" s="1"/>
  <c r="P221" i="37"/>
  <c r="Q221" i="37" s="1" a="1"/>
  <c r="Q221" i="37" s="1"/>
  <c r="R221" i="37" s="1"/>
  <c r="S221" i="37" s="1"/>
  <c r="V221" i="37" s="1"/>
  <c r="P225" i="37"/>
  <c r="Q225" i="37" s="1" a="1"/>
  <c r="Q225" i="37" s="1"/>
  <c r="R225" i="37" s="1"/>
  <c r="S225" i="37" s="1"/>
  <c r="V225" i="37" s="1"/>
  <c r="P229" i="37"/>
  <c r="Q229" i="37" s="1" a="1"/>
  <c r="Q229" i="37" s="1"/>
  <c r="R229" i="37" s="1"/>
  <c r="S229" i="37" s="1"/>
  <c r="V229" i="37" s="1"/>
  <c r="P245" i="37"/>
  <c r="Q245" i="37" s="1" a="1"/>
  <c r="Q245" i="37" s="1"/>
  <c r="R245" i="37" s="1"/>
  <c r="S245" i="37" s="1"/>
  <c r="V245" i="37" s="1"/>
  <c r="P256" i="37"/>
  <c r="Q256" i="37" s="1" a="1"/>
  <c r="Q256" i="37" s="1"/>
  <c r="R256" i="37" s="1"/>
  <c r="S256" i="37" s="1"/>
  <c r="V256" i="37" s="1"/>
  <c r="P258" i="37"/>
  <c r="Q258" i="37" s="1" a="1"/>
  <c r="Q258" i="37" s="1"/>
  <c r="R258" i="37" s="1"/>
  <c r="S258" i="37" s="1"/>
  <c r="V258" i="37" s="1"/>
  <c r="P266" i="37"/>
  <c r="Q266" i="37" s="1" a="1"/>
  <c r="Q266" i="37" s="1"/>
  <c r="R266" i="37" s="1"/>
  <c r="S266" i="37" s="1"/>
  <c r="V266" i="37" s="1"/>
  <c r="P303" i="37"/>
  <c r="Q303" i="37" s="1" a="1"/>
  <c r="Q303" i="37" s="1"/>
  <c r="R303" i="37" s="1"/>
  <c r="S303" i="37" s="1"/>
  <c r="V303" i="37" s="1"/>
  <c r="P352" i="37"/>
  <c r="Q352" i="37" s="1" a="1"/>
  <c r="Q352" i="37" s="1"/>
  <c r="R352" i="37" s="1"/>
  <c r="S352" i="37" s="1"/>
  <c r="V352" i="37" s="1"/>
  <c r="P373" i="37"/>
  <c r="Q373" i="37" s="1" a="1"/>
  <c r="Q373" i="37" s="1"/>
  <c r="R373" i="37" s="1"/>
  <c r="S373" i="37" s="1"/>
  <c r="V373" i="37" s="1"/>
  <c r="P377" i="37"/>
  <c r="Q377" i="37" s="1" a="1"/>
  <c r="Q377" i="37" s="1"/>
  <c r="R377" i="37" s="1"/>
  <c r="S377" i="37" s="1"/>
  <c r="V377" i="37" s="1"/>
  <c r="P385" i="37"/>
  <c r="Q385" i="37" s="1" a="1"/>
  <c r="Q385" i="37" s="1"/>
  <c r="R385" i="37" s="1"/>
  <c r="S385" i="37" s="1"/>
  <c r="V385" i="37" s="1"/>
  <c r="P391" i="37"/>
  <c r="Q391" i="37" s="1" a="1"/>
  <c r="Q391" i="37" s="1"/>
  <c r="R391" i="37" s="1"/>
  <c r="S391" i="37" s="1"/>
  <c r="V391" i="37" s="1"/>
  <c r="P395" i="37"/>
  <c r="Q395" i="37" s="1" a="1"/>
  <c r="Q395" i="37" s="1"/>
  <c r="R395" i="37" s="1"/>
  <c r="S395" i="37" s="1"/>
  <c r="V395" i="37" s="1"/>
  <c r="P400" i="37"/>
  <c r="Q400" i="37" s="1" a="1"/>
  <c r="Q400" i="37" s="1"/>
  <c r="R400" i="37" s="1"/>
  <c r="S400" i="37" s="1"/>
  <c r="V400" i="37" s="1"/>
  <c r="P414" i="37"/>
  <c r="Q414" i="37" s="1" a="1"/>
  <c r="Q414" i="37" s="1"/>
  <c r="R414" i="37" s="1"/>
  <c r="S414" i="37" s="1"/>
  <c r="V414" i="37" s="1"/>
  <c r="P421" i="37"/>
  <c r="Q421" i="37" s="1" a="1"/>
  <c r="Q421" i="37" s="1"/>
  <c r="R421" i="37" s="1"/>
  <c r="S421" i="37" s="1"/>
  <c r="V421" i="37" s="1"/>
  <c r="P426" i="37"/>
  <c r="Q426" i="37" s="1" a="1"/>
  <c r="Q426" i="37" s="1"/>
  <c r="R426" i="37" s="1"/>
  <c r="S426" i="37" s="1"/>
  <c r="V426" i="37" s="1"/>
  <c r="P428" i="37"/>
  <c r="Q428" i="37" s="1" a="1"/>
  <c r="Q428" i="37" s="1"/>
  <c r="R428" i="37" s="1"/>
  <c r="S428" i="37" s="1"/>
  <c r="V428" i="37" s="1"/>
  <c r="P433" i="37"/>
  <c r="Q433" i="37" s="1" a="1"/>
  <c r="Q433" i="37" s="1"/>
  <c r="R433" i="37" s="1"/>
  <c r="S433" i="37" s="1"/>
  <c r="V433" i="37" s="1"/>
  <c r="P438" i="37"/>
  <c r="Q438" i="37" s="1" a="1"/>
  <c r="Q438" i="37" s="1"/>
  <c r="R438" i="37" s="1"/>
  <c r="S438" i="37" s="1"/>
  <c r="V438" i="37" s="1"/>
  <c r="P445" i="37"/>
  <c r="Q445" i="37" s="1" a="1"/>
  <c r="Q445" i="37" s="1"/>
  <c r="R445" i="37" s="1"/>
  <c r="S445" i="37" s="1"/>
  <c r="V445" i="37" s="1"/>
  <c r="P452" i="37"/>
  <c r="Q452" i="37" s="1" a="1"/>
  <c r="Q452" i="37" s="1"/>
  <c r="R452" i="37" s="1"/>
  <c r="S452" i="37" s="1"/>
  <c r="V452" i="37" s="1"/>
  <c r="P177" i="37"/>
  <c r="Q177" i="37" s="1" a="1"/>
  <c r="Q177" i="37" s="1"/>
  <c r="R177" i="37" s="1"/>
  <c r="S177" i="37" s="1"/>
  <c r="V177" i="37" s="1"/>
  <c r="P189" i="37"/>
  <c r="Q189" i="37" s="1" a="1"/>
  <c r="Q189" i="37" s="1"/>
  <c r="R189" i="37" s="1"/>
  <c r="S189" i="37" s="1"/>
  <c r="V189" i="37" s="1"/>
  <c r="P203" i="37"/>
  <c r="Q203" i="37" s="1" a="1"/>
  <c r="Q203" i="37" s="1"/>
  <c r="R203" i="37" s="1"/>
  <c r="S203" i="37" s="1"/>
  <c r="V203" i="37" s="1"/>
  <c r="P207" i="37"/>
  <c r="Q207" i="37" s="1" a="1"/>
  <c r="Q207" i="37" s="1"/>
  <c r="R207" i="37" s="1"/>
  <c r="S207" i="37" s="1"/>
  <c r="V207" i="37" s="1"/>
  <c r="P213" i="37"/>
  <c r="Q213" i="37" s="1" a="1"/>
  <c r="Q213" i="37" s="1"/>
  <c r="R213" i="37" s="1"/>
  <c r="S213" i="37" s="1"/>
  <c r="V213" i="37" s="1"/>
  <c r="P217" i="37"/>
  <c r="Q217" i="37" s="1" a="1"/>
  <c r="Q217" i="37" s="1"/>
  <c r="R217" i="37" s="1"/>
  <c r="S217" i="37" s="1"/>
  <c r="V217" i="37" s="1"/>
  <c r="P17" i="37"/>
  <c r="Q17" i="37" s="1" a="1"/>
  <c r="Q17" i="37" s="1"/>
  <c r="R17" i="37" s="1"/>
  <c r="S17" i="37" s="1"/>
  <c r="V17" i="37" s="1"/>
  <c r="P21" i="37"/>
  <c r="Q21" i="37" s="1" a="1"/>
  <c r="Q21" i="37" s="1"/>
  <c r="R21" i="37" s="1"/>
  <c r="S21" i="37" s="1"/>
  <c r="V21" i="37" s="1"/>
  <c r="P25" i="37"/>
  <c r="Q25" i="37" s="1" a="1"/>
  <c r="Q25" i="37" s="1"/>
  <c r="R25" i="37" s="1"/>
  <c r="S25" i="37" s="1"/>
  <c r="V25" i="37" s="1"/>
  <c r="P29" i="37"/>
  <c r="Q29" i="37" s="1" a="1"/>
  <c r="Q29" i="37" s="1"/>
  <c r="R29" i="37" s="1"/>
  <c r="S29" i="37" s="1"/>
  <c r="V29" i="37" s="1"/>
  <c r="P33" i="37"/>
  <c r="Q33" i="37" s="1" a="1"/>
  <c r="Q33" i="37" s="1"/>
  <c r="R33" i="37" s="1"/>
  <c r="S33" i="37" s="1"/>
  <c r="V33" i="37" s="1"/>
  <c r="P64" i="37"/>
  <c r="Q64" i="37" s="1" a="1"/>
  <c r="Q64" i="37" s="1"/>
  <c r="R64" i="37" s="1"/>
  <c r="S64" i="37" s="1"/>
  <c r="V64" i="37" s="1"/>
  <c r="P72" i="37"/>
  <c r="Q72" i="37" s="1" a="1"/>
  <c r="Q72" i="37" s="1"/>
  <c r="R72" i="37" s="1"/>
  <c r="S72" i="37" s="1"/>
  <c r="V72" i="37" s="1"/>
  <c r="P102" i="37"/>
  <c r="Q102" i="37" s="1" a="1"/>
  <c r="Q102" i="37" s="1"/>
  <c r="R102" i="37" s="1"/>
  <c r="S102" i="37" s="1"/>
  <c r="V102" i="37" s="1"/>
  <c r="P106" i="37"/>
  <c r="Q106" i="37" s="1" a="1"/>
  <c r="Q106" i="37" s="1"/>
  <c r="R106" i="37" s="1"/>
  <c r="S106" i="37" s="1"/>
  <c r="V106" i="37" s="1"/>
  <c r="P110" i="37"/>
  <c r="Q110" i="37" s="1" a="1"/>
  <c r="Q110" i="37" s="1"/>
  <c r="R110" i="37" s="1"/>
  <c r="S110" i="37" s="1"/>
  <c r="V110" i="37" s="1"/>
  <c r="P115" i="37"/>
  <c r="Q115" i="37" s="1" a="1"/>
  <c r="Q115" i="37" s="1"/>
  <c r="R115" i="37" s="1"/>
  <c r="S115" i="37" s="1"/>
  <c r="V115" i="37" s="1"/>
  <c r="P134" i="37"/>
  <c r="Q134" i="37" s="1" a="1"/>
  <c r="Q134" i="37" s="1"/>
  <c r="R134" i="37" s="1"/>
  <c r="S134" i="37" s="1"/>
  <c r="V134" i="37" s="1"/>
  <c r="P138" i="37"/>
  <c r="Q138" i="37" s="1" a="1"/>
  <c r="Q138" i="37" s="1"/>
  <c r="R138" i="37" s="1"/>
  <c r="S138" i="37" s="1"/>
  <c r="V138" i="37" s="1"/>
  <c r="P151" i="37"/>
  <c r="Q151" i="37" s="1" a="1"/>
  <c r="Q151" i="37" s="1"/>
  <c r="R151" i="37" s="1"/>
  <c r="S151" i="37" s="1"/>
  <c r="V151" i="37" s="1"/>
  <c r="P160" i="37"/>
  <c r="Q160" i="37" s="1" a="1"/>
  <c r="Q160" i="37" s="1"/>
  <c r="R160" i="37" s="1"/>
  <c r="S160" i="37" s="1"/>
  <c r="V160" i="37" s="1"/>
  <c r="P167" i="37"/>
  <c r="Q167" i="37" s="1" a="1"/>
  <c r="Q167" i="37" s="1"/>
  <c r="R167" i="37" s="1"/>
  <c r="S167" i="37" s="1"/>
  <c r="V167" i="37" s="1"/>
  <c r="P171" i="37"/>
  <c r="Q171" i="37" s="1" a="1"/>
  <c r="Q171" i="37" s="1"/>
  <c r="R171" i="37" s="1"/>
  <c r="S171" i="37" s="1"/>
  <c r="V171" i="37" s="1"/>
  <c r="P172" i="37"/>
  <c r="Q172" i="37" s="1" a="1"/>
  <c r="Q172" i="37" s="1"/>
  <c r="R172" i="37" s="1"/>
  <c r="S172" i="37" s="1"/>
  <c r="V172" i="37" s="1"/>
  <c r="P180" i="37"/>
  <c r="Q180" i="37" s="1" a="1"/>
  <c r="Q180" i="37" s="1"/>
  <c r="R180" i="37" s="1"/>
  <c r="S180" i="37" s="1"/>
  <c r="V180" i="37" s="1"/>
  <c r="P183" i="37"/>
  <c r="Q183" i="37" s="1" a="1"/>
  <c r="Q183" i="37" s="1"/>
  <c r="R183" i="37" s="1"/>
  <c r="S183" i="37" s="1"/>
  <c r="V183" i="37" s="1"/>
  <c r="P184" i="37"/>
  <c r="Q184" i="37" s="1" a="1"/>
  <c r="Q184" i="37" s="1"/>
  <c r="R184" i="37" s="1"/>
  <c r="S184" i="37" s="1"/>
  <c r="V184" i="37" s="1"/>
  <c r="P187" i="37"/>
  <c r="Q187" i="37" s="1" a="1"/>
  <c r="Q187" i="37" s="1"/>
  <c r="R187" i="37" s="1"/>
  <c r="S187" i="37" s="1"/>
  <c r="V187" i="37" s="1"/>
  <c r="P201" i="37"/>
  <c r="Q201" i="37" s="1" a="1"/>
  <c r="Q201" i="37" s="1"/>
  <c r="R201" i="37" s="1"/>
  <c r="S201" i="37" s="1"/>
  <c r="V201" i="37" s="1"/>
  <c r="P202" i="37"/>
  <c r="Q202" i="37" s="1" a="1"/>
  <c r="Q202" i="37" s="1"/>
  <c r="R202" i="37" s="1"/>
  <c r="S202" i="37" s="1"/>
  <c r="V202" i="37" s="1"/>
  <c r="P206" i="37"/>
  <c r="Q206" i="37" s="1" a="1"/>
  <c r="Q206" i="37" s="1"/>
  <c r="R206" i="37" s="1"/>
  <c r="S206" i="37" s="1"/>
  <c r="V206" i="37" s="1"/>
  <c r="P216" i="37"/>
  <c r="Q216" i="37" s="1" a="1"/>
  <c r="Q216" i="37" s="1"/>
  <c r="R216" i="37" s="1"/>
  <c r="S216" i="37" s="1"/>
  <c r="V216" i="37" s="1"/>
  <c r="P224" i="37"/>
  <c r="Q224" i="37" s="1" a="1"/>
  <c r="Q224" i="37" s="1"/>
  <c r="R224" i="37" s="1"/>
  <c r="S224" i="37" s="1"/>
  <c r="V224" i="37" s="1"/>
  <c r="P260" i="37"/>
  <c r="Q260" i="37" s="1" a="1"/>
  <c r="Q260" i="37" s="1"/>
  <c r="R260" i="37" s="1"/>
  <c r="S260" i="37" s="1"/>
  <c r="V260" i="37" s="1"/>
  <c r="P265" i="37"/>
  <c r="Q265" i="37" s="1" a="1"/>
  <c r="Q265" i="37" s="1"/>
  <c r="R265" i="37" s="1"/>
  <c r="S265" i="37" s="1"/>
  <c r="V265" i="37" s="1"/>
  <c r="P268" i="37"/>
  <c r="Q268" i="37" s="1" a="1"/>
  <c r="Q268" i="37" s="1"/>
  <c r="R268" i="37" s="1"/>
  <c r="S268" i="37" s="1"/>
  <c r="V268" i="37" s="1"/>
  <c r="P269" i="37"/>
  <c r="Q269" i="37" s="1" a="1"/>
  <c r="Q269" i="37" s="1"/>
  <c r="R269" i="37" s="1"/>
  <c r="S269" i="37" s="1"/>
  <c r="V269" i="37" s="1"/>
  <c r="P272" i="37"/>
  <c r="Q272" i="37" s="1" a="1"/>
  <c r="Q272" i="37" s="1"/>
  <c r="R272" i="37" s="1"/>
  <c r="S272" i="37" s="1"/>
  <c r="V272" i="37" s="1"/>
  <c r="P277" i="37"/>
  <c r="Q277" i="37" s="1" a="1"/>
  <c r="Q277" i="37" s="1"/>
  <c r="R277" i="37" s="1"/>
  <c r="S277" i="37" s="1"/>
  <c r="V277" i="37" s="1"/>
  <c r="P280" i="37"/>
  <c r="Q280" i="37" s="1" a="1"/>
  <c r="Q280" i="37" s="1"/>
  <c r="R280" i="37" s="1"/>
  <c r="S280" i="37" s="1"/>
  <c r="V280" i="37" s="1"/>
  <c r="P285" i="37"/>
  <c r="Q285" i="37" s="1" a="1"/>
  <c r="Q285" i="37" s="1"/>
  <c r="R285" i="37" s="1"/>
  <c r="S285" i="37" s="1"/>
  <c r="V285" i="37" s="1"/>
  <c r="P293" i="37"/>
  <c r="Q293" i="37" s="1" a="1"/>
  <c r="Q293" i="37" s="1"/>
  <c r="R293" i="37" s="1"/>
  <c r="S293" i="37" s="1"/>
  <c r="V293" i="37" s="1"/>
  <c r="P298" i="37"/>
  <c r="Q298" i="37" s="1" a="1"/>
  <c r="Q298" i="37" s="1"/>
  <c r="R298" i="37" s="1"/>
  <c r="S298" i="37" s="1"/>
  <c r="V298" i="37" s="1"/>
  <c r="P309" i="37"/>
  <c r="Q309" i="37" s="1" a="1"/>
  <c r="Q309" i="37" s="1"/>
  <c r="R309" i="37" s="1"/>
  <c r="S309" i="37" s="1"/>
  <c r="V309" i="37" s="1"/>
  <c r="P315" i="37"/>
  <c r="Q315" i="37" s="1" a="1"/>
  <c r="Q315" i="37" s="1"/>
  <c r="R315" i="37" s="1"/>
  <c r="S315" i="37" s="1"/>
  <c r="V315" i="37" s="1"/>
  <c r="P324" i="37"/>
  <c r="Q324" i="37" s="1" a="1"/>
  <c r="Q324" i="37" s="1"/>
  <c r="R324" i="37" s="1"/>
  <c r="S324" i="37" s="1"/>
  <c r="V324" i="37" s="1"/>
  <c r="P342" i="37"/>
  <c r="Q342" i="37" s="1" a="1"/>
  <c r="Q342" i="37" s="1"/>
  <c r="R342" i="37" s="1"/>
  <c r="S342" i="37" s="1"/>
  <c r="V342" i="37" s="1"/>
  <c r="P351" i="37"/>
  <c r="Q351" i="37" s="1" a="1"/>
  <c r="Q351" i="37" s="1"/>
  <c r="R351" i="37" s="1"/>
  <c r="S351" i="37" s="1"/>
  <c r="V351" i="37" s="1"/>
  <c r="P354" i="37"/>
  <c r="Q354" i="37" s="1" a="1"/>
  <c r="Q354" i="37" s="1"/>
  <c r="R354" i="37" s="1"/>
  <c r="S354" i="37" s="1"/>
  <c r="V354" i="37" s="1"/>
  <c r="P355" i="37"/>
  <c r="Q355" i="37" s="1" a="1"/>
  <c r="Q355" i="37" s="1"/>
  <c r="R355" i="37" s="1"/>
  <c r="S355" i="37" s="1"/>
  <c r="V355" i="37" s="1"/>
  <c r="P359" i="37"/>
  <c r="Q359" i="37" s="1" a="1"/>
  <c r="Q359" i="37" s="1"/>
  <c r="R359" i="37" s="1"/>
  <c r="S359" i="37" s="1"/>
  <c r="V359" i="37" s="1"/>
  <c r="P362" i="37"/>
  <c r="Q362" i="37" s="1" a="1"/>
  <c r="Q362" i="37" s="1"/>
  <c r="R362" i="37" s="1"/>
  <c r="S362" i="37" s="1"/>
  <c r="V362" i="37" s="1"/>
  <c r="P363" i="37"/>
  <c r="Q363" i="37" s="1" a="1"/>
  <c r="Q363" i="37" s="1"/>
  <c r="R363" i="37" s="1"/>
  <c r="S363" i="37" s="1"/>
  <c r="V363" i="37" s="1"/>
  <c r="P367" i="37"/>
  <c r="Q367" i="37" s="1" a="1"/>
  <c r="Q367" i="37" s="1"/>
  <c r="R367" i="37" s="1"/>
  <c r="S367" i="37" s="1"/>
  <c r="V367" i="37" s="1"/>
  <c r="P370" i="37"/>
  <c r="Q370" i="37" s="1" a="1"/>
  <c r="Q370" i="37" s="1"/>
  <c r="R370" i="37" s="1"/>
  <c r="S370" i="37" s="1"/>
  <c r="V370" i="37" s="1"/>
  <c r="P371" i="37"/>
  <c r="Q371" i="37" s="1" a="1"/>
  <c r="Q371" i="37" s="1"/>
  <c r="R371" i="37" s="1"/>
  <c r="S371" i="37" s="1"/>
  <c r="V371" i="37" s="1"/>
  <c r="P389" i="37"/>
  <c r="Q389" i="37" s="1" a="1"/>
  <c r="Q389" i="37" s="1"/>
  <c r="R389" i="37" s="1"/>
  <c r="S389" i="37" s="1"/>
  <c r="V389" i="37" s="1"/>
  <c r="P398" i="37"/>
  <c r="Q398" i="37" s="1" a="1"/>
  <c r="Q398" i="37" s="1"/>
  <c r="R398" i="37" s="1"/>
  <c r="S398" i="37" s="1"/>
  <c r="V398" i="37" s="1"/>
  <c r="P408" i="37"/>
  <c r="Q408" i="37" s="1" a="1"/>
  <c r="Q408" i="37" s="1"/>
  <c r="R408" i="37" s="1"/>
  <c r="S408" i="37" s="1"/>
  <c r="V408" i="37" s="1"/>
  <c r="P413" i="37"/>
  <c r="Q413" i="37" s="1" a="1"/>
  <c r="Q413" i="37" s="1"/>
  <c r="R413" i="37" s="1"/>
  <c r="S413" i="37" s="1"/>
  <c r="V413" i="37" s="1"/>
  <c r="P418" i="37"/>
  <c r="Q418" i="37" s="1" a="1"/>
  <c r="Q418" i="37" s="1"/>
  <c r="R418" i="37" s="1"/>
  <c r="S418" i="37" s="1"/>
  <c r="V418" i="37" s="1"/>
  <c r="P420" i="37"/>
  <c r="Q420" i="37" s="1" a="1"/>
  <c r="Q420" i="37" s="1"/>
  <c r="R420" i="37" s="1"/>
  <c r="S420" i="37" s="1"/>
  <c r="V420" i="37" s="1"/>
  <c r="P425" i="37"/>
  <c r="Q425" i="37" s="1" a="1"/>
  <c r="Q425" i="37" s="1"/>
  <c r="R425" i="37" s="1"/>
  <c r="S425" i="37" s="1"/>
  <c r="V425" i="37" s="1"/>
  <c r="P432" i="37"/>
  <c r="Q432" i="37" s="1" a="1"/>
  <c r="Q432" i="37" s="1"/>
  <c r="R432" i="37" s="1"/>
  <c r="S432" i="37" s="1"/>
  <c r="V432" i="37" s="1"/>
  <c r="P437" i="37"/>
  <c r="Q437" i="37" s="1" a="1"/>
  <c r="Q437" i="37" s="1"/>
  <c r="R437" i="37" s="1"/>
  <c r="S437" i="37" s="1"/>
  <c r="V437" i="37" s="1"/>
  <c r="P442" i="37"/>
  <c r="Q442" i="37" s="1" a="1"/>
  <c r="Q442" i="37" s="1"/>
  <c r="R442" i="37" s="1"/>
  <c r="S442" i="37" s="1"/>
  <c r="V442" i="37" s="1"/>
  <c r="P444" i="37"/>
  <c r="Q444" i="37" s="1" a="1"/>
  <c r="Q444" i="37" s="1"/>
  <c r="R444" i="37" s="1"/>
  <c r="S444" i="37" s="1"/>
  <c r="V444" i="37" s="1"/>
  <c r="P449" i="37"/>
  <c r="Q449" i="37" s="1" a="1"/>
  <c r="Q449" i="37" s="1"/>
  <c r="R449" i="37" s="1"/>
  <c r="S449" i="37" s="1"/>
  <c r="V449" i="37" s="1"/>
  <c r="P304" i="37"/>
  <c r="Q304" i="37" s="1" a="1"/>
  <c r="Q304" i="37" s="1"/>
  <c r="R304" i="37" s="1"/>
  <c r="S304" i="37" s="1"/>
  <c r="V304" i="37" s="1"/>
  <c r="P308" i="37"/>
  <c r="Q308" i="37" s="1" a="1"/>
  <c r="Q308" i="37" s="1"/>
  <c r="R308" i="37" s="1"/>
  <c r="S308" i="37" s="1"/>
  <c r="V308" i="37" s="1"/>
  <c r="P336" i="37"/>
  <c r="Q336" i="37" s="1" a="1"/>
  <c r="Q336" i="37" s="1"/>
  <c r="R336" i="37" s="1"/>
  <c r="S336" i="37" s="1"/>
  <c r="V336" i="37" s="1"/>
  <c r="P344" i="37"/>
  <c r="Q344" i="37" s="1" a="1"/>
  <c r="Q344" i="37" s="1"/>
  <c r="R344" i="37" s="1"/>
  <c r="S344" i="37" s="1"/>
  <c r="V344" i="37" s="1"/>
  <c r="P378" i="37"/>
  <c r="Q378" i="37" s="1" a="1"/>
  <c r="Q378" i="37" s="1"/>
  <c r="R378" i="37" s="1"/>
  <c r="S378" i="37" s="1"/>
  <c r="V378" i="37" s="1"/>
  <c r="P386" i="37"/>
  <c r="Q386" i="37" s="1" a="1"/>
  <c r="Q386" i="37" s="1"/>
  <c r="R386" i="37" s="1"/>
  <c r="S386" i="37" s="1"/>
  <c r="V386" i="37" s="1"/>
  <c r="P392" i="37"/>
  <c r="Q392" i="37" s="1" a="1"/>
  <c r="Q392" i="37" s="1"/>
  <c r="R392" i="37" s="1"/>
  <c r="S392" i="37" s="1"/>
  <c r="V392" i="37" s="1"/>
  <c r="P396" i="37"/>
  <c r="Q396" i="37" s="1" a="1"/>
  <c r="Q396" i="37" s="1"/>
  <c r="R396" i="37" s="1"/>
  <c r="S396" i="37" s="1"/>
  <c r="V396" i="37" s="1"/>
  <c r="P436" i="37"/>
  <c r="Q436" i="37" s="1" a="1"/>
  <c r="Q436" i="37" s="1"/>
  <c r="R436" i="37" s="1"/>
  <c r="S436" i="37" s="1"/>
  <c r="V436" i="37" s="1"/>
  <c r="P441" i="37"/>
  <c r="Q441" i="37" s="1" a="1"/>
  <c r="Q441" i="37" s="1"/>
  <c r="R441" i="37" s="1"/>
  <c r="S441" i="37" s="1"/>
  <c r="V441" i="37" s="1"/>
  <c r="P448" i="37"/>
  <c r="Q448" i="37" s="1" a="1"/>
  <c r="Q448" i="37" s="1"/>
  <c r="R448" i="37" s="1"/>
  <c r="S448" i="37" s="1"/>
  <c r="V448" i="37" s="1"/>
  <c r="P31" i="37"/>
  <c r="Q31" i="37" s="1" a="1"/>
  <c r="Q31" i="37" s="1"/>
  <c r="R31" i="37" s="1"/>
  <c r="S31" i="37" s="1"/>
  <c r="V31" i="37" s="1"/>
  <c r="P38" i="37"/>
  <c r="Q38" i="37" s="1" a="1"/>
  <c r="Q38" i="37" s="1"/>
  <c r="R38" i="37" s="1"/>
  <c r="S38" i="37" s="1"/>
  <c r="V38" i="37" s="1"/>
  <c r="P11" i="37"/>
  <c r="Q11" i="37" s="1" a="1"/>
  <c r="Q11" i="37" s="1"/>
  <c r="R11" i="37" s="1"/>
  <c r="S11" i="37" s="1"/>
  <c r="V11" i="37" s="1"/>
  <c r="P14" i="37"/>
  <c r="Q14" i="37" s="1" a="1"/>
  <c r="Q14" i="37" s="1"/>
  <c r="R14" i="37" s="1"/>
  <c r="S14" i="37" s="1"/>
  <c r="V14" i="37" s="1"/>
  <c r="P26" i="37"/>
  <c r="Q26" i="37" s="1" a="1"/>
  <c r="Q26" i="37" s="1"/>
  <c r="R26" i="37" s="1"/>
  <c r="S26" i="37" s="1"/>
  <c r="V26" i="37" s="1"/>
  <c r="P63" i="37"/>
  <c r="Q63" i="37" s="1" a="1"/>
  <c r="Q63" i="37" s="1"/>
  <c r="R63" i="37" s="1"/>
  <c r="S63" i="37" s="1"/>
  <c r="V63" i="37" s="1"/>
  <c r="P70" i="37"/>
  <c r="Q70" i="37" s="1" a="1"/>
  <c r="Q70" i="37" s="1"/>
  <c r="R70" i="37" s="1"/>
  <c r="S70" i="37" s="1"/>
  <c r="V70" i="37" s="1"/>
  <c r="P15" i="37"/>
  <c r="Q15" i="37" s="1" a="1"/>
  <c r="Q15" i="37" s="1"/>
  <c r="R15" i="37" s="1"/>
  <c r="S15" i="37" s="1"/>
  <c r="V15" i="37" s="1"/>
  <c r="P45" i="37"/>
  <c r="Q45" i="37" s="1" a="1"/>
  <c r="Q45" i="37" s="1"/>
  <c r="R45" i="37" s="1"/>
  <c r="S45" i="37" s="1"/>
  <c r="V45" i="37" s="1"/>
  <c r="P56" i="37"/>
  <c r="Q56" i="37" s="1" a="1"/>
  <c r="Q56" i="37" s="1"/>
  <c r="R56" i="37" s="1"/>
  <c r="S56" i="37" s="1"/>
  <c r="V56" i="37" s="1"/>
  <c r="P71" i="37"/>
  <c r="Q71" i="37" s="1" a="1"/>
  <c r="Q71" i="37" s="1"/>
  <c r="R71" i="37" s="1"/>
  <c r="S71" i="37" s="1"/>
  <c r="V71" i="37" s="1"/>
  <c r="P20" i="37"/>
  <c r="Q20" i="37" s="1" a="1"/>
  <c r="Q20" i="37" s="1"/>
  <c r="R20" i="37" s="1"/>
  <c r="S20" i="37" s="1"/>
  <c r="V20" i="37" s="1"/>
  <c r="P28" i="37"/>
  <c r="Q28" i="37" s="1" a="1"/>
  <c r="Q28" i="37" s="1"/>
  <c r="R28" i="37" s="1"/>
  <c r="S28" i="37" s="1"/>
  <c r="V28" i="37" s="1"/>
  <c r="P58" i="37"/>
  <c r="Q58" i="37" s="1" a="1"/>
  <c r="Q58" i="37" s="1"/>
  <c r="R58" i="37" s="1"/>
  <c r="S58" i="37" s="1"/>
  <c r="V58" i="37" s="1"/>
  <c r="P23" i="37"/>
  <c r="Q23" i="37" s="1" a="1"/>
  <c r="Q23" i="37" s="1"/>
  <c r="R23" i="37" s="1"/>
  <c r="S23" i="37" s="1"/>
  <c r="V23" i="37" s="1"/>
  <c r="P30" i="37"/>
  <c r="Q30" i="37" s="1" a="1"/>
  <c r="Q30" i="37" s="1"/>
  <c r="R30" i="37" s="1"/>
  <c r="S30" i="37" s="1"/>
  <c r="V30" i="37" s="1"/>
  <c r="P36" i="37"/>
  <c r="Q36" i="37" s="1" a="1"/>
  <c r="Q36" i="37" s="1"/>
  <c r="R36" i="37" s="1"/>
  <c r="S36" i="37" s="1"/>
  <c r="V36" i="37" s="1"/>
  <c r="P37" i="37"/>
  <c r="Q37" i="37" s="1" a="1"/>
  <c r="Q37" i="37" s="1"/>
  <c r="R37" i="37" s="1"/>
  <c r="S37" i="37" s="1"/>
  <c r="V37" i="37" s="1"/>
  <c r="P55" i="37"/>
  <c r="Q55" i="37" s="1" a="1"/>
  <c r="Q55" i="37" s="1"/>
  <c r="R55" i="37" s="1"/>
  <c r="S55" i="37" s="1"/>
  <c r="V55" i="37" s="1"/>
  <c r="P62" i="37"/>
  <c r="Q62" i="37" s="1" a="1"/>
  <c r="Q62" i="37" s="1"/>
  <c r="R62" i="37" s="1"/>
  <c r="S62" i="37" s="1"/>
  <c r="V62" i="37" s="1"/>
  <c r="P68" i="37"/>
  <c r="Q68" i="37" s="1" a="1"/>
  <c r="Q68" i="37" s="1"/>
  <c r="R68" i="37" s="1"/>
  <c r="S68" i="37" s="1"/>
  <c r="V68" i="37" s="1"/>
  <c r="P69" i="37"/>
  <c r="Q69" i="37" s="1" a="1"/>
  <c r="Q69" i="37" s="1"/>
  <c r="R69" i="37" s="1"/>
  <c r="S69" i="37" s="1"/>
  <c r="V69" i="37" s="1"/>
  <c r="P89" i="37"/>
  <c r="Q89" i="37" s="1" a="1"/>
  <c r="Q89" i="37" s="1"/>
  <c r="R89" i="37" s="1"/>
  <c r="S89" i="37" s="1"/>
  <c r="V89" i="37" s="1"/>
  <c r="P97" i="37"/>
  <c r="Q97" i="37" s="1" a="1"/>
  <c r="Q97" i="37" s="1"/>
  <c r="R97" i="37" s="1"/>
  <c r="S97" i="37" s="1"/>
  <c r="V97" i="37" s="1"/>
  <c r="P105" i="37"/>
  <c r="Q105" i="37" s="1" a="1"/>
  <c r="Q105" i="37" s="1"/>
  <c r="R105" i="37" s="1"/>
  <c r="S105" i="37" s="1"/>
  <c r="V105" i="37" s="1"/>
  <c r="P113" i="37"/>
  <c r="Q113" i="37" s="1" a="1"/>
  <c r="Q113" i="37" s="1"/>
  <c r="R113" i="37" s="1"/>
  <c r="S113" i="37" s="1"/>
  <c r="V113" i="37" s="1"/>
  <c r="P121" i="37"/>
  <c r="Q121" i="37" s="1" a="1"/>
  <c r="Q121" i="37" s="1"/>
  <c r="R121" i="37" s="1"/>
  <c r="S121" i="37" s="1"/>
  <c r="V121" i="37" s="1"/>
  <c r="P129" i="37"/>
  <c r="Q129" i="37" s="1" a="1"/>
  <c r="Q129" i="37" s="1"/>
  <c r="R129" i="37" s="1"/>
  <c r="S129" i="37" s="1"/>
  <c r="V129" i="37" s="1"/>
  <c r="P137" i="37"/>
  <c r="Q137" i="37" s="1" a="1"/>
  <c r="Q137" i="37" s="1"/>
  <c r="R137" i="37" s="1"/>
  <c r="S137" i="37" s="1"/>
  <c r="V137" i="37" s="1"/>
  <c r="P145" i="37"/>
  <c r="Q145" i="37" s="1" a="1"/>
  <c r="Q145" i="37" s="1"/>
  <c r="R145" i="37" s="1"/>
  <c r="S145" i="37" s="1"/>
  <c r="V145" i="37" s="1"/>
  <c r="P152" i="37"/>
  <c r="Q152" i="37" s="1" a="1"/>
  <c r="Q152" i="37" s="1"/>
  <c r="R152" i="37" s="1"/>
  <c r="S152" i="37" s="1"/>
  <c r="V152" i="37" s="1"/>
  <c r="P155" i="37"/>
  <c r="Q155" i="37" s="1" a="1"/>
  <c r="Q155" i="37" s="1"/>
  <c r="R155" i="37" s="1"/>
  <c r="S155" i="37" s="1"/>
  <c r="V155" i="37" s="1"/>
  <c r="P157" i="37"/>
  <c r="Q157" i="37" s="1" a="1"/>
  <c r="Q157" i="37" s="1"/>
  <c r="R157" i="37" s="1"/>
  <c r="S157" i="37" s="1"/>
  <c r="V157" i="37" s="1"/>
  <c r="P163" i="37"/>
  <c r="Q163" i="37" s="1" a="1"/>
  <c r="Q163" i="37" s="1"/>
  <c r="R163" i="37" s="1"/>
  <c r="S163" i="37" s="1"/>
  <c r="V163" i="37" s="1"/>
  <c r="P164" i="37"/>
  <c r="Q164" i="37" s="1" a="1"/>
  <c r="Q164" i="37" s="1"/>
  <c r="R164" i="37" s="1"/>
  <c r="S164" i="37" s="1"/>
  <c r="V164" i="37" s="1"/>
  <c r="P168" i="37"/>
  <c r="Q168" i="37" s="1" a="1"/>
  <c r="Q168" i="37" s="1"/>
  <c r="R168" i="37" s="1"/>
  <c r="S168" i="37" s="1"/>
  <c r="V168" i="37" s="1"/>
  <c r="P169" i="37"/>
  <c r="Q169" i="37" s="1" a="1"/>
  <c r="Q169" i="37" s="1"/>
  <c r="R169" i="37" s="1"/>
  <c r="S169" i="37" s="1"/>
  <c r="V169" i="37" s="1"/>
  <c r="P176" i="37"/>
  <c r="Q176" i="37" s="1" a="1"/>
  <c r="Q176" i="37" s="1"/>
  <c r="R176" i="37" s="1"/>
  <c r="S176" i="37" s="1"/>
  <c r="V176" i="37" s="1"/>
  <c r="P179" i="37"/>
  <c r="Q179" i="37" s="1" a="1"/>
  <c r="Q179" i="37" s="1"/>
  <c r="R179" i="37" s="1"/>
  <c r="S179" i="37" s="1"/>
  <c r="V179" i="37" s="1"/>
  <c r="P181" i="37"/>
  <c r="Q181" i="37" s="1" a="1"/>
  <c r="Q181" i="37" s="1"/>
  <c r="R181" i="37" s="1"/>
  <c r="S181" i="37" s="1"/>
  <c r="V181" i="37" s="1"/>
  <c r="P188" i="37"/>
  <c r="Q188" i="37" s="1" a="1"/>
  <c r="Q188" i="37" s="1"/>
  <c r="R188" i="37" s="1"/>
  <c r="S188" i="37" s="1"/>
  <c r="V188" i="37" s="1"/>
  <c r="P197" i="37"/>
  <c r="Q197" i="37" s="1" a="1"/>
  <c r="Q197" i="37" s="1"/>
  <c r="R197" i="37" s="1"/>
  <c r="S197" i="37" s="1"/>
  <c r="V197" i="37" s="1"/>
  <c r="P198" i="37"/>
  <c r="Q198" i="37" s="1" a="1"/>
  <c r="Q198" i="37" s="1"/>
  <c r="R198" i="37" s="1"/>
  <c r="S198" i="37" s="1"/>
  <c r="V198" i="37" s="1"/>
  <c r="P200" i="37"/>
  <c r="Q200" i="37" s="1" a="1"/>
  <c r="Q200" i="37" s="1"/>
  <c r="R200" i="37" s="1"/>
  <c r="S200" i="37" s="1"/>
  <c r="V200" i="37" s="1"/>
  <c r="P210" i="37"/>
  <c r="Q210" i="37" s="1" a="1"/>
  <c r="Q210" i="37" s="1"/>
  <c r="R210" i="37" s="1"/>
  <c r="S210" i="37" s="1"/>
  <c r="V210" i="37" s="1"/>
  <c r="P212" i="37"/>
  <c r="Q212" i="37" s="1" a="1"/>
  <c r="Q212" i="37" s="1"/>
  <c r="R212" i="37" s="1"/>
  <c r="S212" i="37" s="1"/>
  <c r="V212" i="37" s="1"/>
  <c r="P236" i="37"/>
  <c r="Q236" i="37" s="1" a="1"/>
  <c r="Q236" i="37" s="1"/>
  <c r="R236" i="37" s="1"/>
  <c r="S236" i="37" s="1"/>
  <c r="V236" i="37" s="1"/>
  <c r="P237" i="37"/>
  <c r="Q237" i="37" s="1" a="1"/>
  <c r="Q237" i="37" s="1"/>
  <c r="R237" i="37" s="1"/>
  <c r="S237" i="37" s="1"/>
  <c r="V237" i="37" s="1"/>
  <c r="P240" i="37"/>
  <c r="Q240" i="37" s="1" a="1"/>
  <c r="Q240" i="37" s="1"/>
  <c r="R240" i="37" s="1"/>
  <c r="S240" i="37" s="1"/>
  <c r="V240" i="37" s="1"/>
  <c r="P252" i="37"/>
  <c r="Q252" i="37" s="1" a="1"/>
  <c r="Q252" i="37" s="1"/>
  <c r="R252" i="37" s="1"/>
  <c r="S252" i="37" s="1"/>
  <c r="V252" i="37" s="1"/>
  <c r="P253" i="37"/>
  <c r="Q253" i="37" s="1" a="1"/>
  <c r="Q253" i="37" s="1"/>
  <c r="R253" i="37" s="1"/>
  <c r="S253" i="37" s="1"/>
  <c r="V253" i="37" s="1"/>
  <c r="P263" i="37"/>
  <c r="Q263" i="37" s="1" a="1"/>
  <c r="Q263" i="37" s="1"/>
  <c r="R263" i="37" s="1"/>
  <c r="S263" i="37" s="1"/>
  <c r="V263" i="37" s="1"/>
  <c r="P276" i="37"/>
  <c r="Q276" i="37" s="1" a="1"/>
  <c r="Q276" i="37" s="1"/>
  <c r="R276" i="37" s="1"/>
  <c r="S276" i="37" s="1"/>
  <c r="V276" i="37" s="1"/>
  <c r="P284" i="37"/>
  <c r="Q284" i="37" s="1" a="1"/>
  <c r="Q284" i="37" s="1"/>
  <c r="R284" i="37" s="1"/>
  <c r="S284" i="37" s="1"/>
  <c r="V284" i="37" s="1"/>
  <c r="P287" i="37"/>
  <c r="Q287" i="37" s="1" a="1"/>
  <c r="Q287" i="37" s="1"/>
  <c r="R287" i="37" s="1"/>
  <c r="S287" i="37" s="1"/>
  <c r="V287" i="37" s="1"/>
  <c r="P290" i="37"/>
  <c r="Q290" i="37" s="1" a="1"/>
  <c r="Q290" i="37" s="1"/>
  <c r="R290" i="37" s="1"/>
  <c r="S290" i="37" s="1"/>
  <c r="V290" i="37" s="1"/>
  <c r="P306" i="37"/>
  <c r="Q306" i="37" s="1" a="1"/>
  <c r="Q306" i="37" s="1"/>
  <c r="R306" i="37" s="1"/>
  <c r="S306" i="37" s="1"/>
  <c r="V306" i="37" s="1"/>
  <c r="P307" i="37"/>
  <c r="Q307" i="37" s="1" a="1"/>
  <c r="Q307" i="37" s="1"/>
  <c r="R307" i="37" s="1"/>
  <c r="S307" i="37" s="1"/>
  <c r="V307" i="37" s="1"/>
  <c r="P312" i="37"/>
  <c r="Q312" i="37" s="1" a="1"/>
  <c r="Q312" i="37" s="1"/>
  <c r="R312" i="37" s="1"/>
  <c r="S312" i="37" s="1"/>
  <c r="V312" i="37" s="1"/>
  <c r="P327" i="37"/>
  <c r="Q327" i="37" s="1" a="1"/>
  <c r="Q327" i="37" s="1"/>
  <c r="R327" i="37" s="1"/>
  <c r="S327" i="37" s="1"/>
  <c r="V327" i="37" s="1"/>
  <c r="P331" i="37"/>
  <c r="Q331" i="37" s="1" a="1"/>
  <c r="Q331" i="37" s="1"/>
  <c r="R331" i="37" s="1"/>
  <c r="S331" i="37" s="1"/>
  <c r="V331" i="37" s="1"/>
  <c r="P335" i="37"/>
  <c r="Q335" i="37" s="1" a="1"/>
  <c r="Q335" i="37" s="1"/>
  <c r="R335" i="37" s="1"/>
  <c r="S335" i="37" s="1"/>
  <c r="V335" i="37" s="1"/>
  <c r="P339" i="37"/>
  <c r="Q339" i="37" s="1" a="1"/>
  <c r="Q339" i="37" s="1"/>
  <c r="R339" i="37" s="1"/>
  <c r="S339" i="37" s="1"/>
  <c r="V339" i="37" s="1"/>
  <c r="P349" i="37"/>
  <c r="Q349" i="37" s="1" a="1"/>
  <c r="Q349" i="37" s="1"/>
  <c r="R349" i="37" s="1"/>
  <c r="S349" i="37" s="1"/>
  <c r="V349" i="37" s="1"/>
  <c r="P365" i="37"/>
  <c r="Q365" i="37" s="1" a="1"/>
  <c r="Q365" i="37" s="1"/>
  <c r="R365" i="37" s="1"/>
  <c r="S365" i="37" s="1"/>
  <c r="V365" i="37" s="1"/>
  <c r="P374" i="37"/>
  <c r="Q374" i="37" s="1" a="1"/>
  <c r="Q374" i="37" s="1"/>
  <c r="R374" i="37" s="1"/>
  <c r="S374" i="37" s="1"/>
  <c r="V374" i="37" s="1"/>
  <c r="P381" i="37"/>
  <c r="Q381" i="37" s="1" a="1"/>
  <c r="Q381" i="37" s="1"/>
  <c r="R381" i="37" s="1"/>
  <c r="S381" i="37" s="1"/>
  <c r="V381" i="37" s="1"/>
  <c r="P397" i="37"/>
  <c r="Q397" i="37" s="1" a="1"/>
  <c r="Q397" i="37" s="1"/>
  <c r="R397" i="37" s="1"/>
  <c r="S397" i="37" s="1"/>
  <c r="V397" i="37" s="1"/>
  <c r="P402" i="37"/>
  <c r="Q402" i="37" s="1" a="1"/>
  <c r="Q402" i="37" s="1"/>
  <c r="R402" i="37" s="1"/>
  <c r="S402" i="37" s="1"/>
  <c r="V402" i="37" s="1"/>
  <c r="P404" i="37"/>
  <c r="Q404" i="37" s="1" a="1"/>
  <c r="Q404" i="37" s="1"/>
  <c r="R404" i="37" s="1"/>
  <c r="S404" i="37" s="1"/>
  <c r="V404" i="37" s="1"/>
  <c r="P409" i="37"/>
  <c r="Q409" i="37" s="1" a="1"/>
  <c r="Q409" i="37" s="1"/>
  <c r="R409" i="37" s="1"/>
  <c r="S409" i="37" s="1"/>
  <c r="V409" i="37" s="1"/>
  <c r="P78" i="37"/>
  <c r="Q78" i="37" s="1" a="1"/>
  <c r="Q78" i="37" s="1"/>
  <c r="R78" i="37" s="1"/>
  <c r="S78" i="37" s="1"/>
  <c r="V78" i="37" s="1"/>
  <c r="P84" i="37"/>
  <c r="Q84" i="37" s="1" a="1"/>
  <c r="Q84" i="37" s="1"/>
  <c r="R84" i="37" s="1"/>
  <c r="S84" i="37" s="1"/>
  <c r="V84" i="37" s="1"/>
  <c r="P85" i="37"/>
  <c r="Q85" i="37" s="1" a="1"/>
  <c r="Q85" i="37" s="1"/>
  <c r="R85" i="37" s="1"/>
  <c r="S85" i="37" s="1"/>
  <c r="V85" i="37" s="1"/>
  <c r="P93" i="37"/>
  <c r="Q93" i="37" s="1" a="1"/>
  <c r="Q93" i="37" s="1"/>
  <c r="R93" i="37" s="1"/>
  <c r="S93" i="37" s="1"/>
  <c r="V93" i="37" s="1"/>
  <c r="P101" i="37"/>
  <c r="Q101" i="37" s="1" a="1"/>
  <c r="Q101" i="37" s="1"/>
  <c r="R101" i="37" s="1"/>
  <c r="S101" i="37" s="1"/>
  <c r="V101" i="37" s="1"/>
  <c r="P109" i="37"/>
  <c r="Q109" i="37" s="1" a="1"/>
  <c r="Q109" i="37" s="1"/>
  <c r="R109" i="37" s="1"/>
  <c r="S109" i="37" s="1"/>
  <c r="V109" i="37" s="1"/>
  <c r="P117" i="37"/>
  <c r="Q117" i="37" s="1" a="1"/>
  <c r="Q117" i="37" s="1"/>
  <c r="R117" i="37" s="1"/>
  <c r="S117" i="37" s="1"/>
  <c r="V117" i="37" s="1"/>
  <c r="P125" i="37"/>
  <c r="Q125" i="37" s="1" a="1"/>
  <c r="Q125" i="37" s="1"/>
  <c r="R125" i="37" s="1"/>
  <c r="S125" i="37" s="1"/>
  <c r="V125" i="37" s="1"/>
  <c r="P133" i="37"/>
  <c r="Q133" i="37" s="1" a="1"/>
  <c r="Q133" i="37" s="1"/>
  <c r="R133" i="37" s="1"/>
  <c r="S133" i="37" s="1"/>
  <c r="V133" i="37" s="1"/>
  <c r="P140" i="37"/>
  <c r="Q140" i="37" s="1" a="1"/>
  <c r="Q140" i="37" s="1"/>
  <c r="R140" i="37" s="1"/>
  <c r="S140" i="37" s="1"/>
  <c r="V140" i="37" s="1"/>
  <c r="P141" i="37"/>
  <c r="Q141" i="37" s="1" a="1"/>
  <c r="Q141" i="37" s="1"/>
  <c r="R141" i="37" s="1"/>
  <c r="S141" i="37" s="1"/>
  <c r="V141" i="37" s="1"/>
  <c r="P148" i="37"/>
  <c r="Q148" i="37" s="1" a="1"/>
  <c r="Q148" i="37" s="1"/>
  <c r="R148" i="37" s="1"/>
  <c r="S148" i="37" s="1"/>
  <c r="V148" i="37" s="1"/>
  <c r="P161" i="37"/>
  <c r="Q161" i="37" s="1" a="1"/>
  <c r="Q161" i="37" s="1"/>
  <c r="R161" i="37" s="1"/>
  <c r="S161" i="37" s="1"/>
  <c r="V161" i="37" s="1"/>
  <c r="P185" i="37"/>
  <c r="Q185" i="37" s="1" a="1"/>
  <c r="Q185" i="37" s="1"/>
  <c r="R185" i="37" s="1"/>
  <c r="S185" i="37" s="1"/>
  <c r="V185" i="37" s="1"/>
  <c r="P190" i="37"/>
  <c r="Q190" i="37" s="1" a="1"/>
  <c r="Q190" i="37" s="1"/>
  <c r="R190" i="37" s="1"/>
  <c r="S190" i="37" s="1"/>
  <c r="V190" i="37" s="1"/>
  <c r="P192" i="37"/>
  <c r="Q192" i="37" s="1" a="1"/>
  <c r="Q192" i="37" s="1"/>
  <c r="R192" i="37" s="1"/>
  <c r="S192" i="37" s="1"/>
  <c r="V192" i="37" s="1"/>
  <c r="P222" i="37"/>
  <c r="Q222" i="37" s="1" a="1"/>
  <c r="Q222" i="37" s="1"/>
  <c r="R222" i="37" s="1"/>
  <c r="S222" i="37" s="1"/>
  <c r="V222" i="37" s="1"/>
  <c r="P223" i="37"/>
  <c r="Q223" i="37" s="1" a="1"/>
  <c r="Q223" i="37" s="1"/>
  <c r="R223" i="37" s="1"/>
  <c r="S223" i="37" s="1"/>
  <c r="V223" i="37" s="1"/>
  <c r="P230" i="37"/>
  <c r="Q230" i="37" s="1" a="1"/>
  <c r="Q230" i="37" s="1"/>
  <c r="R230" i="37" s="1"/>
  <c r="S230" i="37" s="1"/>
  <c r="V230" i="37" s="1"/>
  <c r="P231" i="37"/>
  <c r="Q231" i="37" s="1" a="1"/>
  <c r="Q231" i="37" s="1"/>
  <c r="R231" i="37" s="1"/>
  <c r="S231" i="37" s="1"/>
  <c r="V231" i="37" s="1"/>
  <c r="P247" i="37"/>
  <c r="Q247" i="37" s="1" a="1"/>
  <c r="Q247" i="37" s="1"/>
  <c r="R247" i="37" s="1"/>
  <c r="S247" i="37" s="1"/>
  <c r="V247" i="37" s="1"/>
  <c r="P255" i="37"/>
  <c r="Q255" i="37" s="1" a="1"/>
  <c r="Q255" i="37" s="1"/>
  <c r="R255" i="37" s="1"/>
  <c r="S255" i="37" s="1"/>
  <c r="V255" i="37" s="1"/>
  <c r="P261" i="37"/>
  <c r="Q261" i="37" s="1" a="1"/>
  <c r="Q261" i="37" s="1"/>
  <c r="R261" i="37" s="1"/>
  <c r="S261" i="37" s="1"/>
  <c r="V261" i="37" s="1"/>
  <c r="P282" i="37"/>
  <c r="Q282" i="37" s="1" a="1"/>
  <c r="Q282" i="37" s="1"/>
  <c r="R282" i="37" s="1"/>
  <c r="S282" i="37" s="1"/>
  <c r="V282" i="37" s="1"/>
  <c r="P292" i="37"/>
  <c r="Q292" i="37" s="1" a="1"/>
  <c r="Q292" i="37" s="1"/>
  <c r="R292" i="37" s="1"/>
  <c r="S292" i="37" s="1"/>
  <c r="V292" i="37" s="1"/>
  <c r="P295" i="37"/>
  <c r="Q295" i="37" s="1" a="1"/>
  <c r="Q295" i="37" s="1"/>
  <c r="R295" i="37" s="1"/>
  <c r="S295" i="37" s="1"/>
  <c r="V295" i="37" s="1"/>
  <c r="P311" i="37"/>
  <c r="Q311" i="37" s="1" a="1"/>
  <c r="Q311" i="37" s="1"/>
  <c r="R311" i="37" s="1"/>
  <c r="S311" i="37" s="1"/>
  <c r="V311" i="37" s="1"/>
  <c r="P341" i="37"/>
  <c r="Q341" i="37" s="1" a="1"/>
  <c r="Q341" i="37" s="1"/>
  <c r="R341" i="37" s="1"/>
  <c r="S341" i="37" s="1"/>
  <c r="V341" i="37" s="1"/>
  <c r="P347" i="37"/>
  <c r="Q347" i="37" s="1" a="1"/>
  <c r="Q347" i="37" s="1"/>
  <c r="R347" i="37" s="1"/>
  <c r="S347" i="37" s="1"/>
  <c r="V347" i="37" s="1"/>
  <c r="P356" i="37"/>
  <c r="Q356" i="37" s="1" a="1"/>
  <c r="Q356" i="37" s="1"/>
  <c r="R356" i="37" s="1"/>
  <c r="S356" i="37" s="1"/>
  <c r="V356" i="37" s="1"/>
  <c r="P357" i="37"/>
  <c r="Q357" i="37" s="1" a="1"/>
  <c r="Q357" i="37" s="1"/>
  <c r="R357" i="37" s="1"/>
  <c r="S357" i="37" s="1"/>
  <c r="V357" i="37" s="1"/>
  <c r="P360" i="37"/>
  <c r="Q360" i="37" s="1" a="1"/>
  <c r="Q360" i="37" s="1"/>
  <c r="R360" i="37" s="1"/>
  <c r="S360" i="37" s="1"/>
  <c r="V360" i="37" s="1"/>
  <c r="P366" i="37"/>
  <c r="Q366" i="37" s="1" a="1"/>
  <c r="Q366" i="37" s="1"/>
  <c r="R366" i="37" s="1"/>
  <c r="S366" i="37" s="1"/>
  <c r="V366" i="37" s="1"/>
  <c r="P382" i="37"/>
  <c r="Q382" i="37" s="1" a="1"/>
  <c r="Q382" i="37" s="1"/>
  <c r="R382" i="37" s="1"/>
  <c r="S382" i="37" s="1"/>
  <c r="V382" i="37" s="1"/>
  <c r="P6" i="37"/>
  <c r="Q6" i="37" s="1" a="1"/>
  <c r="Q6" i="37" s="1"/>
  <c r="R6" i="37" s="1"/>
  <c r="S6" i="37" s="1"/>
  <c r="V6" i="37" s="1"/>
  <c r="P8" i="37"/>
  <c r="Q8" i="37" s="1" a="1"/>
  <c r="Q8" i="37" s="1"/>
  <c r="R8" i="37" s="1"/>
  <c r="S8" i="37" s="1"/>
  <c r="P7" i="37"/>
  <c r="Q7" i="37" s="1" a="1"/>
  <c r="Q7" i="37" s="1"/>
  <c r="R7" i="37" s="1"/>
  <c r="S7" i="37" s="1"/>
  <c r="V9" i="37" s="1"/>
  <c r="P19" i="37"/>
  <c r="Q19" i="37" s="1" a="1"/>
  <c r="Q19" i="37" s="1"/>
  <c r="R19" i="37" s="1"/>
  <c r="S19" i="37" s="1"/>
  <c r="V19" i="37" s="1"/>
  <c r="P27" i="37"/>
  <c r="Q27" i="37" s="1" a="1"/>
  <c r="Q27" i="37" s="1"/>
  <c r="R27" i="37" s="1"/>
  <c r="S27" i="37" s="1"/>
  <c r="V27" i="37" s="1"/>
  <c r="P35" i="37"/>
  <c r="Q35" i="37" s="1" a="1"/>
  <c r="Q35" i="37" s="1"/>
  <c r="R35" i="37" s="1"/>
  <c r="S35" i="37" s="1"/>
  <c r="V35" i="37" s="1"/>
  <c r="P43" i="37"/>
  <c r="Q43" i="37" s="1" a="1"/>
  <c r="Q43" i="37" s="1"/>
  <c r="R43" i="37" s="1"/>
  <c r="S43" i="37" s="1"/>
  <c r="V43" i="37" s="1"/>
  <c r="P51" i="37"/>
  <c r="Q51" i="37" s="1" a="1"/>
  <c r="Q51" i="37" s="1"/>
  <c r="R51" i="37" s="1"/>
  <c r="S51" i="37" s="1"/>
  <c r="V51" i="37" s="1"/>
  <c r="P59" i="37"/>
  <c r="Q59" i="37" s="1" a="1"/>
  <c r="Q59" i="37" s="1"/>
  <c r="R59" i="37" s="1"/>
  <c r="S59" i="37" s="1"/>
  <c r="V59" i="37" s="1"/>
  <c r="P67" i="37"/>
  <c r="Q67" i="37" s="1" a="1"/>
  <c r="Q67" i="37" s="1"/>
  <c r="R67" i="37" s="1"/>
  <c r="S67" i="37" s="1"/>
  <c r="V67" i="37" s="1"/>
  <c r="P75" i="37"/>
  <c r="Q75" i="37" s="1" a="1"/>
  <c r="Q75" i="37" s="1"/>
  <c r="R75" i="37" s="1"/>
  <c r="S75" i="37" s="1"/>
  <c r="V75" i="37" s="1"/>
  <c r="P83" i="37"/>
  <c r="Q83" i="37" s="1" a="1"/>
  <c r="Q83" i="37" s="1"/>
  <c r="R83" i="37" s="1"/>
  <c r="S83" i="37" s="1"/>
  <c r="V83" i="37" s="1"/>
  <c r="P142" i="37"/>
  <c r="Q142" i="37" s="1" a="1"/>
  <c r="Q142" i="37" s="1"/>
  <c r="R142" i="37" s="1"/>
  <c r="S142" i="37" s="1"/>
  <c r="V142" i="37" s="1"/>
  <c r="P150" i="37"/>
  <c r="Q150" i="37" s="1" a="1"/>
  <c r="Q150" i="37" s="1"/>
  <c r="R150" i="37" s="1"/>
  <c r="S150" i="37" s="1"/>
  <c r="V150" i="37" s="1"/>
  <c r="P158" i="37"/>
  <c r="Q158" i="37" s="1" a="1"/>
  <c r="Q158" i="37" s="1"/>
  <c r="R158" i="37" s="1"/>
  <c r="S158" i="37" s="1"/>
  <c r="V158" i="37" s="1"/>
  <c r="P166" i="37"/>
  <c r="Q166" i="37" s="1" a="1"/>
  <c r="Q166" i="37" s="1"/>
  <c r="R166" i="37" s="1"/>
  <c r="S166" i="37" s="1"/>
  <c r="V166" i="37" s="1"/>
  <c r="P174" i="37"/>
  <c r="Q174" i="37" s="1" a="1"/>
  <c r="Q174" i="37" s="1"/>
  <c r="R174" i="37" s="1"/>
  <c r="S174" i="37" s="1"/>
  <c r="V174" i="37" s="1"/>
  <c r="P182" i="37"/>
  <c r="Q182" i="37" s="1" a="1"/>
  <c r="Q182" i="37" s="1"/>
  <c r="R182" i="37" s="1"/>
  <c r="S182" i="37" s="1"/>
  <c r="V182" i="37" s="1"/>
  <c r="P146" i="37"/>
  <c r="Q146" i="37" s="1" a="1"/>
  <c r="Q146" i="37" s="1"/>
  <c r="R146" i="37" s="1"/>
  <c r="S146" i="37" s="1"/>
  <c r="V146" i="37" s="1"/>
  <c r="P154" i="37"/>
  <c r="Q154" i="37" s="1" a="1"/>
  <c r="Q154" i="37" s="1"/>
  <c r="R154" i="37" s="1"/>
  <c r="S154" i="37" s="1"/>
  <c r="V154" i="37" s="1"/>
  <c r="P162" i="37"/>
  <c r="Q162" i="37" s="1" a="1"/>
  <c r="Q162" i="37" s="1"/>
  <c r="R162" i="37" s="1"/>
  <c r="S162" i="37" s="1"/>
  <c r="V162" i="37" s="1"/>
  <c r="P170" i="37"/>
  <c r="Q170" i="37" s="1" a="1"/>
  <c r="Q170" i="37" s="1"/>
  <c r="R170" i="37" s="1"/>
  <c r="S170" i="37" s="1"/>
  <c r="V170" i="37" s="1"/>
  <c r="P178" i="37"/>
  <c r="Q178" i="37" s="1" a="1"/>
  <c r="Q178" i="37" s="1"/>
  <c r="R178" i="37" s="1"/>
  <c r="S178" i="37" s="1"/>
  <c r="V178" i="37" s="1"/>
  <c r="P186" i="37"/>
  <c r="Q186" i="37" s="1" a="1"/>
  <c r="Q186" i="37" s="1"/>
  <c r="R186" i="37" s="1"/>
  <c r="S186" i="37" s="1"/>
  <c r="V186" i="37" s="1"/>
  <c r="P235" i="37"/>
  <c r="Q235" i="37" s="1" a="1"/>
  <c r="Q235" i="37" s="1"/>
  <c r="R235" i="37" s="1"/>
  <c r="S235" i="37" s="1"/>
  <c r="V235" i="37" s="1"/>
  <c r="P243" i="37"/>
  <c r="Q243" i="37" s="1" a="1"/>
  <c r="Q243" i="37" s="1"/>
  <c r="R243" i="37" s="1"/>
  <c r="S243" i="37" s="1"/>
  <c r="V243" i="37" s="1"/>
  <c r="P254" i="37"/>
  <c r="Q254" i="37" s="1" a="1"/>
  <c r="Q254" i="37" s="1"/>
  <c r="R254" i="37" s="1"/>
  <c r="S254" i="37" s="1"/>
  <c r="V254" i="37" s="1"/>
  <c r="P270" i="37"/>
  <c r="Q270" i="37" s="1" a="1"/>
  <c r="Q270" i="37" s="1"/>
  <c r="R270" i="37" s="1"/>
  <c r="S270" i="37" s="1"/>
  <c r="V270" i="37" s="1"/>
  <c r="P246" i="37"/>
  <c r="Q246" i="37" s="1" a="1"/>
  <c r="Q246" i="37" s="1"/>
  <c r="R246" i="37" s="1"/>
  <c r="S246" i="37" s="1"/>
  <c r="V246" i="37" s="1"/>
  <c r="P262" i="37"/>
  <c r="Q262" i="37" s="1" a="1"/>
  <c r="Q262" i="37" s="1"/>
  <c r="R262" i="37" s="1"/>
  <c r="S262" i="37" s="1"/>
  <c r="V262" i="37" s="1"/>
  <c r="P278" i="37"/>
  <c r="Q278" i="37" s="1" a="1"/>
  <c r="Q278" i="37" s="1"/>
  <c r="R278" i="37" s="1"/>
  <c r="S278" i="37" s="1"/>
  <c r="V278" i="37" s="1"/>
  <c r="P251" i="37"/>
  <c r="Q251" i="37" s="1" a="1"/>
  <c r="Q251" i="37" s="1"/>
  <c r="R251" i="37" s="1"/>
  <c r="S251" i="37" s="1"/>
  <c r="V251" i="37" s="1"/>
  <c r="P259" i="37"/>
  <c r="Q259" i="37" s="1" a="1"/>
  <c r="Q259" i="37" s="1"/>
  <c r="R259" i="37" s="1"/>
  <c r="S259" i="37" s="1"/>
  <c r="V259" i="37" s="1"/>
  <c r="P267" i="37"/>
  <c r="Q267" i="37" s="1" a="1"/>
  <c r="Q267" i="37" s="1"/>
  <c r="R267" i="37" s="1"/>
  <c r="S267" i="37" s="1"/>
  <c r="V267" i="37" s="1"/>
  <c r="P275" i="37"/>
  <c r="Q275" i="37" s="1" a="1"/>
  <c r="Q275" i="37" s="1"/>
  <c r="R275" i="37" s="1"/>
  <c r="S275" i="37" s="1"/>
  <c r="V275" i="37" s="1"/>
  <c r="P283" i="37"/>
  <c r="Q283" i="37" s="1" a="1"/>
  <c r="Q283" i="37" s="1"/>
  <c r="R283" i="37" s="1"/>
  <c r="S283" i="37" s="1"/>
  <c r="V283" i="37" s="1"/>
  <c r="P291" i="37"/>
  <c r="Q291" i="37" s="1" a="1"/>
  <c r="Q291" i="37" s="1"/>
  <c r="R291" i="37" s="1"/>
  <c r="S291" i="37" s="1"/>
  <c r="V291" i="37" s="1"/>
  <c r="P299" i="37"/>
  <c r="Q299" i="37" s="1" a="1"/>
  <c r="Q299" i="37" s="1"/>
  <c r="R299" i="37" s="1"/>
  <c r="S299" i="37" s="1"/>
  <c r="V299" i="37" s="1"/>
  <c r="P340" i="37"/>
  <c r="Q340" i="37" s="1" a="1"/>
  <c r="Q340" i="37" s="1"/>
  <c r="R340" i="37" s="1"/>
  <c r="S340" i="37" s="1"/>
  <c r="V340" i="37" s="1"/>
  <c r="P314" i="37"/>
  <c r="Q314" i="37" s="1" a="1"/>
  <c r="Q314" i="37" s="1"/>
  <c r="R314" i="37" s="1"/>
  <c r="S314" i="37" s="1"/>
  <c r="V314" i="37" s="1"/>
  <c r="P318" i="37"/>
  <c r="Q318" i="37" s="1" a="1"/>
  <c r="Q318" i="37" s="1"/>
  <c r="R318" i="37" s="1"/>
  <c r="S318" i="37" s="1"/>
  <c r="V318" i="37" s="1"/>
  <c r="P322" i="37"/>
  <c r="Q322" i="37" s="1" a="1"/>
  <c r="Q322" i="37" s="1"/>
  <c r="R322" i="37" s="1"/>
  <c r="S322" i="37" s="1"/>
  <c r="V322" i="37" s="1"/>
  <c r="P326" i="37"/>
  <c r="Q326" i="37" s="1" a="1"/>
  <c r="Q326" i="37" s="1"/>
  <c r="R326" i="37" s="1"/>
  <c r="S326" i="37" s="1"/>
  <c r="V326" i="37" s="1"/>
  <c r="P330" i="37"/>
  <c r="Q330" i="37" s="1" a="1"/>
  <c r="Q330" i="37" s="1"/>
  <c r="R330" i="37" s="1"/>
  <c r="S330" i="37" s="1"/>
  <c r="V330" i="37" s="1"/>
  <c r="P334" i="37"/>
  <c r="Q334" i="37" s="1" a="1"/>
  <c r="Q334" i="37" s="1"/>
  <c r="R334" i="37" s="1"/>
  <c r="S334" i="37" s="1"/>
  <c r="V334" i="37" s="1"/>
  <c r="P338" i="37"/>
  <c r="Q338" i="37" s="1" a="1"/>
  <c r="Q338" i="37" s="1"/>
  <c r="R338" i="37" s="1"/>
  <c r="S338" i="37" s="1"/>
  <c r="V338" i="37" s="1"/>
  <c r="P348" i="37"/>
  <c r="Q348" i="37" s="1" a="1"/>
  <c r="Q348" i="37" s="1"/>
  <c r="R348" i="37" s="1"/>
  <c r="S348" i="37" s="1"/>
  <c r="V348" i="37" s="1"/>
  <c r="P345" i="37"/>
  <c r="Q345" i="37" s="1" a="1"/>
  <c r="Q345" i="37" s="1"/>
  <c r="R345" i="37" s="1"/>
  <c r="S345" i="37" s="1"/>
  <c r="V345" i="37" s="1"/>
  <c r="P353" i="37"/>
  <c r="Q353" i="37" s="1" a="1"/>
  <c r="Q353" i="37" s="1"/>
  <c r="R353" i="37" s="1"/>
  <c r="S353" i="37" s="1"/>
  <c r="V353" i="37" s="1"/>
  <c r="P453" i="37"/>
  <c r="Q453" i="37" s="1" a="1"/>
  <c r="Q453" i="37" s="1"/>
  <c r="R453" i="37" s="1"/>
  <c r="S453" i="37" s="1"/>
  <c r="V453" i="37" s="1"/>
  <c r="P315" i="34"/>
  <c r="Q315" i="34" s="1" a="1"/>
  <c r="Q315" i="34" s="1"/>
  <c r="R315" i="34" s="1"/>
  <c r="S315" i="34" s="1"/>
  <c r="V315" i="34" s="1"/>
  <c r="P323" i="34"/>
  <c r="Q323" i="34" s="1" a="1"/>
  <c r="Q323" i="34" s="1"/>
  <c r="R323" i="34" s="1"/>
  <c r="S323" i="34" s="1"/>
  <c r="V323" i="34" s="1"/>
  <c r="P331" i="34"/>
  <c r="Q331" i="34" s="1" a="1"/>
  <c r="Q331" i="34" s="1"/>
  <c r="R331" i="34" s="1"/>
  <c r="S331" i="34" s="1"/>
  <c r="V331" i="34" s="1"/>
  <c r="P339" i="34"/>
  <c r="Q339" i="34" s="1" a="1"/>
  <c r="Q339" i="34" s="1"/>
  <c r="R339" i="34" s="1"/>
  <c r="S339" i="34" s="1"/>
  <c r="V339" i="34" s="1"/>
  <c r="P415" i="34"/>
  <c r="Q415" i="34" s="1" a="1"/>
  <c r="Q415" i="34" s="1"/>
  <c r="R415" i="34" s="1"/>
  <c r="S415" i="34" s="1"/>
  <c r="V415" i="34" s="1"/>
  <c r="P258" i="34"/>
  <c r="Q258" i="34" s="1" a="1"/>
  <c r="Q258" i="34" s="1"/>
  <c r="R258" i="34" s="1"/>
  <c r="S258" i="34" s="1"/>
  <c r="V258" i="34" s="1"/>
  <c r="P266" i="34"/>
  <c r="Q266" i="34" s="1" a="1"/>
  <c r="Q266" i="34" s="1"/>
  <c r="R266" i="34" s="1"/>
  <c r="S266" i="34" s="1"/>
  <c r="V266" i="34" s="1"/>
  <c r="P274" i="34"/>
  <c r="Q274" i="34" s="1" a="1"/>
  <c r="Q274" i="34" s="1"/>
  <c r="R274" i="34" s="1"/>
  <c r="S274" i="34" s="1"/>
  <c r="V274" i="34" s="1"/>
  <c r="P282" i="34"/>
  <c r="Q282" i="34" s="1" a="1"/>
  <c r="Q282" i="34" s="1"/>
  <c r="R282" i="34" s="1"/>
  <c r="S282" i="34" s="1"/>
  <c r="V282" i="34" s="1"/>
  <c r="P298" i="34"/>
  <c r="Q298" i="34" s="1" a="1"/>
  <c r="Q298" i="34" s="1"/>
  <c r="R298" i="34" s="1"/>
  <c r="S298" i="34" s="1"/>
  <c r="V298" i="34" s="1"/>
  <c r="P306" i="34"/>
  <c r="Q306" i="34" s="1" a="1"/>
  <c r="Q306" i="34" s="1"/>
  <c r="R306" i="34" s="1"/>
  <c r="S306" i="34" s="1"/>
  <c r="V306" i="34" s="1"/>
  <c r="P322" i="34"/>
  <c r="Q322" i="34" s="1" a="1"/>
  <c r="Q322" i="34" s="1"/>
  <c r="R322" i="34" s="1"/>
  <c r="S322" i="34" s="1"/>
  <c r="V322" i="34" s="1"/>
  <c r="P193" i="34"/>
  <c r="Q193" i="34" s="1" a="1"/>
  <c r="Q193" i="34" s="1"/>
  <c r="R193" i="34" s="1"/>
  <c r="S193" i="34" s="1"/>
  <c r="V193" i="34" s="1"/>
  <c r="P197" i="34"/>
  <c r="Q197" i="34" s="1" a="1"/>
  <c r="Q197" i="34" s="1"/>
  <c r="R197" i="34" s="1"/>
  <c r="S197" i="34" s="1"/>
  <c r="V197" i="34" s="1"/>
  <c r="P317" i="34"/>
  <c r="Q317" i="34" s="1" a="1"/>
  <c r="Q317" i="34" s="1"/>
  <c r="R317" i="34" s="1"/>
  <c r="S317" i="34" s="1"/>
  <c r="V317" i="34" s="1"/>
  <c r="P325" i="34"/>
  <c r="Q325" i="34" s="1" a="1"/>
  <c r="Q325" i="34" s="1"/>
  <c r="R325" i="34" s="1"/>
  <c r="S325" i="34" s="1"/>
  <c r="V325" i="34" s="1"/>
  <c r="P333" i="34"/>
  <c r="Q333" i="34" s="1" a="1"/>
  <c r="Q333" i="34" s="1"/>
  <c r="R333" i="34" s="1"/>
  <c r="S333" i="34" s="1"/>
  <c r="V333" i="34" s="1"/>
  <c r="P341" i="34"/>
  <c r="Q341" i="34" s="1" a="1"/>
  <c r="Q341" i="34" s="1"/>
  <c r="R341" i="34" s="1"/>
  <c r="S341" i="34" s="1"/>
  <c r="V341" i="34" s="1"/>
  <c r="P393" i="34"/>
  <c r="Q393" i="34" s="1" a="1"/>
  <c r="Q393" i="34" s="1"/>
  <c r="R393" i="34" s="1"/>
  <c r="S393" i="34" s="1"/>
  <c r="V393" i="34" s="1"/>
  <c r="O3" i="34"/>
  <c r="P3" i="34" s="1"/>
  <c r="Q3" i="34" s="1" a="1"/>
  <c r="Q3" i="34" s="1"/>
  <c r="R3" i="34" s="1"/>
  <c r="S3" i="34" s="1"/>
  <c r="V6" i="34" s="1"/>
  <c r="P12" i="34"/>
  <c r="Q12" i="34" s="1" a="1"/>
  <c r="Q12" i="34" s="1"/>
  <c r="R12" i="34" s="1"/>
  <c r="S12" i="34" s="1"/>
  <c r="V12" i="34" s="1"/>
  <c r="P16" i="34"/>
  <c r="Q16" i="34" s="1" a="1"/>
  <c r="Q16" i="34" s="1"/>
  <c r="R16" i="34" s="1"/>
  <c r="S16" i="34" s="1"/>
  <c r="V16" i="34" s="1"/>
  <c r="O4" i="34"/>
  <c r="P24" i="34"/>
  <c r="Q24" i="34" s="1" a="1"/>
  <c r="Q24" i="34" s="1"/>
  <c r="R24" i="34" s="1"/>
  <c r="S24" i="34" s="1"/>
  <c r="V24" i="34" s="1"/>
  <c r="P28" i="34"/>
  <c r="Q28" i="34" s="1" a="1"/>
  <c r="Q28" i="34" s="1"/>
  <c r="R28" i="34" s="1"/>
  <c r="S28" i="34" s="1"/>
  <c r="V28" i="34" s="1"/>
  <c r="P32" i="34"/>
  <c r="Q32" i="34" s="1" a="1"/>
  <c r="Q32" i="34" s="1"/>
  <c r="R32" i="34" s="1"/>
  <c r="S32" i="34" s="1"/>
  <c r="V32" i="34" s="1"/>
  <c r="P36" i="34"/>
  <c r="Q36" i="34" s="1" a="1"/>
  <c r="Q36" i="34" s="1"/>
  <c r="R36" i="34" s="1"/>
  <c r="S36" i="34" s="1"/>
  <c r="V36" i="34" s="1"/>
  <c r="P40" i="34"/>
  <c r="Q40" i="34" s="1" a="1"/>
  <c r="Q40" i="34" s="1"/>
  <c r="R40" i="34" s="1"/>
  <c r="S40" i="34" s="1"/>
  <c r="V40" i="34" s="1"/>
  <c r="P44" i="34"/>
  <c r="Q44" i="34" s="1" a="1"/>
  <c r="Q44" i="34" s="1"/>
  <c r="R44" i="34" s="1"/>
  <c r="S44" i="34" s="1"/>
  <c r="V44" i="34" s="1"/>
  <c r="P48" i="34"/>
  <c r="Q48" i="34" s="1" a="1"/>
  <c r="Q48" i="34" s="1"/>
  <c r="R48" i="34" s="1"/>
  <c r="S48" i="34" s="1"/>
  <c r="V48" i="34" s="1"/>
  <c r="P52" i="34"/>
  <c r="Q52" i="34" s="1" a="1"/>
  <c r="Q52" i="34" s="1"/>
  <c r="R52" i="34" s="1"/>
  <c r="S52" i="34" s="1"/>
  <c r="V52" i="34" s="1"/>
  <c r="P68" i="34"/>
  <c r="Q68" i="34" s="1" a="1"/>
  <c r="Q68" i="34" s="1"/>
  <c r="R68" i="34" s="1"/>
  <c r="S68" i="34" s="1"/>
  <c r="V68" i="34" s="1"/>
  <c r="P84" i="34"/>
  <c r="Q84" i="34" s="1" a="1"/>
  <c r="Q84" i="34" s="1"/>
  <c r="R84" i="34" s="1"/>
  <c r="S84" i="34" s="1"/>
  <c r="V84" i="34" s="1"/>
  <c r="P128" i="34"/>
  <c r="Q128" i="34" s="1" a="1"/>
  <c r="Q128" i="34" s="1"/>
  <c r="R128" i="34" s="1"/>
  <c r="S128" i="34" s="1"/>
  <c r="V128" i="34" s="1"/>
  <c r="P136" i="34"/>
  <c r="Q136" i="34" s="1" a="1"/>
  <c r="Q136" i="34" s="1"/>
  <c r="R136" i="34" s="1"/>
  <c r="S136" i="34" s="1"/>
  <c r="V136" i="34" s="1"/>
  <c r="P180" i="34"/>
  <c r="Q180" i="34" s="1" a="1"/>
  <c r="Q180" i="34" s="1"/>
  <c r="R180" i="34" s="1"/>
  <c r="S180" i="34" s="1"/>
  <c r="V180" i="34" s="1"/>
  <c r="P192" i="34"/>
  <c r="Q192" i="34" s="1" a="1"/>
  <c r="Q192" i="34" s="1"/>
  <c r="R192" i="34" s="1"/>
  <c r="S192" i="34" s="1"/>
  <c r="V192" i="34" s="1"/>
  <c r="P316" i="34"/>
  <c r="Q316" i="34" s="1" a="1"/>
  <c r="Q316" i="34" s="1"/>
  <c r="R316" i="34" s="1"/>
  <c r="S316" i="34" s="1"/>
  <c r="V316" i="34" s="1"/>
  <c r="P324" i="34"/>
  <c r="Q324" i="34" s="1" a="1"/>
  <c r="Q324" i="34" s="1"/>
  <c r="R324" i="34" s="1"/>
  <c r="S324" i="34" s="1"/>
  <c r="V324" i="34" s="1"/>
  <c r="P327" i="34"/>
  <c r="Q327" i="34" s="1" a="1"/>
  <c r="Q327" i="34" s="1"/>
  <c r="R327" i="34" s="1"/>
  <c r="S327" i="34" s="1"/>
  <c r="V327" i="34" s="1"/>
  <c r="P332" i="34"/>
  <c r="Q332" i="34" s="1" a="1"/>
  <c r="Q332" i="34" s="1"/>
  <c r="R332" i="34" s="1"/>
  <c r="S332" i="34" s="1"/>
  <c r="V332" i="34" s="1"/>
  <c r="P335" i="34"/>
  <c r="Q335" i="34" s="1" a="1"/>
  <c r="Q335" i="34" s="1"/>
  <c r="R335" i="34" s="1"/>
  <c r="S335" i="34" s="1"/>
  <c r="V335" i="34" s="1"/>
  <c r="P340" i="34"/>
  <c r="Q340" i="34" s="1" a="1"/>
  <c r="Q340" i="34" s="1"/>
  <c r="R340" i="34" s="1"/>
  <c r="S340" i="34" s="1"/>
  <c r="V340" i="34" s="1"/>
  <c r="P399" i="34"/>
  <c r="Q399" i="34" s="1" a="1"/>
  <c r="Q399" i="34" s="1"/>
  <c r="R399" i="34" s="1"/>
  <c r="S399" i="34" s="1"/>
  <c r="V399" i="34" s="1"/>
  <c r="P404" i="34"/>
  <c r="Q404" i="34" s="1" a="1"/>
  <c r="Q404" i="34" s="1"/>
  <c r="R404" i="34" s="1"/>
  <c r="S404" i="34" s="1"/>
  <c r="V404" i="34" s="1"/>
  <c r="P408" i="34"/>
  <c r="Q408" i="34" s="1" a="1"/>
  <c r="Q408" i="34" s="1"/>
  <c r="R408" i="34" s="1"/>
  <c r="S408" i="34" s="1"/>
  <c r="V408" i="34" s="1"/>
  <c r="P412" i="34"/>
  <c r="Q412" i="34" s="1" a="1"/>
  <c r="Q412" i="34" s="1"/>
  <c r="R412" i="34" s="1"/>
  <c r="S412" i="34" s="1"/>
  <c r="V412" i="34" s="1"/>
  <c r="P416" i="34"/>
  <c r="Q416" i="34" s="1" a="1"/>
  <c r="Q416" i="34" s="1"/>
  <c r="R416" i="34" s="1"/>
  <c r="S416" i="34" s="1"/>
  <c r="V416" i="34" s="1"/>
  <c r="O9" i="34"/>
  <c r="P204" i="34"/>
  <c r="Q204" i="34" s="1" a="1"/>
  <c r="Q204" i="34" s="1"/>
  <c r="R204" i="34" s="1"/>
  <c r="S204" i="34" s="1"/>
  <c r="V204" i="34" s="1"/>
  <c r="P208" i="34"/>
  <c r="Q208" i="34" s="1" a="1"/>
  <c r="Q208" i="34" s="1"/>
  <c r="R208" i="34" s="1"/>
  <c r="S208" i="34" s="1"/>
  <c r="V208" i="34" s="1"/>
  <c r="P220" i="34"/>
  <c r="Q220" i="34" s="1" a="1"/>
  <c r="Q220" i="34" s="1"/>
  <c r="R220" i="34" s="1"/>
  <c r="S220" i="34" s="1"/>
  <c r="V220" i="34" s="1"/>
  <c r="P224" i="34"/>
  <c r="Q224" i="34" s="1" a="1"/>
  <c r="Q224" i="34" s="1"/>
  <c r="R224" i="34" s="1"/>
  <c r="S224" i="34" s="1"/>
  <c r="V224" i="34" s="1"/>
  <c r="P248" i="34"/>
  <c r="Q248" i="34" s="1" a="1"/>
  <c r="Q248" i="34" s="1"/>
  <c r="R248" i="34" s="1"/>
  <c r="S248" i="34" s="1"/>
  <c r="V248" i="34" s="1"/>
  <c r="O6" i="34"/>
  <c r="O5" i="34"/>
  <c r="P5" i="34" s="1"/>
  <c r="Q5" i="34" s="1" a="1"/>
  <c r="Q5" i="34" s="1"/>
  <c r="R5" i="34" s="1"/>
  <c r="S5" i="34" s="1"/>
  <c r="V3" i="34" s="1"/>
  <c r="O8" i="34"/>
  <c r="O7" i="34"/>
  <c r="P18" i="34"/>
  <c r="Q18" i="34" s="1" a="1"/>
  <c r="Q18" i="34" s="1"/>
  <c r="R18" i="34" s="1"/>
  <c r="S18" i="34" s="1"/>
  <c r="V18" i="34" s="1"/>
  <c r="P22" i="34"/>
  <c r="Q22" i="34" s="1" a="1"/>
  <c r="Q22" i="34" s="1"/>
  <c r="R22" i="34" s="1"/>
  <c r="S22" i="34" s="1"/>
  <c r="V22" i="34" s="1"/>
  <c r="P26" i="34"/>
  <c r="Q26" i="34" s="1" a="1"/>
  <c r="Q26" i="34" s="1"/>
  <c r="R26" i="34" s="1"/>
  <c r="S26" i="34" s="1"/>
  <c r="V26" i="34" s="1"/>
  <c r="P30" i="34"/>
  <c r="Q30" i="34" s="1" a="1"/>
  <c r="Q30" i="34" s="1"/>
  <c r="R30" i="34" s="1"/>
  <c r="S30" i="34" s="1"/>
  <c r="V30" i="34" s="1"/>
  <c r="P34" i="34"/>
  <c r="Q34" i="34" s="1" a="1"/>
  <c r="Q34" i="34" s="1"/>
  <c r="R34" i="34" s="1"/>
  <c r="S34" i="34" s="1"/>
  <c r="V34" i="34" s="1"/>
  <c r="P38" i="34"/>
  <c r="Q38" i="34" s="1" a="1"/>
  <c r="Q38" i="34" s="1"/>
  <c r="R38" i="34" s="1"/>
  <c r="S38" i="34" s="1"/>
  <c r="V38" i="34" s="1"/>
  <c r="P42" i="34"/>
  <c r="Q42" i="34" s="1" a="1"/>
  <c r="Q42" i="34" s="1"/>
  <c r="R42" i="34" s="1"/>
  <c r="S42" i="34" s="1"/>
  <c r="V42" i="34" s="1"/>
  <c r="P46" i="34"/>
  <c r="Q46" i="34" s="1" a="1"/>
  <c r="Q46" i="34" s="1"/>
  <c r="R46" i="34" s="1"/>
  <c r="S46" i="34" s="1"/>
  <c r="V46" i="34" s="1"/>
  <c r="P50" i="34"/>
  <c r="Q50" i="34" s="1" a="1"/>
  <c r="Q50" i="34" s="1"/>
  <c r="R50" i="34" s="1"/>
  <c r="S50" i="34" s="1"/>
  <c r="V50" i="34" s="1"/>
  <c r="P58" i="34"/>
  <c r="Q58" i="34" s="1" a="1"/>
  <c r="Q58" i="34" s="1"/>
  <c r="R58" i="34" s="1"/>
  <c r="S58" i="34" s="1"/>
  <c r="V58" i="34" s="1"/>
  <c r="P66" i="34"/>
  <c r="Q66" i="34" s="1" a="1"/>
  <c r="Q66" i="34" s="1"/>
  <c r="R66" i="34" s="1"/>
  <c r="S66" i="34" s="1"/>
  <c r="V66" i="34" s="1"/>
  <c r="P90" i="34"/>
  <c r="Q90" i="34" s="1" a="1"/>
  <c r="Q90" i="34" s="1"/>
  <c r="R90" i="34" s="1"/>
  <c r="S90" i="34" s="1"/>
  <c r="V90" i="34" s="1"/>
  <c r="P94" i="34"/>
  <c r="Q94" i="34" s="1" a="1"/>
  <c r="Q94" i="34" s="1"/>
  <c r="R94" i="34" s="1"/>
  <c r="S94" i="34" s="1"/>
  <c r="V94" i="34" s="1"/>
  <c r="P134" i="34"/>
  <c r="Q134" i="34" s="1" a="1"/>
  <c r="Q134" i="34" s="1"/>
  <c r="R134" i="34" s="1"/>
  <c r="S134" i="34" s="1"/>
  <c r="V134" i="34" s="1"/>
  <c r="P150" i="34"/>
  <c r="Q150" i="34" s="1" a="1"/>
  <c r="Q150" i="34" s="1"/>
  <c r="R150" i="34" s="1"/>
  <c r="S150" i="34" s="1"/>
  <c r="V150" i="34" s="1"/>
  <c r="P230" i="34"/>
  <c r="Q230" i="34" s="1" a="1"/>
  <c r="Q230" i="34" s="1"/>
  <c r="R230" i="34" s="1"/>
  <c r="S230" i="34" s="1"/>
  <c r="V230" i="34" s="1"/>
  <c r="P242" i="34"/>
  <c r="Q242" i="34" s="1" a="1"/>
  <c r="Q242" i="34" s="1"/>
  <c r="R242" i="34" s="1"/>
  <c r="S242" i="34" s="1"/>
  <c r="V242" i="34" s="1"/>
  <c r="P246" i="34"/>
  <c r="Q246" i="34" s="1" a="1"/>
  <c r="Q246" i="34" s="1"/>
  <c r="R246" i="34" s="1"/>
  <c r="S246" i="34" s="1"/>
  <c r="V246" i="34" s="1"/>
  <c r="P319" i="34"/>
  <c r="Q319" i="34" s="1" a="1"/>
  <c r="Q319" i="34" s="1"/>
  <c r="R319" i="34" s="1"/>
  <c r="S319" i="34" s="1"/>
  <c r="V319" i="34" s="1"/>
  <c r="P345" i="34"/>
  <c r="Q345" i="34" s="1" a="1"/>
  <c r="Q345" i="34" s="1"/>
  <c r="R345" i="34" s="1"/>
  <c r="S345" i="34" s="1"/>
  <c r="V345" i="34" s="1"/>
  <c r="P357" i="34"/>
  <c r="Q357" i="34" s="1" a="1"/>
  <c r="Q357" i="34" s="1"/>
  <c r="R357" i="34" s="1"/>
  <c r="S357" i="34" s="1"/>
  <c r="V357" i="34" s="1"/>
  <c r="P207" i="34"/>
  <c r="Q207" i="34" s="1" a="1"/>
  <c r="Q207" i="34" s="1"/>
  <c r="R207" i="34" s="1"/>
  <c r="S207" i="34" s="1"/>
  <c r="V207" i="34" s="1"/>
  <c r="P447" i="34"/>
  <c r="Q447" i="34" s="1" a="1"/>
  <c r="Q447" i="34" s="1"/>
  <c r="R447" i="34" s="1"/>
  <c r="S447" i="34" s="1"/>
  <c r="V447" i="34" s="1"/>
  <c r="P7" i="34"/>
  <c r="Q7" i="34" s="1" a="1"/>
  <c r="Q7" i="34" s="1"/>
  <c r="R7" i="34" s="1"/>
  <c r="S7" i="34" s="1"/>
  <c r="V7" i="34" s="1"/>
  <c r="P123" i="34"/>
  <c r="Q123" i="34" s="1" a="1"/>
  <c r="Q123" i="34" s="1"/>
  <c r="R123" i="34" s="1"/>
  <c r="S123" i="34" s="1"/>
  <c r="V123" i="34" s="1"/>
  <c r="P191" i="34"/>
  <c r="Q191" i="34" s="1" a="1"/>
  <c r="Q191" i="34" s="1"/>
  <c r="R191" i="34" s="1"/>
  <c r="S191" i="34" s="1"/>
  <c r="V191" i="34" s="1"/>
  <c r="P314" i="34"/>
  <c r="Q314" i="34" s="1" a="1"/>
  <c r="Q314" i="34" s="1"/>
  <c r="R314" i="34" s="1"/>
  <c r="S314" i="34" s="1"/>
  <c r="V314" i="34" s="1"/>
  <c r="P350" i="34"/>
  <c r="Q350" i="34" s="1" a="1"/>
  <c r="Q350" i="34" s="1"/>
  <c r="R350" i="34" s="1"/>
  <c r="S350" i="34" s="1"/>
  <c r="V350" i="34" s="1"/>
  <c r="P354" i="34"/>
  <c r="Q354" i="34" s="1" a="1"/>
  <c r="Q354" i="34" s="1"/>
  <c r="R354" i="34" s="1"/>
  <c r="S354" i="34" s="1"/>
  <c r="V354" i="34" s="1"/>
  <c r="P403" i="34"/>
  <c r="Q403" i="34" s="1" a="1"/>
  <c r="Q403" i="34" s="1"/>
  <c r="R403" i="34" s="1"/>
  <c r="S403" i="34" s="1"/>
  <c r="V403" i="34" s="1"/>
  <c r="P411" i="34"/>
  <c r="Q411" i="34" s="1" a="1"/>
  <c r="Q411" i="34" s="1"/>
  <c r="R411" i="34" s="1"/>
  <c r="S411" i="34" s="1"/>
  <c r="V411" i="34" s="1"/>
  <c r="P126" i="34"/>
  <c r="Q126" i="34" s="1" a="1"/>
  <c r="Q126" i="34" s="1"/>
  <c r="R126" i="34" s="1"/>
  <c r="S126" i="34" s="1"/>
  <c r="V126" i="34" s="1"/>
  <c r="P142" i="34"/>
  <c r="Q142" i="34" s="1" a="1"/>
  <c r="Q142" i="34" s="1"/>
  <c r="R142" i="34" s="1"/>
  <c r="S142" i="34" s="1"/>
  <c r="V142" i="34" s="1"/>
  <c r="P182" i="34"/>
  <c r="Q182" i="34" s="1" a="1"/>
  <c r="Q182" i="34" s="1"/>
  <c r="R182" i="34" s="1"/>
  <c r="S182" i="34" s="1"/>
  <c r="V182" i="34" s="1"/>
  <c r="P268" i="34"/>
  <c r="Q268" i="34" s="1" a="1"/>
  <c r="Q268" i="34" s="1"/>
  <c r="R268" i="34" s="1"/>
  <c r="S268" i="34" s="1"/>
  <c r="V268" i="34" s="1"/>
  <c r="P272" i="34"/>
  <c r="Q272" i="34" s="1" a="1"/>
  <c r="Q272" i="34" s="1"/>
  <c r="R272" i="34" s="1"/>
  <c r="S272" i="34" s="1"/>
  <c r="V272" i="34" s="1"/>
  <c r="P338" i="34"/>
  <c r="Q338" i="34" s="1" a="1"/>
  <c r="Q338" i="34" s="1"/>
  <c r="R338" i="34" s="1"/>
  <c r="S338" i="34" s="1"/>
  <c r="V338" i="34" s="1"/>
  <c r="P369" i="34"/>
  <c r="Q369" i="34" s="1" a="1"/>
  <c r="Q369" i="34" s="1"/>
  <c r="R369" i="34" s="1"/>
  <c r="S369" i="34" s="1"/>
  <c r="V369" i="34" s="1"/>
  <c r="P377" i="34"/>
  <c r="Q377" i="34" s="1" a="1"/>
  <c r="Q377" i="34" s="1"/>
  <c r="R377" i="34" s="1"/>
  <c r="S377" i="34" s="1"/>
  <c r="V377" i="34" s="1"/>
  <c r="P385" i="34"/>
  <c r="Q385" i="34" s="1" a="1"/>
  <c r="Q385" i="34" s="1"/>
  <c r="R385" i="34" s="1"/>
  <c r="S385" i="34" s="1"/>
  <c r="V385" i="34" s="1"/>
  <c r="P420" i="34"/>
  <c r="Q420" i="34" s="1" a="1"/>
  <c r="Q420" i="34" s="1"/>
  <c r="R420" i="34" s="1"/>
  <c r="S420" i="34" s="1"/>
  <c r="V420" i="34" s="1"/>
  <c r="P424" i="34"/>
  <c r="Q424" i="34" s="1" a="1"/>
  <c r="Q424" i="34" s="1"/>
  <c r="R424" i="34" s="1"/>
  <c r="S424" i="34" s="1"/>
  <c r="V424" i="34" s="1"/>
  <c r="P87" i="34"/>
  <c r="Q87" i="34" s="1" a="1"/>
  <c r="Q87" i="34" s="1"/>
  <c r="R87" i="34" s="1"/>
  <c r="S87" i="34" s="1"/>
  <c r="V87" i="34" s="1"/>
  <c r="P91" i="34"/>
  <c r="Q91" i="34" s="1" a="1"/>
  <c r="Q91" i="34" s="1"/>
  <c r="R91" i="34" s="1"/>
  <c r="S91" i="34" s="1"/>
  <c r="V91" i="34" s="1"/>
  <c r="P53" i="34"/>
  <c r="Q53" i="34" s="1" a="1"/>
  <c r="Q53" i="34" s="1"/>
  <c r="R53" i="34" s="1"/>
  <c r="S53" i="34" s="1"/>
  <c r="V53" i="34" s="1"/>
  <c r="P57" i="34"/>
  <c r="Q57" i="34" s="1" a="1"/>
  <c r="Q57" i="34" s="1"/>
  <c r="R57" i="34" s="1"/>
  <c r="S57" i="34" s="1"/>
  <c r="V57" i="34" s="1"/>
  <c r="P60" i="34"/>
  <c r="Q60" i="34" s="1" a="1"/>
  <c r="Q60" i="34" s="1"/>
  <c r="R60" i="34" s="1"/>
  <c r="S60" i="34" s="1"/>
  <c r="V60" i="34" s="1"/>
  <c r="P61" i="34"/>
  <c r="Q61" i="34" s="1" a="1"/>
  <c r="Q61" i="34" s="1"/>
  <c r="R61" i="34" s="1"/>
  <c r="S61" i="34" s="1"/>
  <c r="V61" i="34" s="1"/>
  <c r="P65" i="34"/>
  <c r="Q65" i="34" s="1" a="1"/>
  <c r="Q65" i="34" s="1"/>
  <c r="R65" i="34" s="1"/>
  <c r="S65" i="34" s="1"/>
  <c r="V65" i="34" s="1"/>
  <c r="P76" i="34"/>
  <c r="Q76" i="34" s="1" a="1"/>
  <c r="Q76" i="34" s="1"/>
  <c r="R76" i="34" s="1"/>
  <c r="S76" i="34" s="1"/>
  <c r="V76" i="34" s="1"/>
  <c r="P92" i="34"/>
  <c r="Q92" i="34" s="1" a="1"/>
  <c r="Q92" i="34" s="1"/>
  <c r="R92" i="34" s="1"/>
  <c r="S92" i="34" s="1"/>
  <c r="V92" i="34" s="1"/>
  <c r="P156" i="34"/>
  <c r="Q156" i="34" s="1" a="1"/>
  <c r="Q156" i="34" s="1"/>
  <c r="R156" i="34" s="1"/>
  <c r="S156" i="34" s="1"/>
  <c r="V156" i="34" s="1"/>
  <c r="P160" i="34"/>
  <c r="Q160" i="34" s="1" a="1"/>
  <c r="Q160" i="34" s="1"/>
  <c r="R160" i="34" s="1"/>
  <c r="S160" i="34" s="1"/>
  <c r="V160" i="34" s="1"/>
  <c r="P173" i="34"/>
  <c r="Q173" i="34" s="1" a="1"/>
  <c r="Q173" i="34" s="1"/>
  <c r="R173" i="34" s="1"/>
  <c r="S173" i="34" s="1"/>
  <c r="V173" i="34" s="1"/>
  <c r="P176" i="34"/>
  <c r="Q176" i="34" s="1" a="1"/>
  <c r="Q176" i="34" s="1"/>
  <c r="R176" i="34" s="1"/>
  <c r="S176" i="34" s="1"/>
  <c r="V176" i="34" s="1"/>
  <c r="P177" i="34"/>
  <c r="Q177" i="34" s="1" a="1"/>
  <c r="Q177" i="34" s="1"/>
  <c r="R177" i="34" s="1"/>
  <c r="S177" i="34" s="1"/>
  <c r="V177" i="34" s="1"/>
  <c r="P184" i="34"/>
  <c r="Q184" i="34" s="1" a="1"/>
  <c r="Q184" i="34" s="1"/>
  <c r="R184" i="34" s="1"/>
  <c r="S184" i="34" s="1"/>
  <c r="V184" i="34" s="1"/>
  <c r="P188" i="34"/>
  <c r="Q188" i="34" s="1" a="1"/>
  <c r="Q188" i="34" s="1"/>
  <c r="R188" i="34" s="1"/>
  <c r="S188" i="34" s="1"/>
  <c r="V188" i="34" s="1"/>
  <c r="P259" i="34"/>
  <c r="Q259" i="34" s="1" a="1"/>
  <c r="Q259" i="34" s="1"/>
  <c r="R259" i="34" s="1"/>
  <c r="S259" i="34" s="1"/>
  <c r="V259" i="34" s="1"/>
  <c r="P262" i="34"/>
  <c r="Q262" i="34" s="1" a="1"/>
  <c r="Q262" i="34" s="1"/>
  <c r="R262" i="34" s="1"/>
  <c r="S262" i="34" s="1"/>
  <c r="V262" i="34" s="1"/>
  <c r="P270" i="34"/>
  <c r="Q270" i="34" s="1" a="1"/>
  <c r="Q270" i="34" s="1"/>
  <c r="R270" i="34" s="1"/>
  <c r="S270" i="34" s="1"/>
  <c r="V270" i="34" s="1"/>
  <c r="P294" i="34"/>
  <c r="Q294" i="34" s="1" a="1"/>
  <c r="Q294" i="34" s="1"/>
  <c r="R294" i="34" s="1"/>
  <c r="S294" i="34" s="1"/>
  <c r="V294" i="34" s="1"/>
  <c r="P302" i="34"/>
  <c r="Q302" i="34" s="1" a="1"/>
  <c r="Q302" i="34" s="1"/>
  <c r="R302" i="34" s="1"/>
  <c r="S302" i="34" s="1"/>
  <c r="V302" i="34" s="1"/>
  <c r="P330" i="34"/>
  <c r="Q330" i="34" s="1" a="1"/>
  <c r="Q330" i="34" s="1"/>
  <c r="R330" i="34" s="1"/>
  <c r="S330" i="34" s="1"/>
  <c r="V330" i="34" s="1"/>
  <c r="P343" i="34"/>
  <c r="Q343" i="34" s="1" a="1"/>
  <c r="Q343" i="34" s="1"/>
  <c r="R343" i="34" s="1"/>
  <c r="S343" i="34" s="1"/>
  <c r="V343" i="34" s="1"/>
  <c r="P347" i="34"/>
  <c r="Q347" i="34" s="1" a="1"/>
  <c r="Q347" i="34" s="1"/>
  <c r="R347" i="34" s="1"/>
  <c r="S347" i="34" s="1"/>
  <c r="V347" i="34" s="1"/>
  <c r="P392" i="34"/>
  <c r="Q392" i="34" s="1" a="1"/>
  <c r="Q392" i="34" s="1"/>
  <c r="R392" i="34" s="1"/>
  <c r="S392" i="34" s="1"/>
  <c r="V392" i="34" s="1"/>
  <c r="P397" i="34"/>
  <c r="Q397" i="34" s="1" a="1"/>
  <c r="Q397" i="34" s="1"/>
  <c r="R397" i="34" s="1"/>
  <c r="S397" i="34" s="1"/>
  <c r="V397" i="34" s="1"/>
  <c r="P423" i="34"/>
  <c r="Q423" i="34" s="1" a="1"/>
  <c r="Q423" i="34" s="1"/>
  <c r="R423" i="34" s="1"/>
  <c r="S423" i="34" s="1"/>
  <c r="V423" i="34" s="1"/>
  <c r="P23" i="34"/>
  <c r="Q23" i="34" s="1" a="1"/>
  <c r="Q23" i="34" s="1"/>
  <c r="R23" i="34" s="1"/>
  <c r="S23" i="34" s="1"/>
  <c r="V23" i="34" s="1"/>
  <c r="P35" i="34"/>
  <c r="Q35" i="34" s="1" a="1"/>
  <c r="Q35" i="34" s="1"/>
  <c r="R35" i="34" s="1"/>
  <c r="S35" i="34" s="1"/>
  <c r="V35" i="34" s="1"/>
  <c r="P47" i="34"/>
  <c r="Q47" i="34" s="1" a="1"/>
  <c r="Q47" i="34" s="1"/>
  <c r="R47" i="34" s="1"/>
  <c r="S47" i="34" s="1"/>
  <c r="V47" i="34" s="1"/>
  <c r="P56" i="34"/>
  <c r="Q56" i="34" s="1" a="1"/>
  <c r="Q56" i="34" s="1"/>
  <c r="R56" i="34" s="1"/>
  <c r="S56" i="34" s="1"/>
  <c r="V56" i="34" s="1"/>
  <c r="P64" i="34"/>
  <c r="Q64" i="34" s="1" a="1"/>
  <c r="Q64" i="34" s="1"/>
  <c r="R64" i="34" s="1"/>
  <c r="S64" i="34" s="1"/>
  <c r="V64" i="34" s="1"/>
  <c r="P73" i="34"/>
  <c r="Q73" i="34" s="1" a="1"/>
  <c r="Q73" i="34" s="1"/>
  <c r="R73" i="34" s="1"/>
  <c r="S73" i="34" s="1"/>
  <c r="V73" i="34" s="1"/>
  <c r="P77" i="34"/>
  <c r="Q77" i="34" s="1" a="1"/>
  <c r="Q77" i="34" s="1"/>
  <c r="R77" i="34" s="1"/>
  <c r="S77" i="34" s="1"/>
  <c r="V77" i="34" s="1"/>
  <c r="P98" i="34"/>
  <c r="Q98" i="34" s="1" a="1"/>
  <c r="Q98" i="34" s="1"/>
  <c r="R98" i="34" s="1"/>
  <c r="S98" i="34" s="1"/>
  <c r="V98" i="34" s="1"/>
  <c r="P139" i="34"/>
  <c r="Q139" i="34" s="1" a="1"/>
  <c r="Q139" i="34" s="1"/>
  <c r="R139" i="34" s="1"/>
  <c r="S139" i="34" s="1"/>
  <c r="V139" i="34" s="1"/>
  <c r="P152" i="34"/>
  <c r="Q152" i="34" s="1" a="1"/>
  <c r="Q152" i="34" s="1"/>
  <c r="R152" i="34" s="1"/>
  <c r="S152" i="34" s="1"/>
  <c r="V152" i="34" s="1"/>
  <c r="P235" i="34"/>
  <c r="Q235" i="34" s="1" a="1"/>
  <c r="Q235" i="34" s="1"/>
  <c r="R235" i="34" s="1"/>
  <c r="S235" i="34" s="1"/>
  <c r="V235" i="34" s="1"/>
  <c r="P276" i="34"/>
  <c r="Q276" i="34" s="1" a="1"/>
  <c r="Q276" i="34" s="1"/>
  <c r="R276" i="34" s="1"/>
  <c r="S276" i="34" s="1"/>
  <c r="V276" i="34" s="1"/>
  <c r="P290" i="34"/>
  <c r="Q290" i="34" s="1" a="1"/>
  <c r="Q290" i="34" s="1"/>
  <c r="R290" i="34" s="1"/>
  <c r="S290" i="34" s="1"/>
  <c r="V290" i="34" s="1"/>
  <c r="P300" i="34"/>
  <c r="Q300" i="34" s="1" a="1"/>
  <c r="Q300" i="34" s="1"/>
  <c r="R300" i="34" s="1"/>
  <c r="S300" i="34" s="1"/>
  <c r="V300" i="34" s="1"/>
  <c r="P304" i="34"/>
  <c r="Q304" i="34" s="1" a="1"/>
  <c r="Q304" i="34" s="1"/>
  <c r="R304" i="34" s="1"/>
  <c r="S304" i="34" s="1"/>
  <c r="V304" i="34" s="1"/>
  <c r="P378" i="34"/>
  <c r="Q378" i="34" s="1" a="1"/>
  <c r="Q378" i="34" s="1"/>
  <c r="R378" i="34" s="1"/>
  <c r="S378" i="34" s="1"/>
  <c r="V378" i="34" s="1"/>
  <c r="P407" i="34"/>
  <c r="Q407" i="34" s="1" a="1"/>
  <c r="Q407" i="34" s="1"/>
  <c r="R407" i="34" s="1"/>
  <c r="S407" i="34" s="1"/>
  <c r="V407" i="34" s="1"/>
  <c r="P419" i="34"/>
  <c r="Q419" i="34" s="1" a="1"/>
  <c r="Q419" i="34" s="1"/>
  <c r="R419" i="34" s="1"/>
  <c r="S419" i="34" s="1"/>
  <c r="V419" i="34" s="1"/>
  <c r="P15" i="34"/>
  <c r="Q15" i="34" s="1" a="1"/>
  <c r="Q15" i="34" s="1"/>
  <c r="R15" i="34" s="1"/>
  <c r="S15" i="34" s="1"/>
  <c r="V15" i="34" s="1"/>
  <c r="P27" i="34"/>
  <c r="Q27" i="34" s="1" a="1"/>
  <c r="Q27" i="34" s="1"/>
  <c r="R27" i="34" s="1"/>
  <c r="S27" i="34" s="1"/>
  <c r="V27" i="34" s="1"/>
  <c r="P39" i="34"/>
  <c r="Q39" i="34" s="1" a="1"/>
  <c r="Q39" i="34" s="1"/>
  <c r="R39" i="34" s="1"/>
  <c r="S39" i="34" s="1"/>
  <c r="V39" i="34" s="1"/>
  <c r="P51" i="34"/>
  <c r="Q51" i="34" s="1" a="1"/>
  <c r="Q51" i="34" s="1"/>
  <c r="R51" i="34" s="1"/>
  <c r="S51" i="34" s="1"/>
  <c r="V51" i="34" s="1"/>
  <c r="P69" i="34"/>
  <c r="Q69" i="34" s="1" a="1"/>
  <c r="Q69" i="34" s="1"/>
  <c r="R69" i="34" s="1"/>
  <c r="S69" i="34" s="1"/>
  <c r="V69" i="34" s="1"/>
  <c r="P81" i="34"/>
  <c r="Q81" i="34" s="1" a="1"/>
  <c r="Q81" i="34" s="1"/>
  <c r="R81" i="34" s="1"/>
  <c r="S81" i="34" s="1"/>
  <c r="V81" i="34" s="1"/>
  <c r="P106" i="34"/>
  <c r="Q106" i="34" s="1" a="1"/>
  <c r="Q106" i="34" s="1"/>
  <c r="R106" i="34" s="1"/>
  <c r="S106" i="34" s="1"/>
  <c r="V106" i="34" s="1"/>
  <c r="P114" i="34"/>
  <c r="Q114" i="34" s="1" a="1"/>
  <c r="Q114" i="34" s="1"/>
  <c r="R114" i="34" s="1"/>
  <c r="S114" i="34" s="1"/>
  <c r="V114" i="34" s="1"/>
  <c r="P122" i="34"/>
  <c r="Q122" i="34" s="1" a="1"/>
  <c r="Q122" i="34" s="1"/>
  <c r="R122" i="34" s="1"/>
  <c r="S122" i="34" s="1"/>
  <c r="V122" i="34" s="1"/>
  <c r="P131" i="34"/>
  <c r="Q131" i="34" s="1" a="1"/>
  <c r="Q131" i="34" s="1"/>
  <c r="R131" i="34" s="1"/>
  <c r="S131" i="34" s="1"/>
  <c r="V131" i="34" s="1"/>
  <c r="P196" i="34"/>
  <c r="Q196" i="34" s="1" a="1"/>
  <c r="Q196" i="34" s="1"/>
  <c r="R196" i="34" s="1"/>
  <c r="S196" i="34" s="1"/>
  <c r="V196" i="34" s="1"/>
  <c r="P221" i="34"/>
  <c r="Q221" i="34" s="1" a="1"/>
  <c r="Q221" i="34" s="1"/>
  <c r="R221" i="34" s="1"/>
  <c r="S221" i="34" s="1"/>
  <c r="V221" i="34" s="1"/>
  <c r="P55" i="34"/>
  <c r="Q55" i="34" s="1" a="1"/>
  <c r="Q55" i="34" s="1"/>
  <c r="R55" i="34" s="1"/>
  <c r="S55" i="34" s="1"/>
  <c r="V55" i="34" s="1"/>
  <c r="P67" i="34"/>
  <c r="Q67" i="34" s="1" a="1"/>
  <c r="Q67" i="34" s="1"/>
  <c r="R67" i="34" s="1"/>
  <c r="S67" i="34" s="1"/>
  <c r="V67" i="34" s="1"/>
  <c r="P72" i="34"/>
  <c r="Q72" i="34" s="1" a="1"/>
  <c r="Q72" i="34" s="1"/>
  <c r="R72" i="34" s="1"/>
  <c r="S72" i="34" s="1"/>
  <c r="V72" i="34" s="1"/>
  <c r="P80" i="34"/>
  <c r="Q80" i="34" s="1" a="1"/>
  <c r="Q80" i="34" s="1"/>
  <c r="R80" i="34" s="1"/>
  <c r="S80" i="34" s="1"/>
  <c r="V80" i="34" s="1"/>
  <c r="P85" i="34"/>
  <c r="Q85" i="34" s="1" a="1"/>
  <c r="Q85" i="34" s="1"/>
  <c r="R85" i="34" s="1"/>
  <c r="S85" i="34" s="1"/>
  <c r="V85" i="34" s="1"/>
  <c r="P89" i="34"/>
  <c r="Q89" i="34" s="1" a="1"/>
  <c r="Q89" i="34" s="1"/>
  <c r="R89" i="34" s="1"/>
  <c r="S89" i="34" s="1"/>
  <c r="V89" i="34" s="1"/>
  <c r="P130" i="34"/>
  <c r="Q130" i="34" s="1" a="1"/>
  <c r="Q130" i="34" s="1"/>
  <c r="R130" i="34" s="1"/>
  <c r="S130" i="34" s="1"/>
  <c r="V130" i="34" s="1"/>
  <c r="P138" i="34"/>
  <c r="Q138" i="34" s="1" a="1"/>
  <c r="Q138" i="34" s="1"/>
  <c r="R138" i="34" s="1"/>
  <c r="S138" i="34" s="1"/>
  <c r="V138" i="34" s="1"/>
  <c r="P243" i="34"/>
  <c r="Q243" i="34" s="1" a="1"/>
  <c r="Q243" i="34" s="1"/>
  <c r="R243" i="34" s="1"/>
  <c r="S243" i="34" s="1"/>
  <c r="V243" i="34" s="1"/>
  <c r="P275" i="34"/>
  <c r="Q275" i="34" s="1" a="1"/>
  <c r="Q275" i="34" s="1"/>
  <c r="R275" i="34" s="1"/>
  <c r="S275" i="34" s="1"/>
  <c r="V275" i="34" s="1"/>
  <c r="P280" i="34"/>
  <c r="Q280" i="34" s="1" a="1"/>
  <c r="Q280" i="34" s="1"/>
  <c r="R280" i="34" s="1"/>
  <c r="S280" i="34" s="1"/>
  <c r="V280" i="34" s="1"/>
  <c r="P299" i="34"/>
  <c r="Q299" i="34" s="1" a="1"/>
  <c r="Q299" i="34" s="1"/>
  <c r="R299" i="34" s="1"/>
  <c r="S299" i="34" s="1"/>
  <c r="V299" i="34" s="1"/>
  <c r="P308" i="34"/>
  <c r="Q308" i="34" s="1" a="1"/>
  <c r="Q308" i="34" s="1"/>
  <c r="R308" i="34" s="1"/>
  <c r="S308" i="34" s="1"/>
  <c r="V308" i="34" s="1"/>
  <c r="P348" i="34"/>
  <c r="Q348" i="34" s="1" a="1"/>
  <c r="Q348" i="34" s="1"/>
  <c r="R348" i="34" s="1"/>
  <c r="S348" i="34" s="1"/>
  <c r="V348" i="34" s="1"/>
  <c r="P352" i="34"/>
  <c r="Q352" i="34" s="1" a="1"/>
  <c r="Q352" i="34" s="1"/>
  <c r="R352" i="34" s="1"/>
  <c r="S352" i="34" s="1"/>
  <c r="V352" i="34" s="1"/>
  <c r="P361" i="34"/>
  <c r="Q361" i="34" s="1" a="1"/>
  <c r="Q361" i="34" s="1"/>
  <c r="R361" i="34" s="1"/>
  <c r="S361" i="34" s="1"/>
  <c r="V361" i="34" s="1"/>
  <c r="P362" i="34"/>
  <c r="Q362" i="34" s="1" a="1"/>
  <c r="Q362" i="34" s="1"/>
  <c r="R362" i="34" s="1"/>
  <c r="S362" i="34" s="1"/>
  <c r="V362" i="34" s="1"/>
  <c r="P363" i="34"/>
  <c r="Q363" i="34" s="1" a="1"/>
  <c r="Q363" i="34" s="1"/>
  <c r="R363" i="34" s="1"/>
  <c r="S363" i="34" s="1"/>
  <c r="V363" i="34" s="1"/>
  <c r="P371" i="34"/>
  <c r="Q371" i="34" s="1" a="1"/>
  <c r="Q371" i="34" s="1"/>
  <c r="R371" i="34" s="1"/>
  <c r="S371" i="34" s="1"/>
  <c r="V371" i="34" s="1"/>
  <c r="P381" i="34"/>
  <c r="Q381" i="34" s="1" a="1"/>
  <c r="Q381" i="34" s="1"/>
  <c r="R381" i="34" s="1"/>
  <c r="S381" i="34" s="1"/>
  <c r="V381" i="34" s="1"/>
  <c r="P386" i="34"/>
  <c r="Q386" i="34" s="1" a="1"/>
  <c r="Q386" i="34" s="1"/>
  <c r="R386" i="34" s="1"/>
  <c r="S386" i="34" s="1"/>
  <c r="V386" i="34" s="1"/>
  <c r="P428" i="34"/>
  <c r="Q428" i="34" s="1" a="1"/>
  <c r="Q428" i="34" s="1"/>
  <c r="R428" i="34" s="1"/>
  <c r="S428" i="34" s="1"/>
  <c r="V428" i="34" s="1"/>
  <c r="P432" i="34"/>
  <c r="Q432" i="34" s="1" a="1"/>
  <c r="Q432" i="34" s="1"/>
  <c r="R432" i="34" s="1"/>
  <c r="S432" i="34" s="1"/>
  <c r="V432" i="34" s="1"/>
  <c r="P440" i="34"/>
  <c r="Q440" i="34" s="1" a="1"/>
  <c r="Q440" i="34" s="1"/>
  <c r="R440" i="34" s="1"/>
  <c r="S440" i="34" s="1"/>
  <c r="V440" i="34" s="1"/>
  <c r="P444" i="34"/>
  <c r="Q444" i="34" s="1" a="1"/>
  <c r="Q444" i="34" s="1"/>
  <c r="R444" i="34" s="1"/>
  <c r="S444" i="34" s="1"/>
  <c r="V444" i="34" s="1"/>
  <c r="P452" i="34"/>
  <c r="Q452" i="34" s="1" a="1"/>
  <c r="Q452" i="34" s="1"/>
  <c r="R452" i="34" s="1"/>
  <c r="S452" i="34" s="1"/>
  <c r="V452" i="34" s="1"/>
  <c r="P19" i="34"/>
  <c r="Q19" i="34" s="1" a="1"/>
  <c r="Q19" i="34" s="1"/>
  <c r="R19" i="34" s="1"/>
  <c r="S19" i="34" s="1"/>
  <c r="V19" i="34" s="1"/>
  <c r="P31" i="34"/>
  <c r="Q31" i="34" s="1" a="1"/>
  <c r="Q31" i="34" s="1"/>
  <c r="R31" i="34" s="1"/>
  <c r="S31" i="34" s="1"/>
  <c r="V31" i="34" s="1"/>
  <c r="P43" i="34"/>
  <c r="Q43" i="34" s="1" a="1"/>
  <c r="Q43" i="34" s="1"/>
  <c r="R43" i="34" s="1"/>
  <c r="S43" i="34" s="1"/>
  <c r="V43" i="34" s="1"/>
  <c r="P144" i="34"/>
  <c r="Q144" i="34" s="1" a="1"/>
  <c r="Q144" i="34" s="1"/>
  <c r="R144" i="34" s="1"/>
  <c r="S144" i="34" s="1"/>
  <c r="V144" i="34" s="1"/>
  <c r="P164" i="34"/>
  <c r="Q164" i="34" s="1" a="1"/>
  <c r="Q164" i="34" s="1"/>
  <c r="R164" i="34" s="1"/>
  <c r="S164" i="34" s="1"/>
  <c r="V164" i="34" s="1"/>
  <c r="P172" i="34"/>
  <c r="Q172" i="34" s="1" a="1"/>
  <c r="Q172" i="34" s="1"/>
  <c r="R172" i="34" s="1"/>
  <c r="S172" i="34" s="1"/>
  <c r="V172" i="34" s="1"/>
  <c r="P181" i="34"/>
  <c r="Q181" i="34" s="1" a="1"/>
  <c r="Q181" i="34" s="1"/>
  <c r="R181" i="34" s="1"/>
  <c r="S181" i="34" s="1"/>
  <c r="V181" i="34" s="1"/>
  <c r="P217" i="34"/>
  <c r="Q217" i="34" s="1" a="1"/>
  <c r="Q217" i="34" s="1"/>
  <c r="R217" i="34" s="1"/>
  <c r="S217" i="34" s="1"/>
  <c r="V217" i="34" s="1"/>
  <c r="P14" i="34"/>
  <c r="Q14" i="34" s="1" a="1"/>
  <c r="Q14" i="34" s="1"/>
  <c r="R14" i="34" s="1"/>
  <c r="S14" i="34" s="1"/>
  <c r="V14" i="34" s="1"/>
  <c r="P59" i="34"/>
  <c r="Q59" i="34" s="1" a="1"/>
  <c r="Q59" i="34" s="1"/>
  <c r="R59" i="34" s="1"/>
  <c r="S59" i="34" s="1"/>
  <c r="V59" i="34" s="1"/>
  <c r="P63" i="34"/>
  <c r="Q63" i="34" s="1" a="1"/>
  <c r="Q63" i="34" s="1"/>
  <c r="R63" i="34" s="1"/>
  <c r="S63" i="34" s="1"/>
  <c r="V63" i="34" s="1"/>
  <c r="P147" i="34"/>
  <c r="Q147" i="34" s="1" a="1"/>
  <c r="Q147" i="34" s="1"/>
  <c r="R147" i="34" s="1"/>
  <c r="S147" i="34" s="1"/>
  <c r="V147" i="34" s="1"/>
  <c r="P6" i="34"/>
  <c r="Q6" i="34" s="1" a="1"/>
  <c r="Q6" i="34" s="1"/>
  <c r="R6" i="34" s="1"/>
  <c r="S6" i="34" s="1"/>
  <c r="P9" i="34"/>
  <c r="Q9" i="34" s="1" a="1"/>
  <c r="Q9" i="34" s="1"/>
  <c r="R9" i="34" s="1"/>
  <c r="S9" i="34" s="1"/>
  <c r="V8" i="34" s="1"/>
  <c r="P21" i="34"/>
  <c r="Q21" i="34" s="1" a="1"/>
  <c r="Q21" i="34" s="1"/>
  <c r="R21" i="34" s="1"/>
  <c r="S21" i="34" s="1"/>
  <c r="V21" i="34" s="1"/>
  <c r="P49" i="34"/>
  <c r="Q49" i="34" s="1" a="1"/>
  <c r="Q49" i="34" s="1"/>
  <c r="R49" i="34" s="1"/>
  <c r="S49" i="34" s="1"/>
  <c r="V49" i="34" s="1"/>
  <c r="P71" i="34"/>
  <c r="Q71" i="34" s="1" a="1"/>
  <c r="Q71" i="34" s="1"/>
  <c r="R71" i="34" s="1"/>
  <c r="S71" i="34" s="1"/>
  <c r="V71" i="34" s="1"/>
  <c r="P74" i="34"/>
  <c r="Q74" i="34" s="1" a="1"/>
  <c r="Q74" i="34" s="1"/>
  <c r="R74" i="34" s="1"/>
  <c r="S74" i="34" s="1"/>
  <c r="V74" i="34" s="1"/>
  <c r="P75" i="34"/>
  <c r="Q75" i="34" s="1" a="1"/>
  <c r="Q75" i="34" s="1"/>
  <c r="R75" i="34" s="1"/>
  <c r="S75" i="34" s="1"/>
  <c r="V75" i="34" s="1"/>
  <c r="P79" i="34"/>
  <c r="Q79" i="34" s="1" a="1"/>
  <c r="Q79" i="34" s="1"/>
  <c r="R79" i="34" s="1"/>
  <c r="S79" i="34" s="1"/>
  <c r="V79" i="34" s="1"/>
  <c r="P82" i="34"/>
  <c r="Q82" i="34" s="1" a="1"/>
  <c r="Q82" i="34" s="1"/>
  <c r="R82" i="34" s="1"/>
  <c r="S82" i="34" s="1"/>
  <c r="V82" i="34" s="1"/>
  <c r="P83" i="34"/>
  <c r="Q83" i="34" s="1" a="1"/>
  <c r="Q83" i="34" s="1"/>
  <c r="R83" i="34" s="1"/>
  <c r="S83" i="34" s="1"/>
  <c r="V83" i="34" s="1"/>
  <c r="P88" i="34"/>
  <c r="Q88" i="34" s="1" a="1"/>
  <c r="Q88" i="34" s="1"/>
  <c r="R88" i="34" s="1"/>
  <c r="S88" i="34" s="1"/>
  <c r="V88" i="34" s="1"/>
  <c r="P100" i="34"/>
  <c r="Q100" i="34" s="1" a="1"/>
  <c r="Q100" i="34" s="1"/>
  <c r="R100" i="34" s="1"/>
  <c r="S100" i="34" s="1"/>
  <c r="V100" i="34" s="1"/>
  <c r="P104" i="34"/>
  <c r="Q104" i="34" s="1" a="1"/>
  <c r="Q104" i="34" s="1"/>
  <c r="R104" i="34" s="1"/>
  <c r="S104" i="34" s="1"/>
  <c r="V104" i="34" s="1"/>
  <c r="P108" i="34"/>
  <c r="Q108" i="34" s="1" a="1"/>
  <c r="Q108" i="34" s="1"/>
  <c r="R108" i="34" s="1"/>
  <c r="S108" i="34" s="1"/>
  <c r="V108" i="34" s="1"/>
  <c r="P112" i="34"/>
  <c r="Q112" i="34" s="1" a="1"/>
  <c r="Q112" i="34" s="1"/>
  <c r="R112" i="34" s="1"/>
  <c r="S112" i="34" s="1"/>
  <c r="V112" i="34" s="1"/>
  <c r="P116" i="34"/>
  <c r="Q116" i="34" s="1" a="1"/>
  <c r="Q116" i="34" s="1"/>
  <c r="R116" i="34" s="1"/>
  <c r="S116" i="34" s="1"/>
  <c r="V116" i="34" s="1"/>
  <c r="P120" i="34"/>
  <c r="Q120" i="34" s="1" a="1"/>
  <c r="Q120" i="34" s="1"/>
  <c r="R120" i="34" s="1"/>
  <c r="S120" i="34" s="1"/>
  <c r="V120" i="34" s="1"/>
  <c r="P146" i="34"/>
  <c r="Q146" i="34" s="1" a="1"/>
  <c r="Q146" i="34" s="1"/>
  <c r="R146" i="34" s="1"/>
  <c r="S146" i="34" s="1"/>
  <c r="V146" i="34" s="1"/>
  <c r="P158" i="34"/>
  <c r="Q158" i="34" s="1" a="1"/>
  <c r="Q158" i="34" s="1"/>
  <c r="R158" i="34" s="1"/>
  <c r="S158" i="34" s="1"/>
  <c r="V158" i="34" s="1"/>
  <c r="P162" i="34"/>
  <c r="Q162" i="34" s="1" a="1"/>
  <c r="Q162" i="34" s="1"/>
  <c r="R162" i="34" s="1"/>
  <c r="S162" i="34" s="1"/>
  <c r="V162" i="34" s="1"/>
  <c r="P166" i="34"/>
  <c r="Q166" i="34" s="1" a="1"/>
  <c r="Q166" i="34" s="1"/>
  <c r="R166" i="34" s="1"/>
  <c r="S166" i="34" s="1"/>
  <c r="V166" i="34" s="1"/>
  <c r="P210" i="34"/>
  <c r="Q210" i="34" s="1" a="1"/>
  <c r="Q210" i="34" s="1"/>
  <c r="R210" i="34" s="1"/>
  <c r="S210" i="34" s="1"/>
  <c r="V210" i="34" s="1"/>
  <c r="P214" i="34"/>
  <c r="Q214" i="34" s="1" a="1"/>
  <c r="Q214" i="34" s="1"/>
  <c r="R214" i="34" s="1"/>
  <c r="S214" i="34" s="1"/>
  <c r="V214" i="34" s="1"/>
  <c r="P218" i="34"/>
  <c r="Q218" i="34" s="1" a="1"/>
  <c r="Q218" i="34" s="1"/>
  <c r="R218" i="34" s="1"/>
  <c r="S218" i="34" s="1"/>
  <c r="V218" i="34" s="1"/>
  <c r="P219" i="34"/>
  <c r="Q219" i="34" s="1" a="1"/>
  <c r="Q219" i="34" s="1"/>
  <c r="R219" i="34" s="1"/>
  <c r="S219" i="34" s="1"/>
  <c r="V219" i="34" s="1"/>
  <c r="P236" i="34"/>
  <c r="Q236" i="34" s="1" a="1"/>
  <c r="Q236" i="34" s="1"/>
  <c r="R236" i="34" s="1"/>
  <c r="S236" i="34" s="1"/>
  <c r="V236" i="34" s="1"/>
  <c r="P240" i="34"/>
  <c r="Q240" i="34" s="1" a="1"/>
  <c r="Q240" i="34" s="1"/>
  <c r="R240" i="34" s="1"/>
  <c r="S240" i="34" s="1"/>
  <c r="V240" i="34" s="1"/>
  <c r="P254" i="34"/>
  <c r="Q254" i="34" s="1" a="1"/>
  <c r="Q254" i="34" s="1"/>
  <c r="R254" i="34" s="1"/>
  <c r="S254" i="34" s="1"/>
  <c r="V254" i="34" s="1"/>
  <c r="P255" i="34"/>
  <c r="Q255" i="34" s="1" a="1"/>
  <c r="Q255" i="34" s="1"/>
  <c r="R255" i="34" s="1"/>
  <c r="S255" i="34" s="1"/>
  <c r="V255" i="34" s="1"/>
  <c r="P278" i="34"/>
  <c r="Q278" i="34" s="1" a="1"/>
  <c r="Q278" i="34" s="1"/>
  <c r="R278" i="34" s="1"/>
  <c r="S278" i="34" s="1"/>
  <c r="V278" i="34" s="1"/>
  <c r="P292" i="34"/>
  <c r="Q292" i="34" s="1" a="1"/>
  <c r="Q292" i="34" s="1"/>
  <c r="R292" i="34" s="1"/>
  <c r="S292" i="34" s="1"/>
  <c r="V292" i="34" s="1"/>
  <c r="P307" i="34"/>
  <c r="Q307" i="34" s="1" a="1"/>
  <c r="Q307" i="34" s="1"/>
  <c r="R307" i="34" s="1"/>
  <c r="S307" i="34" s="1"/>
  <c r="V307" i="34" s="1"/>
  <c r="P365" i="34"/>
  <c r="Q365" i="34" s="1" a="1"/>
  <c r="Q365" i="34" s="1"/>
  <c r="R365" i="34" s="1"/>
  <c r="S365" i="34" s="1"/>
  <c r="V365" i="34" s="1"/>
  <c r="P373" i="34"/>
  <c r="Q373" i="34" s="1" a="1"/>
  <c r="Q373" i="34" s="1"/>
  <c r="R373" i="34" s="1"/>
  <c r="S373" i="34" s="1"/>
  <c r="V373" i="34" s="1"/>
  <c r="P384" i="34"/>
  <c r="Q384" i="34" s="1" a="1"/>
  <c r="Q384" i="34" s="1"/>
  <c r="R384" i="34" s="1"/>
  <c r="S384" i="34" s="1"/>
  <c r="V384" i="34" s="1"/>
  <c r="P389" i="34"/>
  <c r="Q389" i="34" s="1" a="1"/>
  <c r="Q389" i="34" s="1"/>
  <c r="R389" i="34" s="1"/>
  <c r="S389" i="34" s="1"/>
  <c r="V389" i="34" s="1"/>
  <c r="P394" i="34"/>
  <c r="Q394" i="34" s="1" a="1"/>
  <c r="Q394" i="34" s="1"/>
  <c r="R394" i="34" s="1"/>
  <c r="S394" i="34" s="1"/>
  <c r="V394" i="34" s="1"/>
  <c r="P402" i="34"/>
  <c r="Q402" i="34" s="1" a="1"/>
  <c r="Q402" i="34" s="1"/>
  <c r="R402" i="34" s="1"/>
  <c r="S402" i="34" s="1"/>
  <c r="V402" i="34" s="1"/>
  <c r="P427" i="34"/>
  <c r="Q427" i="34" s="1" a="1"/>
  <c r="Q427" i="34" s="1"/>
  <c r="R427" i="34" s="1"/>
  <c r="S427" i="34" s="1"/>
  <c r="V427" i="34" s="1"/>
  <c r="P431" i="34"/>
  <c r="Q431" i="34" s="1" a="1"/>
  <c r="Q431" i="34" s="1"/>
  <c r="R431" i="34" s="1"/>
  <c r="S431" i="34" s="1"/>
  <c r="V431" i="34" s="1"/>
  <c r="P435" i="34"/>
  <c r="Q435" i="34" s="1" a="1"/>
  <c r="Q435" i="34" s="1"/>
  <c r="R435" i="34" s="1"/>
  <c r="S435" i="34" s="1"/>
  <c r="V435" i="34" s="1"/>
  <c r="P439" i="34"/>
  <c r="Q439" i="34" s="1" a="1"/>
  <c r="Q439" i="34" s="1"/>
  <c r="R439" i="34" s="1"/>
  <c r="S439" i="34" s="1"/>
  <c r="V439" i="34" s="1"/>
  <c r="P443" i="34"/>
  <c r="Q443" i="34" s="1" a="1"/>
  <c r="Q443" i="34" s="1"/>
  <c r="R443" i="34" s="1"/>
  <c r="S443" i="34" s="1"/>
  <c r="V443" i="34" s="1"/>
  <c r="P451" i="34"/>
  <c r="Q451" i="34" s="1" a="1"/>
  <c r="Q451" i="34" s="1"/>
  <c r="R451" i="34" s="1"/>
  <c r="S451" i="34" s="1"/>
  <c r="V451" i="34" s="1"/>
  <c r="P8" i="34"/>
  <c r="Q8" i="34" s="1" a="1"/>
  <c r="Q8" i="34" s="1"/>
  <c r="R8" i="34" s="1"/>
  <c r="S8" i="34" s="1"/>
  <c r="P10" i="34"/>
  <c r="Q10" i="34" s="1" a="1"/>
  <c r="Q10" i="34" s="1"/>
  <c r="R10" i="34" s="1"/>
  <c r="S10" i="34" s="1"/>
  <c r="V10" i="34" s="1"/>
  <c r="P11" i="34"/>
  <c r="Q11" i="34" s="1" a="1"/>
  <c r="Q11" i="34" s="1"/>
  <c r="R11" i="34" s="1"/>
  <c r="S11" i="34" s="1"/>
  <c r="V11" i="34" s="1"/>
  <c r="P54" i="34"/>
  <c r="Q54" i="34" s="1" a="1"/>
  <c r="Q54" i="34" s="1"/>
  <c r="R54" i="34" s="1"/>
  <c r="S54" i="34" s="1"/>
  <c r="V54" i="34" s="1"/>
  <c r="P70" i="34"/>
  <c r="Q70" i="34" s="1" a="1"/>
  <c r="Q70" i="34" s="1"/>
  <c r="R70" i="34" s="1"/>
  <c r="S70" i="34" s="1"/>
  <c r="V70" i="34" s="1"/>
  <c r="P86" i="34"/>
  <c r="Q86" i="34" s="1" a="1"/>
  <c r="Q86" i="34" s="1"/>
  <c r="R86" i="34" s="1"/>
  <c r="S86" i="34" s="1"/>
  <c r="V86" i="34" s="1"/>
  <c r="P107" i="34"/>
  <c r="Q107" i="34" s="1" a="1"/>
  <c r="Q107" i="34" s="1"/>
  <c r="R107" i="34" s="1"/>
  <c r="S107" i="34" s="1"/>
  <c r="V107" i="34" s="1"/>
  <c r="P110" i="34"/>
  <c r="Q110" i="34" s="1" a="1"/>
  <c r="Q110" i="34" s="1"/>
  <c r="R110" i="34" s="1"/>
  <c r="S110" i="34" s="1"/>
  <c r="V110" i="34" s="1"/>
  <c r="P111" i="34"/>
  <c r="Q111" i="34" s="1" a="1"/>
  <c r="Q111" i="34" s="1"/>
  <c r="R111" i="34" s="1"/>
  <c r="S111" i="34" s="1"/>
  <c r="V111" i="34" s="1"/>
  <c r="P127" i="34"/>
  <c r="Q127" i="34" s="1" a="1"/>
  <c r="Q127" i="34" s="1"/>
  <c r="R127" i="34" s="1"/>
  <c r="S127" i="34" s="1"/>
  <c r="V127" i="34" s="1"/>
  <c r="P132" i="34"/>
  <c r="Q132" i="34" s="1" a="1"/>
  <c r="Q132" i="34" s="1"/>
  <c r="R132" i="34" s="1"/>
  <c r="S132" i="34" s="1"/>
  <c r="V132" i="34" s="1"/>
  <c r="P143" i="34"/>
  <c r="Q143" i="34" s="1" a="1"/>
  <c r="Q143" i="34" s="1"/>
  <c r="R143" i="34" s="1"/>
  <c r="S143" i="34" s="1"/>
  <c r="V143" i="34" s="1"/>
  <c r="P148" i="34"/>
  <c r="Q148" i="34" s="1" a="1"/>
  <c r="Q148" i="34" s="1"/>
  <c r="R148" i="34" s="1"/>
  <c r="S148" i="34" s="1"/>
  <c r="V148" i="34" s="1"/>
  <c r="P153" i="34"/>
  <c r="Q153" i="34" s="1" a="1"/>
  <c r="Q153" i="34" s="1"/>
  <c r="R153" i="34" s="1"/>
  <c r="S153" i="34" s="1"/>
  <c r="V153" i="34" s="1"/>
  <c r="P154" i="34"/>
  <c r="Q154" i="34" s="1" a="1"/>
  <c r="Q154" i="34" s="1"/>
  <c r="R154" i="34" s="1"/>
  <c r="S154" i="34" s="1"/>
  <c r="V154" i="34" s="1"/>
  <c r="P165" i="34"/>
  <c r="Q165" i="34" s="1" a="1"/>
  <c r="Q165" i="34" s="1"/>
  <c r="R165" i="34" s="1"/>
  <c r="S165" i="34" s="1"/>
  <c r="V165" i="34" s="1"/>
  <c r="P168" i="34"/>
  <c r="Q168" i="34" s="1" a="1"/>
  <c r="Q168" i="34" s="1"/>
  <c r="R168" i="34" s="1"/>
  <c r="S168" i="34" s="1"/>
  <c r="V168" i="34" s="1"/>
  <c r="P189" i="34"/>
  <c r="Q189" i="34" s="1" a="1"/>
  <c r="Q189" i="34" s="1"/>
  <c r="R189" i="34" s="1"/>
  <c r="S189" i="34" s="1"/>
  <c r="V189" i="34" s="1"/>
  <c r="P195" i="34"/>
  <c r="Q195" i="34" s="1" a="1"/>
  <c r="Q195" i="34" s="1"/>
  <c r="R195" i="34" s="1"/>
  <c r="S195" i="34" s="1"/>
  <c r="V195" i="34" s="1"/>
  <c r="P203" i="34"/>
  <c r="Q203" i="34" s="1" a="1"/>
  <c r="Q203" i="34" s="1"/>
  <c r="R203" i="34" s="1"/>
  <c r="S203" i="34" s="1"/>
  <c r="V203" i="34" s="1"/>
  <c r="P206" i="34"/>
  <c r="Q206" i="34" s="1" a="1"/>
  <c r="Q206" i="34" s="1"/>
  <c r="R206" i="34" s="1"/>
  <c r="S206" i="34" s="1"/>
  <c r="V206" i="34" s="1"/>
  <c r="P232" i="34"/>
  <c r="Q232" i="34" s="1" a="1"/>
  <c r="Q232" i="34" s="1"/>
  <c r="R232" i="34" s="1"/>
  <c r="S232" i="34" s="1"/>
  <c r="V232" i="34" s="1"/>
  <c r="P233" i="34"/>
  <c r="Q233" i="34" s="1" a="1"/>
  <c r="Q233" i="34" s="1"/>
  <c r="R233" i="34" s="1"/>
  <c r="S233" i="34" s="1"/>
  <c r="V233" i="34" s="1"/>
  <c r="P237" i="34"/>
  <c r="Q237" i="34" s="1" a="1"/>
  <c r="Q237" i="34" s="1"/>
  <c r="R237" i="34" s="1"/>
  <c r="S237" i="34" s="1"/>
  <c r="V237" i="34" s="1"/>
  <c r="P250" i="34"/>
  <c r="Q250" i="34" s="1" a="1"/>
  <c r="Q250" i="34" s="1"/>
  <c r="R250" i="34" s="1"/>
  <c r="S250" i="34" s="1"/>
  <c r="V250" i="34" s="1"/>
  <c r="P256" i="34"/>
  <c r="Q256" i="34" s="1" a="1"/>
  <c r="Q256" i="34" s="1"/>
  <c r="R256" i="34" s="1"/>
  <c r="S256" i="34" s="1"/>
  <c r="V256" i="34" s="1"/>
  <c r="P267" i="34"/>
  <c r="Q267" i="34" s="1" a="1"/>
  <c r="Q267" i="34" s="1"/>
  <c r="R267" i="34" s="1"/>
  <c r="S267" i="34" s="1"/>
  <c r="V267" i="34" s="1"/>
  <c r="P13" i="34"/>
  <c r="Q13" i="34" s="1" a="1"/>
  <c r="Q13" i="34" s="1"/>
  <c r="R13" i="34" s="1"/>
  <c r="S13" i="34" s="1"/>
  <c r="V13" i="34" s="1"/>
  <c r="P20" i="34"/>
  <c r="Q20" i="34" s="1" a="1"/>
  <c r="Q20" i="34" s="1"/>
  <c r="R20" i="34" s="1"/>
  <c r="S20" i="34" s="1"/>
  <c r="V20" i="34" s="1"/>
  <c r="P62" i="34"/>
  <c r="Q62" i="34" s="1" a="1"/>
  <c r="Q62" i="34" s="1"/>
  <c r="R62" i="34" s="1"/>
  <c r="S62" i="34" s="1"/>
  <c r="V62" i="34" s="1"/>
  <c r="P78" i="34"/>
  <c r="Q78" i="34" s="1" a="1"/>
  <c r="Q78" i="34" s="1"/>
  <c r="R78" i="34" s="1"/>
  <c r="S78" i="34" s="1"/>
  <c r="V78" i="34" s="1"/>
  <c r="P95" i="34"/>
  <c r="Q95" i="34" s="1" a="1"/>
  <c r="Q95" i="34" s="1"/>
  <c r="R95" i="34" s="1"/>
  <c r="S95" i="34" s="1"/>
  <c r="V95" i="34" s="1"/>
  <c r="P96" i="34"/>
  <c r="Q96" i="34" s="1" a="1"/>
  <c r="Q96" i="34" s="1"/>
  <c r="R96" i="34" s="1"/>
  <c r="S96" i="34" s="1"/>
  <c r="V96" i="34" s="1"/>
  <c r="P99" i="34"/>
  <c r="Q99" i="34" s="1" a="1"/>
  <c r="Q99" i="34" s="1"/>
  <c r="R99" i="34" s="1"/>
  <c r="S99" i="34" s="1"/>
  <c r="V99" i="34" s="1"/>
  <c r="P102" i="34"/>
  <c r="Q102" i="34" s="1" a="1"/>
  <c r="Q102" i="34" s="1"/>
  <c r="R102" i="34" s="1"/>
  <c r="S102" i="34" s="1"/>
  <c r="V102" i="34" s="1"/>
  <c r="P103" i="34"/>
  <c r="Q103" i="34" s="1" a="1"/>
  <c r="Q103" i="34" s="1"/>
  <c r="R103" i="34" s="1"/>
  <c r="S103" i="34" s="1"/>
  <c r="V103" i="34" s="1"/>
  <c r="P115" i="34"/>
  <c r="Q115" i="34" s="1" a="1"/>
  <c r="Q115" i="34" s="1"/>
  <c r="R115" i="34" s="1"/>
  <c r="S115" i="34" s="1"/>
  <c r="V115" i="34" s="1"/>
  <c r="P118" i="34"/>
  <c r="Q118" i="34" s="1" a="1"/>
  <c r="Q118" i="34" s="1"/>
  <c r="R118" i="34" s="1"/>
  <c r="S118" i="34" s="1"/>
  <c r="V118" i="34" s="1"/>
  <c r="P119" i="34"/>
  <c r="Q119" i="34" s="1" a="1"/>
  <c r="Q119" i="34" s="1"/>
  <c r="R119" i="34" s="1"/>
  <c r="S119" i="34" s="1"/>
  <c r="V119" i="34" s="1"/>
  <c r="P124" i="34"/>
  <c r="Q124" i="34" s="1" a="1"/>
  <c r="Q124" i="34" s="1"/>
  <c r="R124" i="34" s="1"/>
  <c r="S124" i="34" s="1"/>
  <c r="V124" i="34" s="1"/>
  <c r="P135" i="34"/>
  <c r="Q135" i="34" s="1" a="1"/>
  <c r="Q135" i="34" s="1"/>
  <c r="R135" i="34" s="1"/>
  <c r="S135" i="34" s="1"/>
  <c r="V135" i="34" s="1"/>
  <c r="P140" i="34"/>
  <c r="Q140" i="34" s="1" a="1"/>
  <c r="Q140" i="34" s="1"/>
  <c r="R140" i="34" s="1"/>
  <c r="S140" i="34" s="1"/>
  <c r="V140" i="34" s="1"/>
  <c r="P151" i="34"/>
  <c r="Q151" i="34" s="1" a="1"/>
  <c r="Q151" i="34" s="1"/>
  <c r="R151" i="34" s="1"/>
  <c r="S151" i="34" s="1"/>
  <c r="V151" i="34" s="1"/>
  <c r="P157" i="34"/>
  <c r="Q157" i="34" s="1" a="1"/>
  <c r="Q157" i="34" s="1"/>
  <c r="R157" i="34" s="1"/>
  <c r="S157" i="34" s="1"/>
  <c r="V157" i="34" s="1"/>
  <c r="P161" i="34"/>
  <c r="Q161" i="34" s="1" a="1"/>
  <c r="Q161" i="34" s="1"/>
  <c r="R161" i="34" s="1"/>
  <c r="S161" i="34" s="1"/>
  <c r="V161" i="34" s="1"/>
  <c r="P174" i="34"/>
  <c r="Q174" i="34" s="1" a="1"/>
  <c r="Q174" i="34" s="1"/>
  <c r="R174" i="34" s="1"/>
  <c r="S174" i="34" s="1"/>
  <c r="V174" i="34" s="1"/>
  <c r="P178" i="34"/>
  <c r="Q178" i="34" s="1" a="1"/>
  <c r="Q178" i="34" s="1"/>
  <c r="R178" i="34" s="1"/>
  <c r="S178" i="34" s="1"/>
  <c r="V178" i="34" s="1"/>
  <c r="P200" i="34"/>
  <c r="Q200" i="34" s="1" a="1"/>
  <c r="Q200" i="34" s="1"/>
  <c r="R200" i="34" s="1"/>
  <c r="S200" i="34" s="1"/>
  <c r="V200" i="34" s="1"/>
  <c r="P213" i="34"/>
  <c r="Q213" i="34" s="1" a="1"/>
  <c r="Q213" i="34" s="1"/>
  <c r="R213" i="34" s="1"/>
  <c r="S213" i="34" s="1"/>
  <c r="V213" i="34" s="1"/>
  <c r="P215" i="34"/>
  <c r="Q215" i="34" s="1" a="1"/>
  <c r="Q215" i="34" s="1"/>
  <c r="R215" i="34" s="1"/>
  <c r="S215" i="34" s="1"/>
  <c r="V215" i="34" s="1"/>
  <c r="P223" i="34"/>
  <c r="Q223" i="34" s="1" a="1"/>
  <c r="Q223" i="34" s="1"/>
  <c r="R223" i="34" s="1"/>
  <c r="S223" i="34" s="1"/>
  <c r="V223" i="34" s="1"/>
  <c r="P225" i="34"/>
  <c r="Q225" i="34" s="1" a="1"/>
  <c r="Q225" i="34" s="1"/>
  <c r="R225" i="34" s="1"/>
  <c r="S225" i="34" s="1"/>
  <c r="V225" i="34" s="1"/>
  <c r="P228" i="34"/>
  <c r="Q228" i="34" s="1" a="1"/>
  <c r="Q228" i="34" s="1"/>
  <c r="R228" i="34" s="1"/>
  <c r="S228" i="34" s="1"/>
  <c r="V228" i="34" s="1"/>
  <c r="P229" i="34"/>
  <c r="Q229" i="34" s="1" a="1"/>
  <c r="Q229" i="34" s="1"/>
  <c r="R229" i="34" s="1"/>
  <c r="S229" i="34" s="1"/>
  <c r="V229" i="34" s="1"/>
  <c r="P231" i="34"/>
  <c r="Q231" i="34" s="1" a="1"/>
  <c r="Q231" i="34" s="1"/>
  <c r="R231" i="34" s="1"/>
  <c r="S231" i="34" s="1"/>
  <c r="V231" i="34" s="1"/>
  <c r="P234" i="34"/>
  <c r="Q234" i="34" s="1" a="1"/>
  <c r="Q234" i="34" s="1"/>
  <c r="R234" i="34" s="1"/>
  <c r="S234" i="34" s="1"/>
  <c r="V234" i="34" s="1"/>
  <c r="P238" i="34"/>
  <c r="Q238" i="34" s="1" a="1"/>
  <c r="Q238" i="34" s="1"/>
  <c r="R238" i="34" s="1"/>
  <c r="S238" i="34" s="1"/>
  <c r="V238" i="34" s="1"/>
  <c r="P400" i="34"/>
  <c r="Q400" i="34" s="1" a="1"/>
  <c r="Q400" i="34" s="1"/>
  <c r="R400" i="34" s="1"/>
  <c r="S400" i="34" s="1"/>
  <c r="V400" i="34" s="1"/>
  <c r="P263" i="34"/>
  <c r="Q263" i="34" s="1" a="1"/>
  <c r="Q263" i="34" s="1"/>
  <c r="R263" i="34" s="1"/>
  <c r="S263" i="34" s="1"/>
  <c r="V263" i="34" s="1"/>
  <c r="P264" i="34"/>
  <c r="Q264" i="34" s="1" a="1"/>
  <c r="Q264" i="34" s="1"/>
  <c r="R264" i="34" s="1"/>
  <c r="S264" i="34" s="1"/>
  <c r="V264" i="34" s="1"/>
  <c r="P271" i="34"/>
  <c r="Q271" i="34" s="1" a="1"/>
  <c r="Q271" i="34" s="1"/>
  <c r="R271" i="34" s="1"/>
  <c r="S271" i="34" s="1"/>
  <c r="V271" i="34" s="1"/>
  <c r="P279" i="34"/>
  <c r="Q279" i="34" s="1" a="1"/>
  <c r="Q279" i="34" s="1"/>
  <c r="R279" i="34" s="1"/>
  <c r="S279" i="34" s="1"/>
  <c r="V279" i="34" s="1"/>
  <c r="P283" i="34"/>
  <c r="Q283" i="34" s="1" a="1"/>
  <c r="Q283" i="34" s="1"/>
  <c r="R283" i="34" s="1"/>
  <c r="S283" i="34" s="1"/>
  <c r="V283" i="34" s="1"/>
  <c r="P284" i="34"/>
  <c r="Q284" i="34" s="1" a="1"/>
  <c r="Q284" i="34" s="1"/>
  <c r="R284" i="34" s="1"/>
  <c r="S284" i="34" s="1"/>
  <c r="V284" i="34" s="1"/>
  <c r="P291" i="34"/>
  <c r="Q291" i="34" s="1" a="1"/>
  <c r="Q291" i="34" s="1"/>
  <c r="R291" i="34" s="1"/>
  <c r="S291" i="34" s="1"/>
  <c r="V291" i="34" s="1"/>
  <c r="P296" i="34"/>
  <c r="Q296" i="34" s="1" a="1"/>
  <c r="Q296" i="34" s="1"/>
  <c r="R296" i="34" s="1"/>
  <c r="S296" i="34" s="1"/>
  <c r="V296" i="34" s="1"/>
  <c r="P303" i="34"/>
  <c r="Q303" i="34" s="1" a="1"/>
  <c r="Q303" i="34" s="1"/>
  <c r="R303" i="34" s="1"/>
  <c r="S303" i="34" s="1"/>
  <c r="V303" i="34" s="1"/>
  <c r="P309" i="34"/>
  <c r="Q309" i="34" s="1" a="1"/>
  <c r="Q309" i="34" s="1"/>
  <c r="R309" i="34" s="1"/>
  <c r="S309" i="34" s="1"/>
  <c r="V309" i="34" s="1"/>
  <c r="P313" i="34"/>
  <c r="Q313" i="34" s="1" a="1"/>
  <c r="Q313" i="34" s="1"/>
  <c r="R313" i="34" s="1"/>
  <c r="S313" i="34" s="1"/>
  <c r="V313" i="34" s="1"/>
  <c r="P346" i="34"/>
  <c r="Q346" i="34" s="1" a="1"/>
  <c r="Q346" i="34" s="1"/>
  <c r="R346" i="34" s="1"/>
  <c r="S346" i="34" s="1"/>
  <c r="V346" i="34" s="1"/>
  <c r="P358" i="34"/>
  <c r="Q358" i="34" s="1" a="1"/>
  <c r="Q358" i="34" s="1"/>
  <c r="R358" i="34" s="1"/>
  <c r="S358" i="34" s="1"/>
  <c r="V358" i="34" s="1"/>
  <c r="P370" i="34"/>
  <c r="Q370" i="34" s="1" a="1"/>
  <c r="Q370" i="34" s="1"/>
  <c r="R370" i="34" s="1"/>
  <c r="S370" i="34" s="1"/>
  <c r="V370" i="34" s="1"/>
  <c r="P375" i="34"/>
  <c r="Q375" i="34" s="1" a="1"/>
  <c r="Q375" i="34" s="1"/>
  <c r="R375" i="34" s="1"/>
  <c r="S375" i="34" s="1"/>
  <c r="V375" i="34" s="1"/>
  <c r="P169" i="34"/>
  <c r="Q169" i="34" s="1" a="1"/>
  <c r="Q169" i="34" s="1"/>
  <c r="R169" i="34" s="1"/>
  <c r="S169" i="34" s="1"/>
  <c r="V169" i="34" s="1"/>
  <c r="P170" i="34"/>
  <c r="Q170" i="34" s="1" a="1"/>
  <c r="Q170" i="34" s="1"/>
  <c r="R170" i="34" s="1"/>
  <c r="S170" i="34" s="1"/>
  <c r="V170" i="34" s="1"/>
  <c r="P185" i="34"/>
  <c r="Q185" i="34" s="1" a="1"/>
  <c r="Q185" i="34" s="1"/>
  <c r="R185" i="34" s="1"/>
  <c r="S185" i="34" s="1"/>
  <c r="V185" i="34" s="1"/>
  <c r="P186" i="34"/>
  <c r="Q186" i="34" s="1" a="1"/>
  <c r="Q186" i="34" s="1"/>
  <c r="R186" i="34" s="1"/>
  <c r="S186" i="34" s="1"/>
  <c r="V186" i="34" s="1"/>
  <c r="P199" i="34"/>
  <c r="Q199" i="34" s="1" a="1"/>
  <c r="Q199" i="34" s="1"/>
  <c r="R199" i="34" s="1"/>
  <c r="S199" i="34" s="1"/>
  <c r="V199" i="34" s="1"/>
  <c r="P201" i="34"/>
  <c r="Q201" i="34" s="1" a="1"/>
  <c r="Q201" i="34" s="1"/>
  <c r="R201" i="34" s="1"/>
  <c r="S201" i="34" s="1"/>
  <c r="V201" i="34" s="1"/>
  <c r="P205" i="34"/>
  <c r="Q205" i="34" s="1" a="1"/>
  <c r="Q205" i="34" s="1"/>
  <c r="R205" i="34" s="1"/>
  <c r="S205" i="34" s="1"/>
  <c r="V205" i="34" s="1"/>
  <c r="P211" i="34"/>
  <c r="Q211" i="34" s="1" a="1"/>
  <c r="Q211" i="34" s="1"/>
  <c r="R211" i="34" s="1"/>
  <c r="S211" i="34" s="1"/>
  <c r="V211" i="34" s="1"/>
  <c r="P216" i="34"/>
  <c r="Q216" i="34" s="1" a="1"/>
  <c r="Q216" i="34" s="1"/>
  <c r="R216" i="34" s="1"/>
  <c r="S216" i="34" s="1"/>
  <c r="V216" i="34" s="1"/>
  <c r="P222" i="34"/>
  <c r="Q222" i="34" s="1" a="1"/>
  <c r="Q222" i="34" s="1"/>
  <c r="R222" i="34" s="1"/>
  <c r="S222" i="34" s="1"/>
  <c r="V222" i="34" s="1"/>
  <c r="P226" i="34"/>
  <c r="Q226" i="34" s="1" a="1"/>
  <c r="Q226" i="34" s="1"/>
  <c r="R226" i="34" s="1"/>
  <c r="S226" i="34" s="1"/>
  <c r="V226" i="34" s="1"/>
  <c r="P227" i="34"/>
  <c r="Q227" i="34" s="1" a="1"/>
  <c r="Q227" i="34" s="1"/>
  <c r="R227" i="34" s="1"/>
  <c r="S227" i="34" s="1"/>
  <c r="V227" i="34" s="1"/>
  <c r="P239" i="34"/>
  <c r="Q239" i="34" s="1" a="1"/>
  <c r="Q239" i="34" s="1"/>
  <c r="R239" i="34" s="1"/>
  <c r="S239" i="34" s="1"/>
  <c r="V239" i="34" s="1"/>
  <c r="P241" i="34"/>
  <c r="Q241" i="34" s="1" a="1"/>
  <c r="Q241" i="34" s="1"/>
  <c r="R241" i="34" s="1"/>
  <c r="S241" i="34" s="1"/>
  <c r="V241" i="34" s="1"/>
  <c r="P244" i="34"/>
  <c r="Q244" i="34" s="1" a="1"/>
  <c r="Q244" i="34" s="1"/>
  <c r="R244" i="34" s="1"/>
  <c r="S244" i="34" s="1"/>
  <c r="V244" i="34" s="1"/>
  <c r="P245" i="34"/>
  <c r="Q245" i="34" s="1" a="1"/>
  <c r="Q245" i="34" s="1"/>
  <c r="R245" i="34" s="1"/>
  <c r="S245" i="34" s="1"/>
  <c r="V245" i="34" s="1"/>
  <c r="P247" i="34"/>
  <c r="Q247" i="34" s="1" a="1"/>
  <c r="Q247" i="34" s="1"/>
  <c r="R247" i="34" s="1"/>
  <c r="S247" i="34" s="1"/>
  <c r="V247" i="34" s="1"/>
  <c r="P251" i="34"/>
  <c r="Q251" i="34" s="1" a="1"/>
  <c r="Q251" i="34" s="1"/>
  <c r="R251" i="34" s="1"/>
  <c r="S251" i="34" s="1"/>
  <c r="V251" i="34" s="1"/>
  <c r="P252" i="34"/>
  <c r="Q252" i="34" s="1" a="1"/>
  <c r="Q252" i="34" s="1"/>
  <c r="R252" i="34" s="1"/>
  <c r="S252" i="34" s="1"/>
  <c r="V252" i="34" s="1"/>
  <c r="P260" i="34"/>
  <c r="Q260" i="34" s="1" a="1"/>
  <c r="Q260" i="34" s="1"/>
  <c r="R260" i="34" s="1"/>
  <c r="S260" i="34" s="1"/>
  <c r="V260" i="34" s="1"/>
  <c r="P286" i="34"/>
  <c r="Q286" i="34" s="1" a="1"/>
  <c r="Q286" i="34" s="1"/>
  <c r="R286" i="34" s="1"/>
  <c r="S286" i="34" s="1"/>
  <c r="V286" i="34" s="1"/>
  <c r="P287" i="34"/>
  <c r="Q287" i="34" s="1" a="1"/>
  <c r="Q287" i="34" s="1"/>
  <c r="R287" i="34" s="1"/>
  <c r="S287" i="34" s="1"/>
  <c r="V287" i="34" s="1"/>
  <c r="P288" i="34"/>
  <c r="Q288" i="34" s="1" a="1"/>
  <c r="Q288" i="34" s="1"/>
  <c r="R288" i="34" s="1"/>
  <c r="S288" i="34" s="1"/>
  <c r="V288" i="34" s="1"/>
  <c r="P295" i="34"/>
  <c r="Q295" i="34" s="1" a="1"/>
  <c r="Q295" i="34" s="1"/>
  <c r="R295" i="34" s="1"/>
  <c r="S295" i="34" s="1"/>
  <c r="V295" i="34" s="1"/>
  <c r="P311" i="34"/>
  <c r="Q311" i="34" s="1" a="1"/>
  <c r="Q311" i="34" s="1"/>
  <c r="R311" i="34" s="1"/>
  <c r="S311" i="34" s="1"/>
  <c r="V311" i="34" s="1"/>
  <c r="P312" i="34"/>
  <c r="Q312" i="34" s="1" a="1"/>
  <c r="Q312" i="34" s="1"/>
  <c r="R312" i="34" s="1"/>
  <c r="S312" i="34" s="1"/>
  <c r="V312" i="34" s="1"/>
  <c r="P320" i="34"/>
  <c r="Q320" i="34" s="1" a="1"/>
  <c r="Q320" i="34" s="1"/>
  <c r="R320" i="34" s="1"/>
  <c r="S320" i="34" s="1"/>
  <c r="V320" i="34" s="1"/>
  <c r="P328" i="34"/>
  <c r="Q328" i="34" s="1" a="1"/>
  <c r="Q328" i="34" s="1"/>
  <c r="R328" i="34" s="1"/>
  <c r="S328" i="34" s="1"/>
  <c r="V328" i="34" s="1"/>
  <c r="P336" i="34"/>
  <c r="Q336" i="34" s="1" a="1"/>
  <c r="Q336" i="34" s="1"/>
  <c r="R336" i="34" s="1"/>
  <c r="S336" i="34" s="1"/>
  <c r="V336" i="34" s="1"/>
  <c r="P344" i="34"/>
  <c r="Q344" i="34" s="1" a="1"/>
  <c r="Q344" i="34" s="1"/>
  <c r="R344" i="34" s="1"/>
  <c r="S344" i="34" s="1"/>
  <c r="V344" i="34" s="1"/>
  <c r="P355" i="34"/>
  <c r="Q355" i="34" s="1" a="1"/>
  <c r="Q355" i="34" s="1"/>
  <c r="R355" i="34" s="1"/>
  <c r="S355" i="34" s="1"/>
  <c r="V355" i="34" s="1"/>
  <c r="P356" i="34"/>
  <c r="Q356" i="34" s="1" a="1"/>
  <c r="Q356" i="34" s="1"/>
  <c r="R356" i="34" s="1"/>
  <c r="S356" i="34" s="1"/>
  <c r="V356" i="34" s="1"/>
  <c r="P359" i="34"/>
  <c r="Q359" i="34" s="1" a="1"/>
  <c r="Q359" i="34" s="1"/>
  <c r="R359" i="34" s="1"/>
  <c r="S359" i="34" s="1"/>
  <c r="V359" i="34" s="1"/>
  <c r="P366" i="34"/>
  <c r="Q366" i="34" s="1" a="1"/>
  <c r="Q366" i="34" s="1"/>
  <c r="R366" i="34" s="1"/>
  <c r="S366" i="34" s="1"/>
  <c r="V366" i="34" s="1"/>
  <c r="P367" i="34"/>
  <c r="Q367" i="34" s="1" a="1"/>
  <c r="Q367" i="34" s="1"/>
  <c r="R367" i="34" s="1"/>
  <c r="S367" i="34" s="1"/>
  <c r="V367" i="34" s="1"/>
  <c r="P374" i="34"/>
  <c r="Q374" i="34" s="1" a="1"/>
  <c r="Q374" i="34" s="1"/>
  <c r="R374" i="34" s="1"/>
  <c r="S374" i="34" s="1"/>
  <c r="V374" i="34" s="1"/>
  <c r="P380" i="34"/>
  <c r="Q380" i="34" s="1" a="1"/>
  <c r="Q380" i="34" s="1"/>
  <c r="R380" i="34" s="1"/>
  <c r="S380" i="34" s="1"/>
  <c r="V380" i="34" s="1"/>
  <c r="P382" i="34"/>
  <c r="Q382" i="34" s="1" a="1"/>
  <c r="Q382" i="34" s="1"/>
  <c r="R382" i="34" s="1"/>
  <c r="S382" i="34" s="1"/>
  <c r="V382" i="34" s="1"/>
  <c r="P388" i="34"/>
  <c r="Q388" i="34" s="1" a="1"/>
  <c r="Q388" i="34" s="1"/>
  <c r="R388" i="34" s="1"/>
  <c r="S388" i="34" s="1"/>
  <c r="V388" i="34" s="1"/>
  <c r="P390" i="34"/>
  <c r="Q390" i="34" s="1" a="1"/>
  <c r="Q390" i="34" s="1"/>
  <c r="R390" i="34" s="1"/>
  <c r="S390" i="34" s="1"/>
  <c r="V390" i="34" s="1"/>
  <c r="P396" i="34"/>
  <c r="Q396" i="34" s="1" a="1"/>
  <c r="Q396" i="34" s="1"/>
  <c r="R396" i="34" s="1"/>
  <c r="S396" i="34" s="1"/>
  <c r="V396" i="34" s="1"/>
  <c r="P349" i="34"/>
  <c r="Q349" i="34" s="1" a="1"/>
  <c r="Q349" i="34" s="1"/>
  <c r="R349" i="34" s="1"/>
  <c r="S349" i="34" s="1"/>
  <c r="V349" i="34" s="1"/>
  <c r="P351" i="34"/>
  <c r="Q351" i="34" s="1" a="1"/>
  <c r="Q351" i="34" s="1"/>
  <c r="R351" i="34" s="1"/>
  <c r="S351" i="34" s="1"/>
  <c r="V351" i="34" s="1"/>
  <c r="P353" i="34"/>
  <c r="Q353" i="34" s="1" a="1"/>
  <c r="Q353" i="34" s="1"/>
  <c r="R353" i="34" s="1"/>
  <c r="S353" i="34" s="1"/>
  <c r="V353" i="34" s="1"/>
  <c r="Q3" i="35" a="1"/>
  <c r="Q3" i="35" s="1"/>
  <c r="R3" i="35" s="1"/>
  <c r="S3" i="35" s="1"/>
  <c r="V3" i="35" s="1"/>
  <c r="P17" i="35"/>
  <c r="Q17" i="35" s="1" a="1"/>
  <c r="Q17" i="35" s="1"/>
  <c r="R17" i="35" s="1"/>
  <c r="S17" i="35" s="1"/>
  <c r="V17" i="35" s="1"/>
  <c r="P25" i="35"/>
  <c r="Q25" i="35" s="1" a="1"/>
  <c r="Q25" i="35" s="1"/>
  <c r="R25" i="35" s="1"/>
  <c r="S25" i="35" s="1"/>
  <c r="V25" i="35" s="1"/>
  <c r="P33" i="35"/>
  <c r="Q33" i="35" s="1" a="1"/>
  <c r="Q33" i="35" s="1"/>
  <c r="R33" i="35" s="1"/>
  <c r="S33" i="35" s="1"/>
  <c r="V33" i="35" s="1"/>
  <c r="P41" i="35"/>
  <c r="Q41" i="35" s="1" a="1"/>
  <c r="Q41" i="35" s="1"/>
  <c r="R41" i="35" s="1"/>
  <c r="S41" i="35" s="1"/>
  <c r="V41" i="35" s="1"/>
  <c r="P49" i="35"/>
  <c r="Q49" i="35" s="1" a="1"/>
  <c r="Q49" i="35" s="1"/>
  <c r="R49" i="35" s="1"/>
  <c r="S49" i="35" s="1"/>
  <c r="V49" i="35" s="1"/>
  <c r="P57" i="35"/>
  <c r="Q57" i="35" s="1" a="1"/>
  <c r="Q57" i="35" s="1"/>
  <c r="R57" i="35" s="1"/>
  <c r="S57" i="35" s="1"/>
  <c r="V57" i="35" s="1"/>
  <c r="P65" i="35"/>
  <c r="Q65" i="35" s="1" a="1"/>
  <c r="Q65" i="35" s="1"/>
  <c r="R65" i="35" s="1"/>
  <c r="S65" i="35" s="1"/>
  <c r="V65" i="35" s="1"/>
  <c r="P73" i="35"/>
  <c r="Q73" i="35" s="1" a="1"/>
  <c r="Q73" i="35" s="1"/>
  <c r="R73" i="35" s="1"/>
  <c r="S73" i="35" s="1"/>
  <c r="V73" i="35" s="1"/>
  <c r="P81" i="35"/>
  <c r="Q81" i="35" s="1" a="1"/>
  <c r="Q81" i="35" s="1"/>
  <c r="R81" i="35" s="1"/>
  <c r="S81" i="35" s="1"/>
  <c r="V81" i="35" s="1"/>
  <c r="P89" i="35"/>
  <c r="Q89" i="35" s="1" a="1"/>
  <c r="Q89" i="35" s="1"/>
  <c r="R89" i="35" s="1"/>
  <c r="S89" i="35" s="1"/>
  <c r="V89" i="35" s="1"/>
  <c r="P97" i="35"/>
  <c r="Q97" i="35" s="1" a="1"/>
  <c r="Q97" i="35" s="1"/>
  <c r="R97" i="35" s="1"/>
  <c r="S97" i="35" s="1"/>
  <c r="V97" i="35" s="1"/>
  <c r="P105" i="35"/>
  <c r="Q105" i="35" s="1" a="1"/>
  <c r="Q105" i="35" s="1"/>
  <c r="R105" i="35" s="1"/>
  <c r="S105" i="35" s="1"/>
  <c r="V105" i="35" s="1"/>
  <c r="P113" i="35"/>
  <c r="Q113" i="35" s="1" a="1"/>
  <c r="Q113" i="35" s="1"/>
  <c r="R113" i="35" s="1"/>
  <c r="S113" i="35" s="1"/>
  <c r="V113" i="35" s="1"/>
  <c r="P121" i="35"/>
  <c r="Q121" i="35" s="1" a="1"/>
  <c r="Q121" i="35" s="1"/>
  <c r="R121" i="35" s="1"/>
  <c r="S121" i="35" s="1"/>
  <c r="V121" i="35" s="1"/>
  <c r="P129" i="35"/>
  <c r="Q129" i="35" s="1" a="1"/>
  <c r="Q129" i="35" s="1"/>
  <c r="R129" i="35" s="1"/>
  <c r="S129" i="35" s="1"/>
  <c r="V129" i="35" s="1"/>
  <c r="P141" i="35"/>
  <c r="Q141" i="35" s="1" a="1"/>
  <c r="Q141" i="35" s="1"/>
  <c r="R141" i="35" s="1"/>
  <c r="S141" i="35" s="1"/>
  <c r="V141" i="35" s="1"/>
  <c r="P152" i="35"/>
  <c r="Q152" i="35" s="1" a="1"/>
  <c r="Q152" i="35" s="1"/>
  <c r="R152" i="35" s="1"/>
  <c r="S152" i="35" s="1"/>
  <c r="V152" i="35" s="1"/>
  <c r="P184" i="35"/>
  <c r="Q184" i="35" s="1" a="1"/>
  <c r="Q184" i="35" s="1"/>
  <c r="R184" i="35" s="1"/>
  <c r="S184" i="35" s="1"/>
  <c r="V184" i="35" s="1"/>
  <c r="P137" i="35"/>
  <c r="Q137" i="35" s="1" a="1"/>
  <c r="Q137" i="35" s="1"/>
  <c r="R137" i="35" s="1"/>
  <c r="S137" i="35" s="1"/>
  <c r="V137" i="35" s="1"/>
  <c r="P176" i="35"/>
  <c r="Q176" i="35" s="1" a="1"/>
  <c r="Q176" i="35" s="1"/>
  <c r="R176" i="35" s="1"/>
  <c r="S176" i="35" s="1"/>
  <c r="V176" i="35" s="1"/>
  <c r="P12" i="35"/>
  <c r="Q12" i="35" s="1" a="1"/>
  <c r="Q12" i="35" s="1"/>
  <c r="R12" i="35" s="1"/>
  <c r="S12" i="35" s="1"/>
  <c r="V12" i="35" s="1"/>
  <c r="P136" i="35"/>
  <c r="Q136" i="35" s="1" a="1"/>
  <c r="Q136" i="35" s="1"/>
  <c r="R136" i="35" s="1"/>
  <c r="S136" i="35" s="1"/>
  <c r="V136" i="35" s="1"/>
  <c r="P144" i="35"/>
  <c r="Q144" i="35" s="1" a="1"/>
  <c r="Q144" i="35" s="1"/>
  <c r="R144" i="35" s="1"/>
  <c r="S144" i="35" s="1"/>
  <c r="V144" i="35" s="1"/>
  <c r="P145" i="35"/>
  <c r="Q145" i="35" s="1" a="1"/>
  <c r="Q145" i="35" s="1"/>
  <c r="R145" i="35" s="1"/>
  <c r="S145" i="35" s="1"/>
  <c r="V145" i="35" s="1"/>
  <c r="P146" i="35"/>
  <c r="Q146" i="35" s="1" a="1"/>
  <c r="Q146" i="35" s="1"/>
  <c r="R146" i="35" s="1"/>
  <c r="S146" i="35" s="1"/>
  <c r="V146" i="35" s="1"/>
  <c r="P147" i="35"/>
  <c r="Q147" i="35" s="1" a="1"/>
  <c r="Q147" i="35" s="1"/>
  <c r="R147" i="35" s="1"/>
  <c r="S147" i="35" s="1"/>
  <c r="V147" i="35" s="1"/>
  <c r="P154" i="35"/>
  <c r="Q154" i="35" s="1" a="1"/>
  <c r="Q154" i="35" s="1"/>
  <c r="R154" i="35" s="1"/>
  <c r="S154" i="35" s="1"/>
  <c r="V154" i="35" s="1"/>
  <c r="P160" i="35"/>
  <c r="Q160" i="35" s="1" a="1"/>
  <c r="Q160" i="35" s="1"/>
  <c r="R160" i="35" s="1"/>
  <c r="S160" i="35" s="1"/>
  <c r="V160" i="35" s="1"/>
  <c r="P161" i="35"/>
  <c r="Q161" i="35" s="1" a="1"/>
  <c r="Q161" i="35" s="1"/>
  <c r="R161" i="35" s="1"/>
  <c r="S161" i="35" s="1"/>
  <c r="V161" i="35" s="1"/>
  <c r="P168" i="35"/>
  <c r="Q168" i="35" s="1" a="1"/>
  <c r="Q168" i="35" s="1"/>
  <c r="R168" i="35" s="1"/>
  <c r="S168" i="35" s="1"/>
  <c r="V168" i="35" s="1"/>
  <c r="P169" i="35"/>
  <c r="Q169" i="35" s="1" a="1"/>
  <c r="Q169" i="35" s="1"/>
  <c r="R169" i="35" s="1"/>
  <c r="S169" i="35" s="1"/>
  <c r="V169" i="35" s="1"/>
  <c r="P189" i="35"/>
  <c r="Q189" i="35" s="1" a="1"/>
  <c r="Q189" i="35" s="1"/>
  <c r="R189" i="35" s="1"/>
  <c r="S189" i="35" s="1"/>
  <c r="V189" i="35" s="1"/>
  <c r="P194" i="35"/>
  <c r="Q194" i="35" s="1" a="1"/>
  <c r="Q194" i="35" s="1"/>
  <c r="R194" i="35" s="1"/>
  <c r="S194" i="35" s="1"/>
  <c r="V194" i="35" s="1"/>
  <c r="P200" i="35"/>
  <c r="Q200" i="35" s="1" a="1"/>
  <c r="Q200" i="35" s="1"/>
  <c r="R200" i="35" s="1"/>
  <c r="S200" i="35" s="1"/>
  <c r="V200" i="35" s="1"/>
  <c r="P201" i="35"/>
  <c r="Q201" i="35" s="1" a="1"/>
  <c r="Q201" i="35" s="1"/>
  <c r="R201" i="35" s="1"/>
  <c r="S201" i="35" s="1"/>
  <c r="V201" i="35" s="1"/>
  <c r="P219" i="35"/>
  <c r="Q219" i="35" s="1" a="1"/>
  <c r="Q219" i="35" s="1"/>
  <c r="R219" i="35" s="1"/>
  <c r="S219" i="35" s="1"/>
  <c r="V219" i="35" s="1"/>
  <c r="P229" i="35"/>
  <c r="Q229" i="35" s="1" a="1"/>
  <c r="Q229" i="35" s="1"/>
  <c r="R229" i="35" s="1"/>
  <c r="S229" i="35" s="1"/>
  <c r="V229" i="35" s="1"/>
  <c r="P230" i="35"/>
  <c r="Q230" i="35" s="1" a="1"/>
  <c r="Q230" i="35" s="1"/>
  <c r="R230" i="35" s="1"/>
  <c r="S230" i="35" s="1"/>
  <c r="V230" i="35" s="1"/>
  <c r="P232" i="35"/>
  <c r="Q232" i="35" s="1" a="1"/>
  <c r="Q232" i="35" s="1"/>
  <c r="R232" i="35" s="1"/>
  <c r="S232" i="35" s="1"/>
  <c r="V232" i="35" s="1"/>
  <c r="P238" i="35"/>
  <c r="Q238" i="35" s="1" a="1"/>
  <c r="Q238" i="35" s="1"/>
  <c r="R238" i="35" s="1"/>
  <c r="S238" i="35" s="1"/>
  <c r="V238" i="35" s="1"/>
  <c r="P240" i="35"/>
  <c r="Q240" i="35" s="1" a="1"/>
  <c r="Q240" i="35" s="1"/>
  <c r="R240" i="35" s="1"/>
  <c r="S240" i="35" s="1"/>
  <c r="V240" i="35" s="1"/>
  <c r="P252" i="35"/>
  <c r="Q252" i="35" s="1" a="1"/>
  <c r="Q252" i="35" s="1"/>
  <c r="R252" i="35" s="1"/>
  <c r="S252" i="35" s="1"/>
  <c r="V252" i="35" s="1"/>
  <c r="P257" i="35"/>
  <c r="Q257" i="35" s="1" a="1"/>
  <c r="Q257" i="35" s="1"/>
  <c r="R257" i="35" s="1"/>
  <c r="S257" i="35" s="1"/>
  <c r="V257" i="35" s="1"/>
  <c r="P269" i="35"/>
  <c r="Q269" i="35" s="1" a="1"/>
  <c r="Q269" i="35" s="1"/>
  <c r="R269" i="35" s="1"/>
  <c r="S269" i="35" s="1"/>
  <c r="V269" i="35" s="1"/>
  <c r="P271" i="35"/>
  <c r="Q271" i="35" s="1" a="1"/>
  <c r="Q271" i="35" s="1"/>
  <c r="R271" i="35" s="1"/>
  <c r="S271" i="35" s="1"/>
  <c r="V271" i="35" s="1"/>
  <c r="P272" i="35"/>
  <c r="Q272" i="35" s="1" a="1"/>
  <c r="Q272" i="35" s="1"/>
  <c r="R272" i="35" s="1"/>
  <c r="S272" i="35" s="1"/>
  <c r="V272" i="35" s="1"/>
  <c r="P303" i="35"/>
  <c r="Q303" i="35" s="1" a="1"/>
  <c r="Q303" i="35" s="1"/>
  <c r="R303" i="35" s="1"/>
  <c r="S303" i="35" s="1"/>
  <c r="V303" i="35" s="1"/>
  <c r="P304" i="35"/>
  <c r="Q304" i="35" s="1" a="1"/>
  <c r="Q304" i="35" s="1"/>
  <c r="R304" i="35" s="1"/>
  <c r="S304" i="35" s="1"/>
  <c r="V304" i="35" s="1"/>
  <c r="P319" i="35"/>
  <c r="Q319" i="35" s="1" a="1"/>
  <c r="Q319" i="35" s="1"/>
  <c r="R319" i="35" s="1"/>
  <c r="S319" i="35" s="1"/>
  <c r="V319" i="35" s="1"/>
  <c r="P320" i="35"/>
  <c r="Q320" i="35" s="1" a="1"/>
  <c r="Q320" i="35" s="1"/>
  <c r="R320" i="35" s="1"/>
  <c r="S320" i="35" s="1"/>
  <c r="V320" i="35" s="1"/>
  <c r="P337" i="35"/>
  <c r="Q337" i="35" s="1" a="1"/>
  <c r="Q337" i="35" s="1"/>
  <c r="R337" i="35" s="1"/>
  <c r="S337" i="35" s="1"/>
  <c r="V337" i="35" s="1"/>
  <c r="P343" i="35"/>
  <c r="Q343" i="35" s="1" a="1"/>
  <c r="Q343" i="35" s="1"/>
  <c r="R343" i="35" s="1"/>
  <c r="S343" i="35" s="1"/>
  <c r="V343" i="35" s="1"/>
  <c r="P348" i="35"/>
  <c r="Q348" i="35" s="1" a="1"/>
  <c r="Q348" i="35" s="1"/>
  <c r="R348" i="35" s="1"/>
  <c r="S348" i="35" s="1"/>
  <c r="V348" i="35" s="1"/>
  <c r="P353" i="35"/>
  <c r="Q353" i="35" s="1" a="1"/>
  <c r="Q353" i="35" s="1"/>
  <c r="R353" i="35" s="1"/>
  <c r="S353" i="35" s="1"/>
  <c r="V353" i="35" s="1"/>
  <c r="P365" i="35"/>
  <c r="Q365" i="35" s="1" a="1"/>
  <c r="Q365" i="35" s="1"/>
  <c r="R365" i="35" s="1"/>
  <c r="S365" i="35" s="1"/>
  <c r="V365" i="35" s="1"/>
  <c r="P366" i="35"/>
  <c r="Q366" i="35" s="1" a="1"/>
  <c r="Q366" i="35" s="1"/>
  <c r="R366" i="35" s="1"/>
  <c r="S366" i="35" s="1"/>
  <c r="V366" i="35" s="1"/>
  <c r="P373" i="35"/>
  <c r="Q373" i="35" s="1" a="1"/>
  <c r="Q373" i="35" s="1"/>
  <c r="R373" i="35" s="1"/>
  <c r="S373" i="35" s="1"/>
  <c r="V373" i="35" s="1"/>
  <c r="P374" i="35"/>
  <c r="Q374" i="35" s="1" a="1"/>
  <c r="Q374" i="35" s="1"/>
  <c r="R374" i="35" s="1"/>
  <c r="S374" i="35" s="1"/>
  <c r="V374" i="35" s="1"/>
  <c r="P381" i="35"/>
  <c r="Q381" i="35" s="1" a="1"/>
  <c r="Q381" i="35" s="1"/>
  <c r="R381" i="35" s="1"/>
  <c r="S381" i="35" s="1"/>
  <c r="V381" i="35" s="1"/>
  <c r="P382" i="35"/>
  <c r="Q382" i="35" s="1" a="1"/>
  <c r="Q382" i="35" s="1"/>
  <c r="R382" i="35" s="1"/>
  <c r="S382" i="35" s="1"/>
  <c r="V382" i="35" s="1"/>
  <c r="P389" i="35"/>
  <c r="Q389" i="35" s="1" a="1"/>
  <c r="Q389" i="35" s="1"/>
  <c r="R389" i="35" s="1"/>
  <c r="S389" i="35" s="1"/>
  <c r="V389" i="35" s="1"/>
  <c r="P390" i="35"/>
  <c r="Q390" i="35" s="1" a="1"/>
  <c r="Q390" i="35" s="1"/>
  <c r="R390" i="35" s="1"/>
  <c r="S390" i="35" s="1"/>
  <c r="V390" i="35" s="1"/>
  <c r="P397" i="35"/>
  <c r="Q397" i="35" s="1" a="1"/>
  <c r="Q397" i="35" s="1"/>
  <c r="R397" i="35" s="1"/>
  <c r="S397" i="35" s="1"/>
  <c r="V397" i="35" s="1"/>
  <c r="P400" i="35"/>
  <c r="Q400" i="35" s="1" a="1"/>
  <c r="Q400" i="35" s="1"/>
  <c r="R400" i="35" s="1"/>
  <c r="S400" i="35" s="1"/>
  <c r="V400" i="35" s="1"/>
  <c r="P405" i="35"/>
  <c r="Q405" i="35" s="1" a="1"/>
  <c r="Q405" i="35" s="1"/>
  <c r="R405" i="35" s="1"/>
  <c r="S405" i="35" s="1"/>
  <c r="V405" i="35" s="1"/>
  <c r="P428" i="35"/>
  <c r="Q428" i="35" s="1" a="1"/>
  <c r="Q428" i="35" s="1"/>
  <c r="R428" i="35" s="1"/>
  <c r="S428" i="35" s="1"/>
  <c r="V428" i="35" s="1"/>
  <c r="P432" i="35"/>
  <c r="Q432" i="35" s="1" a="1"/>
  <c r="Q432" i="35" s="1"/>
  <c r="R432" i="35" s="1"/>
  <c r="S432" i="35" s="1"/>
  <c r="V432" i="35" s="1"/>
  <c r="P437" i="35"/>
  <c r="Q437" i="35" s="1" a="1"/>
  <c r="Q437" i="35" s="1"/>
  <c r="R437" i="35" s="1"/>
  <c r="S437" i="35" s="1"/>
  <c r="V437" i="35" s="1"/>
  <c r="P452" i="35"/>
  <c r="Q452" i="35" s="1" a="1"/>
  <c r="Q452" i="35" s="1"/>
  <c r="R452" i="35" s="1"/>
  <c r="S452" i="35" s="1"/>
  <c r="V452" i="35" s="1"/>
  <c r="P187" i="35"/>
  <c r="Q187" i="35" s="1" a="1"/>
  <c r="Q187" i="35" s="1"/>
  <c r="R187" i="35" s="1"/>
  <c r="S187" i="35" s="1"/>
  <c r="V187" i="35" s="1"/>
  <c r="P193" i="35"/>
  <c r="Q193" i="35" s="1" a="1"/>
  <c r="Q193" i="35" s="1"/>
  <c r="R193" i="35" s="1"/>
  <c r="S193" i="35" s="1"/>
  <c r="V193" i="35" s="1"/>
  <c r="P208" i="35"/>
  <c r="Q208" i="35" s="1" a="1"/>
  <c r="Q208" i="35" s="1"/>
  <c r="R208" i="35" s="1"/>
  <c r="S208" i="35" s="1"/>
  <c r="V208" i="35" s="1"/>
  <c r="P221" i="35"/>
  <c r="Q221" i="35" s="1" a="1"/>
  <c r="Q221" i="35" s="1"/>
  <c r="R221" i="35" s="1"/>
  <c r="S221" i="35" s="1"/>
  <c r="V221" i="35" s="1"/>
  <c r="P227" i="35"/>
  <c r="Q227" i="35" s="1" a="1"/>
  <c r="Q227" i="35" s="1"/>
  <c r="R227" i="35" s="1"/>
  <c r="S227" i="35" s="1"/>
  <c r="V227" i="35" s="1"/>
  <c r="P228" i="35"/>
  <c r="Q228" i="35" s="1" a="1"/>
  <c r="Q228" i="35" s="1"/>
  <c r="R228" i="35" s="1"/>
  <c r="S228" i="35" s="1"/>
  <c r="V228" i="35" s="1"/>
  <c r="P243" i="35"/>
  <c r="Q243" i="35" s="1" a="1"/>
  <c r="Q243" i="35" s="1"/>
  <c r="R243" i="35" s="1"/>
  <c r="S243" i="35" s="1"/>
  <c r="V243" i="35" s="1"/>
  <c r="P244" i="35"/>
  <c r="Q244" i="35" s="1" a="1"/>
  <c r="Q244" i="35" s="1"/>
  <c r="R244" i="35" s="1"/>
  <c r="S244" i="35" s="1"/>
  <c r="V244" i="35" s="1"/>
  <c r="P247" i="35"/>
  <c r="Q247" i="35" s="1" a="1"/>
  <c r="Q247" i="35" s="1"/>
  <c r="R247" i="35" s="1"/>
  <c r="S247" i="35" s="1"/>
  <c r="V247" i="35" s="1"/>
  <c r="P253" i="35"/>
  <c r="Q253" i="35" s="1" a="1"/>
  <c r="Q253" i="35" s="1"/>
  <c r="R253" i="35" s="1"/>
  <c r="S253" i="35" s="1"/>
  <c r="V253" i="35" s="1"/>
  <c r="P255" i="35"/>
  <c r="Q255" i="35" s="1" a="1"/>
  <c r="Q255" i="35" s="1"/>
  <c r="R255" i="35" s="1"/>
  <c r="S255" i="35" s="1"/>
  <c r="V255" i="35" s="1"/>
  <c r="P256" i="35"/>
  <c r="Q256" i="35" s="1" a="1"/>
  <c r="Q256" i="35" s="1"/>
  <c r="R256" i="35" s="1"/>
  <c r="S256" i="35" s="1"/>
  <c r="V256" i="35" s="1"/>
  <c r="P268" i="35"/>
  <c r="Q268" i="35" s="1" a="1"/>
  <c r="Q268" i="35" s="1"/>
  <c r="R268" i="35" s="1"/>
  <c r="S268" i="35" s="1"/>
  <c r="V268" i="35" s="1"/>
  <c r="P273" i="35"/>
  <c r="Q273" i="35" s="1" a="1"/>
  <c r="Q273" i="35" s="1"/>
  <c r="R273" i="35" s="1"/>
  <c r="S273" i="35" s="1"/>
  <c r="V273" i="35" s="1"/>
  <c r="P311" i="35"/>
  <c r="Q311" i="35" s="1" a="1"/>
  <c r="Q311" i="35" s="1"/>
  <c r="R311" i="35" s="1"/>
  <c r="S311" i="35" s="1"/>
  <c r="V311" i="35" s="1"/>
  <c r="P312" i="35"/>
  <c r="Q312" i="35" s="1" a="1"/>
  <c r="Q312" i="35" s="1"/>
  <c r="R312" i="35" s="1"/>
  <c r="S312" i="35" s="1"/>
  <c r="V312" i="35" s="1"/>
  <c r="P340" i="35"/>
  <c r="Q340" i="35" s="1" a="1"/>
  <c r="Q340" i="35" s="1"/>
  <c r="R340" i="35" s="1"/>
  <c r="S340" i="35" s="1"/>
  <c r="V340" i="35" s="1"/>
  <c r="P345" i="35"/>
  <c r="Q345" i="35" s="1" a="1"/>
  <c r="Q345" i="35" s="1"/>
  <c r="R345" i="35" s="1"/>
  <c r="S345" i="35" s="1"/>
  <c r="V345" i="35" s="1"/>
  <c r="P351" i="35"/>
  <c r="Q351" i="35" s="1" a="1"/>
  <c r="Q351" i="35" s="1"/>
  <c r="R351" i="35" s="1"/>
  <c r="S351" i="35" s="1"/>
  <c r="V351" i="35" s="1"/>
  <c r="P360" i="35"/>
  <c r="Q360" i="35" s="1" a="1"/>
  <c r="Q360" i="35" s="1"/>
  <c r="R360" i="35" s="1"/>
  <c r="S360" i="35" s="1"/>
  <c r="V360" i="35" s="1"/>
  <c r="P361" i="35"/>
  <c r="Q361" i="35" s="1" a="1"/>
  <c r="Q361" i="35" s="1"/>
  <c r="R361" i="35" s="1"/>
  <c r="S361" i="35" s="1"/>
  <c r="V361" i="35" s="1"/>
  <c r="P362" i="35"/>
  <c r="Q362" i="35" s="1" a="1"/>
  <c r="Q362" i="35" s="1"/>
  <c r="R362" i="35" s="1"/>
  <c r="S362" i="35" s="1"/>
  <c r="V362" i="35" s="1"/>
  <c r="P369" i="35"/>
  <c r="Q369" i="35" s="1" a="1"/>
  <c r="Q369" i="35" s="1"/>
  <c r="R369" i="35" s="1"/>
  <c r="S369" i="35" s="1"/>
  <c r="V369" i="35" s="1"/>
  <c r="P370" i="35"/>
  <c r="Q370" i="35" s="1" a="1"/>
  <c r="Q370" i="35" s="1"/>
  <c r="R370" i="35" s="1"/>
  <c r="S370" i="35" s="1"/>
  <c r="V370" i="35" s="1"/>
  <c r="P377" i="35"/>
  <c r="Q377" i="35" s="1" a="1"/>
  <c r="Q377" i="35" s="1"/>
  <c r="R377" i="35" s="1"/>
  <c r="S377" i="35" s="1"/>
  <c r="V377" i="35" s="1"/>
  <c r="P378" i="35"/>
  <c r="Q378" i="35" s="1" a="1"/>
  <c r="Q378" i="35" s="1"/>
  <c r="R378" i="35" s="1"/>
  <c r="S378" i="35" s="1"/>
  <c r="V378" i="35" s="1"/>
  <c r="P385" i="35"/>
  <c r="Q385" i="35" s="1" a="1"/>
  <c r="Q385" i="35" s="1"/>
  <c r="R385" i="35" s="1"/>
  <c r="S385" i="35" s="1"/>
  <c r="V385" i="35" s="1"/>
  <c r="P386" i="35"/>
  <c r="Q386" i="35" s="1" a="1"/>
  <c r="Q386" i="35" s="1"/>
  <c r="R386" i="35" s="1"/>
  <c r="S386" i="35" s="1"/>
  <c r="V386" i="35" s="1"/>
  <c r="P393" i="35"/>
  <c r="Q393" i="35" s="1" a="1"/>
  <c r="Q393" i="35" s="1"/>
  <c r="R393" i="35" s="1"/>
  <c r="S393" i="35" s="1"/>
  <c r="V393" i="35" s="1"/>
  <c r="P394" i="35"/>
  <c r="Q394" i="35" s="1" a="1"/>
  <c r="Q394" i="35" s="1"/>
  <c r="R394" i="35" s="1"/>
  <c r="S394" i="35" s="1"/>
  <c r="V394" i="35" s="1"/>
  <c r="P412" i="35"/>
  <c r="Q412" i="35" s="1" a="1"/>
  <c r="Q412" i="35" s="1"/>
  <c r="R412" i="35" s="1"/>
  <c r="S412" i="35" s="1"/>
  <c r="V412" i="35" s="1"/>
  <c r="P416" i="35"/>
  <c r="Q416" i="35" s="1" a="1"/>
  <c r="Q416" i="35" s="1"/>
  <c r="R416" i="35" s="1"/>
  <c r="S416" i="35" s="1"/>
  <c r="V416" i="35" s="1"/>
  <c r="P421" i="35"/>
  <c r="Q421" i="35" s="1" a="1"/>
  <c r="Q421" i="35" s="1"/>
  <c r="R421" i="35" s="1"/>
  <c r="S421" i="35" s="1"/>
  <c r="V421" i="35" s="1"/>
  <c r="P444" i="35"/>
  <c r="Q444" i="35" s="1" a="1"/>
  <c r="Q444" i="35" s="1"/>
  <c r="R444" i="35" s="1"/>
  <c r="S444" i="35" s="1"/>
  <c r="V444" i="35" s="1"/>
  <c r="P448" i="35"/>
  <c r="Q448" i="35" s="1" a="1"/>
  <c r="Q448" i="35" s="1"/>
  <c r="R448" i="35" s="1"/>
  <c r="S448" i="35" s="1"/>
  <c r="V448" i="35" s="1"/>
  <c r="P16" i="35"/>
  <c r="Q16" i="35" s="1" a="1"/>
  <c r="Q16" i="35" s="1"/>
  <c r="R16" i="35" s="1"/>
  <c r="S16" i="35" s="1"/>
  <c r="V16" i="35" s="1"/>
  <c r="P20" i="35"/>
  <c r="Q20" i="35" s="1" a="1"/>
  <c r="Q20" i="35" s="1"/>
  <c r="R20" i="35" s="1"/>
  <c r="S20" i="35" s="1"/>
  <c r="V20" i="35" s="1"/>
  <c r="P32" i="35"/>
  <c r="Q32" i="35" s="1" a="1"/>
  <c r="Q32" i="35" s="1"/>
  <c r="R32" i="35" s="1"/>
  <c r="S32" i="35" s="1"/>
  <c r="V32" i="35" s="1"/>
  <c r="P44" i="35"/>
  <c r="Q44" i="35" s="1" a="1"/>
  <c r="Q44" i="35" s="1"/>
  <c r="R44" i="35" s="1"/>
  <c r="S44" i="35" s="1"/>
  <c r="V44" i="35" s="1"/>
  <c r="P56" i="35"/>
  <c r="Q56" i="35" s="1" a="1"/>
  <c r="Q56" i="35" s="1"/>
  <c r="R56" i="35" s="1"/>
  <c r="S56" i="35" s="1"/>
  <c r="V56" i="35" s="1"/>
  <c r="P68" i="35"/>
  <c r="Q68" i="35" s="1" a="1"/>
  <c r="Q68" i="35" s="1"/>
  <c r="R68" i="35" s="1"/>
  <c r="S68" i="35" s="1"/>
  <c r="V68" i="35" s="1"/>
  <c r="P80" i="35"/>
  <c r="Q80" i="35" s="1" a="1"/>
  <c r="Q80" i="35" s="1"/>
  <c r="R80" i="35" s="1"/>
  <c r="S80" i="35" s="1"/>
  <c r="V80" i="35" s="1"/>
  <c r="P92" i="35"/>
  <c r="Q92" i="35" s="1" a="1"/>
  <c r="Q92" i="35" s="1"/>
  <c r="R92" i="35" s="1"/>
  <c r="S92" i="35" s="1"/>
  <c r="V92" i="35" s="1"/>
  <c r="P28" i="35"/>
  <c r="Q28" i="35" s="1" a="1"/>
  <c r="Q28" i="35" s="1"/>
  <c r="R28" i="35" s="1"/>
  <c r="S28" i="35" s="1"/>
  <c r="V28" i="35" s="1"/>
  <c r="P40" i="35"/>
  <c r="Q40" i="35" s="1" a="1"/>
  <c r="Q40" i="35" s="1"/>
  <c r="R40" i="35" s="1"/>
  <c r="S40" i="35" s="1"/>
  <c r="V40" i="35" s="1"/>
  <c r="P52" i="35"/>
  <c r="Q52" i="35" s="1" a="1"/>
  <c r="Q52" i="35" s="1"/>
  <c r="R52" i="35" s="1"/>
  <c r="S52" i="35" s="1"/>
  <c r="V52" i="35" s="1"/>
  <c r="P64" i="35"/>
  <c r="Q64" i="35" s="1" a="1"/>
  <c r="Q64" i="35" s="1"/>
  <c r="R64" i="35" s="1"/>
  <c r="S64" i="35" s="1"/>
  <c r="V64" i="35" s="1"/>
  <c r="P76" i="35"/>
  <c r="Q76" i="35" s="1" a="1"/>
  <c r="Q76" i="35" s="1"/>
  <c r="R76" i="35" s="1"/>
  <c r="S76" i="35" s="1"/>
  <c r="V76" i="35" s="1"/>
  <c r="P88" i="35"/>
  <c r="Q88" i="35" s="1" a="1"/>
  <c r="Q88" i="35" s="1"/>
  <c r="R88" i="35" s="1"/>
  <c r="S88" i="35" s="1"/>
  <c r="V88" i="35" s="1"/>
  <c r="P108" i="35"/>
  <c r="Q108" i="35" s="1" a="1"/>
  <c r="Q108" i="35" s="1"/>
  <c r="R108" i="35" s="1"/>
  <c r="S108" i="35" s="1"/>
  <c r="V108" i="35" s="1"/>
  <c r="P112" i="35"/>
  <c r="Q112" i="35" s="1" a="1"/>
  <c r="Q112" i="35" s="1"/>
  <c r="R112" i="35" s="1"/>
  <c r="S112" i="35" s="1"/>
  <c r="V112" i="35" s="1"/>
  <c r="P116" i="35"/>
  <c r="Q116" i="35" s="1" a="1"/>
  <c r="Q116" i="35" s="1"/>
  <c r="R116" i="35" s="1"/>
  <c r="S116" i="35" s="1"/>
  <c r="V116" i="35" s="1"/>
  <c r="P124" i="35"/>
  <c r="Q124" i="35" s="1" a="1"/>
  <c r="Q124" i="35" s="1"/>
  <c r="R124" i="35" s="1"/>
  <c r="S124" i="35" s="1"/>
  <c r="V124" i="35" s="1"/>
  <c r="P128" i="35"/>
  <c r="Q128" i="35" s="1" a="1"/>
  <c r="Q128" i="35" s="1"/>
  <c r="R128" i="35" s="1"/>
  <c r="S128" i="35" s="1"/>
  <c r="V128" i="35" s="1"/>
  <c r="P8" i="35"/>
  <c r="Q8" i="35" s="1" a="1"/>
  <c r="Q8" i="35" s="1"/>
  <c r="R8" i="35" s="1"/>
  <c r="S8" i="35" s="1"/>
  <c r="V8" i="35" s="1"/>
  <c r="P24" i="35"/>
  <c r="Q24" i="35" s="1" a="1"/>
  <c r="Q24" i="35" s="1"/>
  <c r="R24" i="35" s="1"/>
  <c r="S24" i="35" s="1"/>
  <c r="V24" i="35" s="1"/>
  <c r="P36" i="35"/>
  <c r="Q36" i="35" s="1" a="1"/>
  <c r="Q36" i="35" s="1"/>
  <c r="R36" i="35" s="1"/>
  <c r="S36" i="35" s="1"/>
  <c r="V36" i="35" s="1"/>
  <c r="P48" i="35"/>
  <c r="Q48" i="35" s="1" a="1"/>
  <c r="Q48" i="35" s="1"/>
  <c r="R48" i="35" s="1"/>
  <c r="S48" i="35" s="1"/>
  <c r="V48" i="35" s="1"/>
  <c r="P60" i="35"/>
  <c r="Q60" i="35" s="1" a="1"/>
  <c r="Q60" i="35" s="1"/>
  <c r="R60" i="35" s="1"/>
  <c r="S60" i="35" s="1"/>
  <c r="V60" i="35" s="1"/>
  <c r="P72" i="35"/>
  <c r="Q72" i="35" s="1" a="1"/>
  <c r="Q72" i="35" s="1"/>
  <c r="R72" i="35" s="1"/>
  <c r="S72" i="35" s="1"/>
  <c r="V72" i="35" s="1"/>
  <c r="P84" i="35"/>
  <c r="Q84" i="35" s="1" a="1"/>
  <c r="Q84" i="35" s="1"/>
  <c r="R84" i="35" s="1"/>
  <c r="S84" i="35" s="1"/>
  <c r="V84" i="35" s="1"/>
  <c r="P96" i="35"/>
  <c r="Q96" i="35" s="1" a="1"/>
  <c r="Q96" i="35" s="1"/>
  <c r="R96" i="35" s="1"/>
  <c r="S96" i="35" s="1"/>
  <c r="V96" i="35" s="1"/>
  <c r="P100" i="35"/>
  <c r="Q100" i="35" s="1" a="1"/>
  <c r="Q100" i="35" s="1"/>
  <c r="R100" i="35" s="1"/>
  <c r="S100" i="35" s="1"/>
  <c r="V100" i="35" s="1"/>
  <c r="P104" i="35"/>
  <c r="Q104" i="35" s="1" a="1"/>
  <c r="Q104" i="35" s="1"/>
  <c r="R104" i="35" s="1"/>
  <c r="S104" i="35" s="1"/>
  <c r="V104" i="35" s="1"/>
  <c r="P120" i="35"/>
  <c r="Q120" i="35" s="1" a="1"/>
  <c r="Q120" i="35" s="1"/>
  <c r="R120" i="35" s="1"/>
  <c r="S120" i="35" s="1"/>
  <c r="V120" i="35" s="1"/>
  <c r="P143" i="35"/>
  <c r="Q143" i="35" s="1" a="1"/>
  <c r="Q143" i="35" s="1"/>
  <c r="R143" i="35" s="1"/>
  <c r="S143" i="35" s="1"/>
  <c r="V143" i="35" s="1"/>
  <c r="P151" i="35"/>
  <c r="Q151" i="35" s="1" a="1"/>
  <c r="Q151" i="35" s="1"/>
  <c r="R151" i="35" s="1"/>
  <c r="S151" i="35" s="1"/>
  <c r="V151" i="35" s="1"/>
  <c r="P159" i="35"/>
  <c r="Q159" i="35" s="1" a="1"/>
  <c r="Q159" i="35" s="1"/>
  <c r="R159" i="35" s="1"/>
  <c r="S159" i="35" s="1"/>
  <c r="V159" i="35" s="1"/>
  <c r="P170" i="35"/>
  <c r="Q170" i="35" s="1" a="1"/>
  <c r="Q170" i="35" s="1"/>
  <c r="R170" i="35" s="1"/>
  <c r="S170" i="35" s="1"/>
  <c r="V170" i="35" s="1"/>
  <c r="P179" i="35"/>
  <c r="Q179" i="35" s="1" a="1"/>
  <c r="Q179" i="35" s="1"/>
  <c r="R179" i="35" s="1"/>
  <c r="S179" i="35" s="1"/>
  <c r="V179" i="35" s="1"/>
  <c r="P186" i="35"/>
  <c r="Q186" i="35" s="1" a="1"/>
  <c r="Q186" i="35" s="1"/>
  <c r="R186" i="35" s="1"/>
  <c r="S186" i="35" s="1"/>
  <c r="V186" i="35" s="1"/>
  <c r="P195" i="35"/>
  <c r="Q195" i="35" s="1" a="1"/>
  <c r="Q195" i="35" s="1"/>
  <c r="R195" i="35" s="1"/>
  <c r="S195" i="35" s="1"/>
  <c r="V195" i="35" s="1"/>
  <c r="P202" i="35"/>
  <c r="Q202" i="35" s="1" a="1"/>
  <c r="Q202" i="35" s="1"/>
  <c r="R202" i="35" s="1"/>
  <c r="S202" i="35" s="1"/>
  <c r="V202" i="35" s="1"/>
  <c r="P211" i="35"/>
  <c r="Q211" i="35" s="1" a="1"/>
  <c r="Q211" i="35" s="1"/>
  <c r="R211" i="35" s="1"/>
  <c r="S211" i="35" s="1"/>
  <c r="V211" i="35" s="1"/>
  <c r="P218" i="35"/>
  <c r="Q218" i="35" s="1" a="1"/>
  <c r="Q218" i="35" s="1"/>
  <c r="R218" i="35" s="1"/>
  <c r="S218" i="35" s="1"/>
  <c r="V218" i="35" s="1"/>
  <c r="P236" i="35"/>
  <c r="Q236" i="35" s="1" a="1"/>
  <c r="Q236" i="35" s="1"/>
  <c r="R236" i="35" s="1"/>
  <c r="S236" i="35" s="1"/>
  <c r="V236" i="35" s="1"/>
  <c r="P167" i="35"/>
  <c r="Q167" i="35" s="1" a="1"/>
  <c r="Q167" i="35" s="1"/>
  <c r="R167" i="35" s="1"/>
  <c r="S167" i="35" s="1"/>
  <c r="V167" i="35" s="1"/>
  <c r="P175" i="35"/>
  <c r="Q175" i="35" s="1" a="1"/>
  <c r="Q175" i="35" s="1"/>
  <c r="R175" i="35" s="1"/>
  <c r="S175" i="35" s="1"/>
  <c r="V175" i="35" s="1"/>
  <c r="P183" i="35"/>
  <c r="Q183" i="35" s="1" a="1"/>
  <c r="Q183" i="35" s="1"/>
  <c r="R183" i="35" s="1"/>
  <c r="S183" i="35" s="1"/>
  <c r="V183" i="35" s="1"/>
  <c r="P191" i="35"/>
  <c r="Q191" i="35" s="1" a="1"/>
  <c r="Q191" i="35" s="1"/>
  <c r="R191" i="35" s="1"/>
  <c r="S191" i="35" s="1"/>
  <c r="V191" i="35" s="1"/>
  <c r="P199" i="35"/>
  <c r="Q199" i="35" s="1" a="1"/>
  <c r="Q199" i="35" s="1"/>
  <c r="R199" i="35" s="1"/>
  <c r="S199" i="35" s="1"/>
  <c r="V199" i="35" s="1"/>
  <c r="P207" i="35"/>
  <c r="Q207" i="35" s="1" a="1"/>
  <c r="Q207" i="35" s="1"/>
  <c r="R207" i="35" s="1"/>
  <c r="S207" i="35" s="1"/>
  <c r="V207" i="35" s="1"/>
  <c r="P215" i="35"/>
  <c r="Q215" i="35" s="1" a="1"/>
  <c r="Q215" i="35" s="1"/>
  <c r="R215" i="35" s="1"/>
  <c r="S215" i="35" s="1"/>
  <c r="V215" i="35" s="1"/>
  <c r="P223" i="35"/>
  <c r="Q223" i="35" s="1" a="1"/>
  <c r="Q223" i="35" s="1"/>
  <c r="R223" i="35" s="1"/>
  <c r="S223" i="35" s="1"/>
  <c r="V223" i="35" s="1"/>
  <c r="P328" i="35"/>
  <c r="Q328" i="35" s="1" a="1"/>
  <c r="Q328" i="35" s="1"/>
  <c r="R328" i="35" s="1"/>
  <c r="S328" i="35" s="1"/>
  <c r="V328" i="35" s="1"/>
  <c r="P332" i="35"/>
  <c r="Q332" i="35" s="1" a="1"/>
  <c r="Q332" i="35" s="1"/>
  <c r="R332" i="35" s="1"/>
  <c r="S332" i="35" s="1"/>
  <c r="V332" i="35" s="1"/>
  <c r="P336" i="35"/>
  <c r="Q336" i="35" s="1" a="1"/>
  <c r="Q336" i="35" s="1"/>
  <c r="R336" i="35" s="1"/>
  <c r="S336" i="35" s="1"/>
  <c r="V336" i="35" s="1"/>
  <c r="P358" i="35"/>
  <c r="Q358" i="35" s="1" a="1"/>
  <c r="Q358" i="35" s="1"/>
  <c r="R358" i="35" s="1"/>
  <c r="S358" i="35" s="1"/>
  <c r="V358" i="35" s="1"/>
  <c r="P354" i="35"/>
  <c r="Q354" i="35" s="1" a="1"/>
  <c r="Q354" i="35" s="1"/>
  <c r="R354" i="35" s="1"/>
  <c r="S354" i="35" s="1"/>
  <c r="V354" i="35" s="1"/>
  <c r="P409" i="35"/>
  <c r="Q409" i="35" s="1" a="1"/>
  <c r="Q409" i="35" s="1"/>
  <c r="R409" i="35" s="1"/>
  <c r="S409" i="35" s="1"/>
  <c r="V409" i="35" s="1"/>
  <c r="P425" i="35"/>
  <c r="Q425" i="35" s="1" a="1"/>
  <c r="Q425" i="35" s="1"/>
  <c r="R425" i="35" s="1"/>
  <c r="S425" i="35" s="1"/>
  <c r="V425" i="35" s="1"/>
  <c r="P441" i="35"/>
  <c r="Q441" i="35" s="1" a="1"/>
  <c r="Q441" i="35" s="1"/>
  <c r="R441" i="35" s="1"/>
  <c r="S441" i="35" s="1"/>
  <c r="V441" i="35" s="1"/>
  <c r="P453" i="35"/>
  <c r="Q453" i="35" s="1" a="1"/>
  <c r="Q453" i="35" s="1"/>
  <c r="R453" i="35" s="1"/>
  <c r="S453" i="35" s="1"/>
  <c r="V453" i="35" s="1"/>
  <c r="P401" i="35"/>
  <c r="Q401" i="35" s="1" a="1"/>
  <c r="Q401" i="35" s="1"/>
  <c r="R401" i="35" s="1"/>
  <c r="S401" i="35" s="1"/>
  <c r="V401" i="35" s="1"/>
  <c r="P417" i="35"/>
  <c r="Q417" i="35" s="1" a="1"/>
  <c r="Q417" i="35" s="1"/>
  <c r="R417" i="35" s="1"/>
  <c r="S417" i="35" s="1"/>
  <c r="V417" i="35" s="1"/>
  <c r="P433" i="35"/>
  <c r="Q433" i="35" s="1" a="1"/>
  <c r="Q433" i="35" s="1"/>
  <c r="R433" i="35" s="1"/>
  <c r="S433" i="35" s="1"/>
  <c r="V433" i="35" s="1"/>
  <c r="P29" i="34"/>
  <c r="Q29" i="34" s="1" a="1"/>
  <c r="Q29" i="34" s="1"/>
  <c r="R29" i="34" s="1"/>
  <c r="S29" i="34" s="1"/>
  <c r="V29" i="34" s="1"/>
  <c r="P33" i="34"/>
  <c r="Q33" i="34" s="1" a="1"/>
  <c r="Q33" i="34" s="1"/>
  <c r="R33" i="34" s="1"/>
  <c r="S33" i="34" s="1"/>
  <c r="V33" i="34" s="1"/>
  <c r="P37" i="34"/>
  <c r="Q37" i="34" s="1" a="1"/>
  <c r="Q37" i="34" s="1"/>
  <c r="R37" i="34" s="1"/>
  <c r="S37" i="34" s="1"/>
  <c r="V37" i="34" s="1"/>
  <c r="P25" i="34"/>
  <c r="Q25" i="34" s="1" a="1"/>
  <c r="Q25" i="34" s="1"/>
  <c r="R25" i="34" s="1"/>
  <c r="S25" i="34" s="1"/>
  <c r="V25" i="34" s="1"/>
  <c r="P41" i="34"/>
  <c r="Q41" i="34" s="1" a="1"/>
  <c r="Q41" i="34" s="1"/>
  <c r="R41" i="34" s="1"/>
  <c r="S41" i="34" s="1"/>
  <c r="V41" i="34" s="1"/>
  <c r="P45" i="34"/>
  <c r="Q45" i="34" s="1" a="1"/>
  <c r="Q45" i="34" s="1"/>
  <c r="R45" i="34" s="1"/>
  <c r="S45" i="34" s="1"/>
  <c r="V45" i="34" s="1"/>
  <c r="P4" i="34"/>
  <c r="Q4" i="34" s="1" a="1"/>
  <c r="Q4" i="34" s="1"/>
  <c r="R4" i="34" s="1"/>
  <c r="S4" i="34" s="1"/>
  <c r="V9" i="34" s="1"/>
  <c r="P17" i="34"/>
  <c r="Q17" i="34" s="1" a="1"/>
  <c r="Q17" i="34" s="1"/>
  <c r="R17" i="34" s="1"/>
  <c r="S17" i="34" s="1"/>
  <c r="V17" i="34" s="1"/>
  <c r="P93" i="34"/>
  <c r="Q93" i="34" s="1" a="1"/>
  <c r="Q93" i="34" s="1"/>
  <c r="R93" i="34" s="1"/>
  <c r="S93" i="34" s="1"/>
  <c r="V93" i="34" s="1"/>
  <c r="P101" i="34"/>
  <c r="Q101" i="34" s="1" a="1"/>
  <c r="Q101" i="34" s="1"/>
  <c r="R101" i="34" s="1"/>
  <c r="S101" i="34" s="1"/>
  <c r="V101" i="34" s="1"/>
  <c r="P109" i="34"/>
  <c r="Q109" i="34" s="1" a="1"/>
  <c r="Q109" i="34" s="1"/>
  <c r="R109" i="34" s="1"/>
  <c r="S109" i="34" s="1"/>
  <c r="V109" i="34" s="1"/>
  <c r="P117" i="34"/>
  <c r="Q117" i="34" s="1" a="1"/>
  <c r="Q117" i="34" s="1"/>
  <c r="R117" i="34" s="1"/>
  <c r="S117" i="34" s="1"/>
  <c r="V117" i="34" s="1"/>
  <c r="P155" i="34"/>
  <c r="Q155" i="34" s="1" a="1"/>
  <c r="Q155" i="34" s="1"/>
  <c r="R155" i="34" s="1"/>
  <c r="S155" i="34" s="1"/>
  <c r="V155" i="34" s="1"/>
  <c r="P171" i="34"/>
  <c r="Q171" i="34" s="1" a="1"/>
  <c r="Q171" i="34" s="1"/>
  <c r="R171" i="34" s="1"/>
  <c r="S171" i="34" s="1"/>
  <c r="V171" i="34" s="1"/>
  <c r="P187" i="34"/>
  <c r="Q187" i="34" s="1" a="1"/>
  <c r="Q187" i="34" s="1"/>
  <c r="R187" i="34" s="1"/>
  <c r="S187" i="34" s="1"/>
  <c r="V187" i="34" s="1"/>
  <c r="P97" i="34"/>
  <c r="Q97" i="34" s="1" a="1"/>
  <c r="Q97" i="34" s="1"/>
  <c r="R97" i="34" s="1"/>
  <c r="S97" i="34" s="1"/>
  <c r="V97" i="34" s="1"/>
  <c r="P105" i="34"/>
  <c r="Q105" i="34" s="1" a="1"/>
  <c r="Q105" i="34" s="1"/>
  <c r="R105" i="34" s="1"/>
  <c r="S105" i="34" s="1"/>
  <c r="V105" i="34" s="1"/>
  <c r="P113" i="34"/>
  <c r="Q113" i="34" s="1" a="1"/>
  <c r="Q113" i="34" s="1"/>
  <c r="R113" i="34" s="1"/>
  <c r="S113" i="34" s="1"/>
  <c r="V113" i="34" s="1"/>
  <c r="P121" i="34"/>
  <c r="Q121" i="34" s="1" a="1"/>
  <c r="Q121" i="34" s="1"/>
  <c r="R121" i="34" s="1"/>
  <c r="S121" i="34" s="1"/>
  <c r="V121" i="34" s="1"/>
  <c r="P125" i="34"/>
  <c r="Q125" i="34" s="1" a="1"/>
  <c r="Q125" i="34" s="1"/>
  <c r="R125" i="34" s="1"/>
  <c r="S125" i="34" s="1"/>
  <c r="V125" i="34" s="1"/>
  <c r="P129" i="34"/>
  <c r="Q129" i="34" s="1" a="1"/>
  <c r="Q129" i="34" s="1"/>
  <c r="R129" i="34" s="1"/>
  <c r="S129" i="34" s="1"/>
  <c r="V129" i="34" s="1"/>
  <c r="P133" i="34"/>
  <c r="Q133" i="34" s="1" a="1"/>
  <c r="Q133" i="34" s="1"/>
  <c r="R133" i="34" s="1"/>
  <c r="S133" i="34" s="1"/>
  <c r="V133" i="34" s="1"/>
  <c r="P137" i="34"/>
  <c r="Q137" i="34" s="1" a="1"/>
  <c r="Q137" i="34" s="1"/>
  <c r="R137" i="34" s="1"/>
  <c r="S137" i="34" s="1"/>
  <c r="V137" i="34" s="1"/>
  <c r="P141" i="34"/>
  <c r="Q141" i="34" s="1" a="1"/>
  <c r="Q141" i="34" s="1"/>
  <c r="R141" i="34" s="1"/>
  <c r="S141" i="34" s="1"/>
  <c r="V141" i="34" s="1"/>
  <c r="P145" i="34"/>
  <c r="Q145" i="34" s="1" a="1"/>
  <c r="Q145" i="34" s="1"/>
  <c r="R145" i="34" s="1"/>
  <c r="S145" i="34" s="1"/>
  <c r="V145" i="34" s="1"/>
  <c r="P149" i="34"/>
  <c r="Q149" i="34" s="1" a="1"/>
  <c r="Q149" i="34" s="1"/>
  <c r="R149" i="34" s="1"/>
  <c r="S149" i="34" s="1"/>
  <c r="V149" i="34" s="1"/>
  <c r="P163" i="34"/>
  <c r="Q163" i="34" s="1" a="1"/>
  <c r="Q163" i="34" s="1"/>
  <c r="R163" i="34" s="1"/>
  <c r="S163" i="34" s="1"/>
  <c r="V163" i="34" s="1"/>
  <c r="P179" i="34"/>
  <c r="Q179" i="34" s="1" a="1"/>
  <c r="Q179" i="34" s="1"/>
  <c r="R179" i="34" s="1"/>
  <c r="S179" i="34" s="1"/>
  <c r="V179" i="34" s="1"/>
  <c r="P212" i="34"/>
  <c r="Q212" i="34" s="1" a="1"/>
  <c r="Q212" i="34" s="1"/>
  <c r="R212" i="34" s="1"/>
  <c r="S212" i="34" s="1"/>
  <c r="V212" i="34" s="1"/>
  <c r="P159" i="34"/>
  <c r="Q159" i="34" s="1" a="1"/>
  <c r="Q159" i="34" s="1"/>
  <c r="R159" i="34" s="1"/>
  <c r="S159" i="34" s="1"/>
  <c r="V159" i="34" s="1"/>
  <c r="P167" i="34"/>
  <c r="Q167" i="34" s="1" a="1"/>
  <c r="Q167" i="34" s="1"/>
  <c r="R167" i="34" s="1"/>
  <c r="S167" i="34" s="1"/>
  <c r="V167" i="34" s="1"/>
  <c r="P175" i="34"/>
  <c r="Q175" i="34" s="1" a="1"/>
  <c r="Q175" i="34" s="1"/>
  <c r="R175" i="34" s="1"/>
  <c r="S175" i="34" s="1"/>
  <c r="V175" i="34" s="1"/>
  <c r="P183" i="34"/>
  <c r="Q183" i="34" s="1" a="1"/>
  <c r="Q183" i="34" s="1"/>
  <c r="R183" i="34" s="1"/>
  <c r="S183" i="34" s="1"/>
  <c r="V183" i="34" s="1"/>
  <c r="P190" i="34"/>
  <c r="Q190" i="34" s="1" a="1"/>
  <c r="Q190" i="34" s="1"/>
  <c r="R190" i="34" s="1"/>
  <c r="S190" i="34" s="1"/>
  <c r="V190" i="34" s="1"/>
  <c r="P194" i="34"/>
  <c r="Q194" i="34" s="1" a="1"/>
  <c r="Q194" i="34" s="1"/>
  <c r="R194" i="34" s="1"/>
  <c r="S194" i="34" s="1"/>
  <c r="V194" i="34" s="1"/>
  <c r="P198" i="34"/>
  <c r="Q198" i="34" s="1" a="1"/>
  <c r="Q198" i="34" s="1"/>
  <c r="R198" i="34" s="1"/>
  <c r="S198" i="34" s="1"/>
  <c r="V198" i="34" s="1"/>
  <c r="P202" i="34"/>
  <c r="Q202" i="34" s="1" a="1"/>
  <c r="Q202" i="34" s="1"/>
  <c r="R202" i="34" s="1"/>
  <c r="S202" i="34" s="1"/>
  <c r="V202" i="34" s="1"/>
  <c r="P209" i="34"/>
  <c r="Q209" i="34" s="1" a="1"/>
  <c r="Q209" i="34" s="1"/>
  <c r="R209" i="34" s="1"/>
  <c r="S209" i="34" s="1"/>
  <c r="V209" i="34" s="1"/>
  <c r="P249" i="34"/>
  <c r="Q249" i="34" s="1" a="1"/>
  <c r="Q249" i="34" s="1"/>
  <c r="R249" i="34" s="1"/>
  <c r="S249" i="34" s="1"/>
  <c r="V249" i="34" s="1"/>
  <c r="P257" i="34"/>
  <c r="Q257" i="34" s="1" a="1"/>
  <c r="Q257" i="34" s="1"/>
  <c r="R257" i="34" s="1"/>
  <c r="S257" i="34" s="1"/>
  <c r="V257" i="34" s="1"/>
  <c r="P265" i="34"/>
  <c r="Q265" i="34" s="1" a="1"/>
  <c r="Q265" i="34" s="1"/>
  <c r="R265" i="34" s="1"/>
  <c r="S265" i="34" s="1"/>
  <c r="V265" i="34" s="1"/>
  <c r="P273" i="34"/>
  <c r="Q273" i="34" s="1" a="1"/>
  <c r="Q273" i="34" s="1"/>
  <c r="R273" i="34" s="1"/>
  <c r="S273" i="34" s="1"/>
  <c r="V273" i="34" s="1"/>
  <c r="P281" i="34"/>
  <c r="Q281" i="34" s="1" a="1"/>
  <c r="Q281" i="34" s="1"/>
  <c r="R281" i="34" s="1"/>
  <c r="S281" i="34" s="1"/>
  <c r="V281" i="34" s="1"/>
  <c r="P289" i="34"/>
  <c r="Q289" i="34" s="1" a="1"/>
  <c r="Q289" i="34" s="1"/>
  <c r="R289" i="34" s="1"/>
  <c r="S289" i="34" s="1"/>
  <c r="V289" i="34" s="1"/>
  <c r="P297" i="34"/>
  <c r="Q297" i="34" s="1" a="1"/>
  <c r="Q297" i="34" s="1"/>
  <c r="R297" i="34" s="1"/>
  <c r="S297" i="34" s="1"/>
  <c r="V297" i="34" s="1"/>
  <c r="P305" i="34"/>
  <c r="Q305" i="34" s="1" a="1"/>
  <c r="Q305" i="34" s="1"/>
  <c r="R305" i="34" s="1"/>
  <c r="S305" i="34" s="1"/>
  <c r="V305" i="34" s="1"/>
  <c r="P321" i="34"/>
  <c r="Q321" i="34" s="1" a="1"/>
  <c r="Q321" i="34" s="1"/>
  <c r="R321" i="34" s="1"/>
  <c r="S321" i="34" s="1"/>
  <c r="V321" i="34" s="1"/>
  <c r="P337" i="34"/>
  <c r="Q337" i="34" s="1" a="1"/>
  <c r="Q337" i="34" s="1"/>
  <c r="R337" i="34" s="1"/>
  <c r="S337" i="34" s="1"/>
  <c r="V337" i="34" s="1"/>
  <c r="P253" i="34"/>
  <c r="Q253" i="34" s="1" a="1"/>
  <c r="Q253" i="34" s="1"/>
  <c r="R253" i="34" s="1"/>
  <c r="S253" i="34" s="1"/>
  <c r="V253" i="34" s="1"/>
  <c r="P261" i="34"/>
  <c r="Q261" i="34" s="1" a="1"/>
  <c r="Q261" i="34" s="1"/>
  <c r="R261" i="34" s="1"/>
  <c r="S261" i="34" s="1"/>
  <c r="V261" i="34" s="1"/>
  <c r="P269" i="34"/>
  <c r="Q269" i="34" s="1" a="1"/>
  <c r="Q269" i="34" s="1"/>
  <c r="R269" i="34" s="1"/>
  <c r="S269" i="34" s="1"/>
  <c r="V269" i="34" s="1"/>
  <c r="P277" i="34"/>
  <c r="Q277" i="34" s="1" a="1"/>
  <c r="Q277" i="34" s="1"/>
  <c r="R277" i="34" s="1"/>
  <c r="S277" i="34" s="1"/>
  <c r="V277" i="34" s="1"/>
  <c r="P285" i="34"/>
  <c r="Q285" i="34" s="1" a="1"/>
  <c r="Q285" i="34" s="1"/>
  <c r="R285" i="34" s="1"/>
  <c r="S285" i="34" s="1"/>
  <c r="V285" i="34" s="1"/>
  <c r="P293" i="34"/>
  <c r="Q293" i="34" s="1" a="1"/>
  <c r="Q293" i="34" s="1"/>
  <c r="R293" i="34" s="1"/>
  <c r="S293" i="34" s="1"/>
  <c r="V293" i="34" s="1"/>
  <c r="P301" i="34"/>
  <c r="Q301" i="34" s="1" a="1"/>
  <c r="Q301" i="34" s="1"/>
  <c r="R301" i="34" s="1"/>
  <c r="S301" i="34" s="1"/>
  <c r="V301" i="34" s="1"/>
  <c r="P329" i="34"/>
  <c r="Q329" i="34" s="1" a="1"/>
  <c r="Q329" i="34" s="1"/>
  <c r="R329" i="34" s="1"/>
  <c r="S329" i="34" s="1"/>
  <c r="V329" i="34" s="1"/>
  <c r="P310" i="34"/>
  <c r="Q310" i="34" s="1" a="1"/>
  <c r="Q310" i="34" s="1"/>
  <c r="R310" i="34" s="1"/>
  <c r="S310" i="34" s="1"/>
  <c r="V310" i="34" s="1"/>
  <c r="P318" i="34"/>
  <c r="Q318" i="34" s="1" a="1"/>
  <c r="Q318" i="34" s="1"/>
  <c r="R318" i="34" s="1"/>
  <c r="S318" i="34" s="1"/>
  <c r="V318" i="34" s="1"/>
  <c r="P326" i="34"/>
  <c r="Q326" i="34" s="1" a="1"/>
  <c r="Q326" i="34" s="1"/>
  <c r="R326" i="34" s="1"/>
  <c r="S326" i="34" s="1"/>
  <c r="V326" i="34" s="1"/>
  <c r="P334" i="34"/>
  <c r="Q334" i="34" s="1" a="1"/>
  <c r="Q334" i="34" s="1"/>
  <c r="R334" i="34" s="1"/>
  <c r="S334" i="34" s="1"/>
  <c r="V334" i="34" s="1"/>
  <c r="P342" i="34"/>
  <c r="Q342" i="34" s="1" a="1"/>
  <c r="Q342" i="34" s="1"/>
  <c r="R342" i="34" s="1"/>
  <c r="S342" i="34" s="1"/>
  <c r="V342" i="34" s="1"/>
  <c r="P360" i="34"/>
  <c r="Q360" i="34" s="1" a="1"/>
  <c r="Q360" i="34" s="1"/>
  <c r="R360" i="34" s="1"/>
  <c r="S360" i="34" s="1"/>
  <c r="V360" i="34" s="1"/>
  <c r="P368" i="34"/>
  <c r="Q368" i="34" s="1" a="1"/>
  <c r="Q368" i="34" s="1"/>
  <c r="R368" i="34" s="1"/>
  <c r="S368" i="34" s="1"/>
  <c r="V368" i="34" s="1"/>
  <c r="P376" i="34"/>
  <c r="Q376" i="34" s="1" a="1"/>
  <c r="Q376" i="34" s="1"/>
  <c r="R376" i="34" s="1"/>
  <c r="S376" i="34" s="1"/>
  <c r="V376" i="34" s="1"/>
  <c r="P409" i="34"/>
  <c r="Q409" i="34" s="1" a="1"/>
  <c r="Q409" i="34" s="1"/>
  <c r="R409" i="34" s="1"/>
  <c r="S409" i="34" s="1"/>
  <c r="V409" i="34" s="1"/>
  <c r="P417" i="34"/>
  <c r="Q417" i="34" s="1" a="1"/>
  <c r="Q417" i="34" s="1"/>
  <c r="R417" i="34" s="1"/>
  <c r="S417" i="34" s="1"/>
  <c r="V417" i="34" s="1"/>
  <c r="P425" i="34"/>
  <c r="Q425" i="34" s="1" a="1"/>
  <c r="Q425" i="34" s="1"/>
  <c r="R425" i="34" s="1"/>
  <c r="S425" i="34" s="1"/>
  <c r="V425" i="34" s="1"/>
  <c r="P433" i="34"/>
  <c r="Q433" i="34" s="1" a="1"/>
  <c r="Q433" i="34" s="1"/>
  <c r="R433" i="34" s="1"/>
  <c r="S433" i="34" s="1"/>
  <c r="V433" i="34" s="1"/>
  <c r="P441" i="34"/>
  <c r="Q441" i="34" s="1" a="1"/>
  <c r="Q441" i="34" s="1"/>
  <c r="R441" i="34" s="1"/>
  <c r="S441" i="34" s="1"/>
  <c r="V441" i="34" s="1"/>
  <c r="P449" i="34"/>
  <c r="Q449" i="34" s="1" a="1"/>
  <c r="Q449" i="34" s="1"/>
  <c r="R449" i="34" s="1"/>
  <c r="S449" i="34" s="1"/>
  <c r="V449" i="34" s="1"/>
  <c r="P364" i="34"/>
  <c r="Q364" i="34" s="1" a="1"/>
  <c r="Q364" i="34" s="1"/>
  <c r="R364" i="34" s="1"/>
  <c r="S364" i="34" s="1"/>
  <c r="V364" i="34" s="1"/>
  <c r="P372" i="34"/>
  <c r="Q372" i="34" s="1" a="1"/>
  <c r="Q372" i="34" s="1"/>
  <c r="R372" i="34" s="1"/>
  <c r="S372" i="34" s="1"/>
  <c r="V372" i="34" s="1"/>
  <c r="P379" i="34"/>
  <c r="Q379" i="34" s="1" a="1"/>
  <c r="Q379" i="34" s="1"/>
  <c r="R379" i="34" s="1"/>
  <c r="S379" i="34" s="1"/>
  <c r="V379" i="34" s="1"/>
  <c r="P383" i="34"/>
  <c r="Q383" i="34" s="1" a="1"/>
  <c r="Q383" i="34" s="1"/>
  <c r="R383" i="34" s="1"/>
  <c r="S383" i="34" s="1"/>
  <c r="V383" i="34" s="1"/>
  <c r="P387" i="34"/>
  <c r="Q387" i="34" s="1" a="1"/>
  <c r="Q387" i="34" s="1"/>
  <c r="R387" i="34" s="1"/>
  <c r="S387" i="34" s="1"/>
  <c r="V387" i="34" s="1"/>
  <c r="P391" i="34"/>
  <c r="Q391" i="34" s="1" a="1"/>
  <c r="Q391" i="34" s="1"/>
  <c r="R391" i="34" s="1"/>
  <c r="S391" i="34" s="1"/>
  <c r="V391" i="34" s="1"/>
  <c r="P395" i="34"/>
  <c r="Q395" i="34" s="1" a="1"/>
  <c r="Q395" i="34" s="1"/>
  <c r="R395" i="34" s="1"/>
  <c r="S395" i="34" s="1"/>
  <c r="V395" i="34" s="1"/>
  <c r="P401" i="34"/>
  <c r="Q401" i="34" s="1" a="1"/>
  <c r="Q401" i="34" s="1"/>
  <c r="R401" i="34" s="1"/>
  <c r="S401" i="34" s="1"/>
  <c r="V401" i="34" s="1"/>
  <c r="P405" i="34"/>
  <c r="Q405" i="34" s="1" a="1"/>
  <c r="Q405" i="34" s="1"/>
  <c r="R405" i="34" s="1"/>
  <c r="S405" i="34" s="1"/>
  <c r="V405" i="34" s="1"/>
  <c r="P413" i="34"/>
  <c r="Q413" i="34" s="1" a="1"/>
  <c r="Q413" i="34" s="1"/>
  <c r="R413" i="34" s="1"/>
  <c r="S413" i="34" s="1"/>
  <c r="V413" i="34" s="1"/>
  <c r="P421" i="34"/>
  <c r="Q421" i="34" s="1" a="1"/>
  <c r="Q421" i="34" s="1"/>
  <c r="R421" i="34" s="1"/>
  <c r="S421" i="34" s="1"/>
  <c r="V421" i="34" s="1"/>
  <c r="P429" i="34"/>
  <c r="Q429" i="34" s="1" a="1"/>
  <c r="Q429" i="34" s="1"/>
  <c r="R429" i="34" s="1"/>
  <c r="S429" i="34" s="1"/>
  <c r="V429" i="34" s="1"/>
  <c r="P437" i="34"/>
  <c r="Q437" i="34" s="1" a="1"/>
  <c r="Q437" i="34" s="1"/>
  <c r="R437" i="34" s="1"/>
  <c r="S437" i="34" s="1"/>
  <c r="V437" i="34" s="1"/>
  <c r="P445" i="34"/>
  <c r="Q445" i="34" s="1" a="1"/>
  <c r="Q445" i="34" s="1"/>
  <c r="R445" i="34" s="1"/>
  <c r="S445" i="34" s="1"/>
  <c r="V445" i="34" s="1"/>
  <c r="P453" i="34"/>
  <c r="Q453" i="34" s="1" a="1"/>
  <c r="Q453" i="34" s="1"/>
  <c r="R453" i="34" s="1"/>
  <c r="S453" i="34" s="1"/>
  <c r="V453" i="34" s="1"/>
  <c r="P406" i="34"/>
  <c r="Q406" i="34" s="1" a="1"/>
  <c r="Q406" i="34" s="1"/>
  <c r="R406" i="34" s="1"/>
  <c r="S406" i="34" s="1"/>
  <c r="V406" i="34" s="1"/>
  <c r="P410" i="34"/>
  <c r="Q410" i="34" s="1" a="1"/>
  <c r="Q410" i="34" s="1"/>
  <c r="R410" i="34" s="1"/>
  <c r="S410" i="34" s="1"/>
  <c r="V410" i="34" s="1"/>
  <c r="P414" i="34"/>
  <c r="Q414" i="34" s="1" a="1"/>
  <c r="Q414" i="34" s="1"/>
  <c r="R414" i="34" s="1"/>
  <c r="S414" i="34" s="1"/>
  <c r="V414" i="34" s="1"/>
  <c r="P418" i="34"/>
  <c r="Q418" i="34" s="1" a="1"/>
  <c r="Q418" i="34" s="1"/>
  <c r="R418" i="34" s="1"/>
  <c r="S418" i="34" s="1"/>
  <c r="V418" i="34" s="1"/>
  <c r="P422" i="34"/>
  <c r="Q422" i="34" s="1" a="1"/>
  <c r="Q422" i="34" s="1"/>
  <c r="R422" i="34" s="1"/>
  <c r="S422" i="34" s="1"/>
  <c r="V422" i="34" s="1"/>
  <c r="P426" i="34"/>
  <c r="Q426" i="34" s="1" a="1"/>
  <c r="Q426" i="34" s="1"/>
  <c r="R426" i="34" s="1"/>
  <c r="S426" i="34" s="1"/>
  <c r="V426" i="34" s="1"/>
  <c r="P430" i="34"/>
  <c r="Q430" i="34" s="1" a="1"/>
  <c r="Q430" i="34" s="1"/>
  <c r="R430" i="34" s="1"/>
  <c r="S430" i="34" s="1"/>
  <c r="V430" i="34" s="1"/>
  <c r="P434" i="34"/>
  <c r="Q434" i="34" s="1" a="1"/>
  <c r="Q434" i="34" s="1"/>
  <c r="R434" i="34" s="1"/>
  <c r="S434" i="34" s="1"/>
  <c r="V434" i="34" s="1"/>
  <c r="P438" i="34"/>
  <c r="Q438" i="34" s="1" a="1"/>
  <c r="Q438" i="34" s="1"/>
  <c r="R438" i="34" s="1"/>
  <c r="S438" i="34" s="1"/>
  <c r="V438" i="34" s="1"/>
  <c r="P442" i="34"/>
  <c r="Q442" i="34" s="1" a="1"/>
  <c r="Q442" i="34" s="1"/>
  <c r="R442" i="34" s="1"/>
  <c r="S442" i="34" s="1"/>
  <c r="V442" i="34" s="1"/>
  <c r="P446" i="34"/>
  <c r="Q446" i="34" s="1" a="1"/>
  <c r="Q446" i="34" s="1"/>
  <c r="R446" i="34" s="1"/>
  <c r="S446" i="34" s="1"/>
  <c r="V446" i="34" s="1"/>
  <c r="P450" i="34"/>
  <c r="Q450" i="34" s="1" a="1"/>
  <c r="Q450" i="34" s="1"/>
  <c r="R450" i="34" s="1"/>
  <c r="S450" i="34" s="1"/>
  <c r="V450" i="34" s="1"/>
  <c r="P398" i="34"/>
  <c r="Q398" i="34" s="1" a="1"/>
  <c r="Q398" i="34" s="1"/>
  <c r="R398" i="34" s="1"/>
  <c r="S398" i="34" s="1"/>
  <c r="V398" i="34" s="1"/>
  <c r="N453" i="10"/>
  <c r="H453" i="10"/>
  <c r="N452" i="10"/>
  <c r="H452" i="10"/>
  <c r="N451" i="10"/>
  <c r="H451" i="10"/>
  <c r="N450" i="10"/>
  <c r="H450" i="10"/>
  <c r="N449" i="10"/>
  <c r="H449" i="10"/>
  <c r="N448" i="10"/>
  <c r="H448" i="10"/>
  <c r="N447" i="10"/>
  <c r="H447" i="10"/>
  <c r="N446" i="10"/>
  <c r="H446" i="10"/>
  <c r="N445" i="10"/>
  <c r="H445" i="10"/>
  <c r="N444" i="10"/>
  <c r="H444" i="10"/>
  <c r="N443" i="10"/>
  <c r="H443" i="10"/>
  <c r="N442" i="10"/>
  <c r="H442" i="10"/>
  <c r="N441" i="10"/>
  <c r="H441" i="10"/>
  <c r="N440" i="10"/>
  <c r="H440" i="10"/>
  <c r="N439" i="10"/>
  <c r="H439" i="10"/>
  <c r="N438" i="10"/>
  <c r="H438" i="10"/>
  <c r="N437" i="10"/>
  <c r="H437" i="10"/>
  <c r="N436" i="10"/>
  <c r="H436" i="10"/>
  <c r="N435" i="10"/>
  <c r="H435" i="10"/>
  <c r="N434" i="10"/>
  <c r="H434" i="10"/>
  <c r="N433" i="10"/>
  <c r="H433" i="10"/>
  <c r="N432" i="10"/>
  <c r="H432" i="10"/>
  <c r="N431" i="10"/>
  <c r="H431" i="10"/>
  <c r="N430" i="10"/>
  <c r="H430" i="10"/>
  <c r="N429" i="10"/>
  <c r="H429" i="10"/>
  <c r="N428" i="10"/>
  <c r="H428" i="10"/>
  <c r="N427" i="10"/>
  <c r="H427" i="10"/>
  <c r="N426" i="10"/>
  <c r="H426" i="10"/>
  <c r="N425" i="10"/>
  <c r="H425" i="10"/>
  <c r="N424" i="10"/>
  <c r="H424" i="10"/>
  <c r="N423" i="10"/>
  <c r="H423" i="10"/>
  <c r="N422" i="10"/>
  <c r="H422" i="10"/>
  <c r="N421" i="10"/>
  <c r="H421" i="10"/>
  <c r="N420" i="10"/>
  <c r="H420" i="10"/>
  <c r="N419" i="10"/>
  <c r="H419" i="10"/>
  <c r="N418" i="10"/>
  <c r="H418" i="10"/>
  <c r="N417" i="10"/>
  <c r="H417" i="10"/>
  <c r="N416" i="10"/>
  <c r="H416" i="10"/>
  <c r="N415" i="10"/>
  <c r="H415" i="10"/>
  <c r="N414" i="10"/>
  <c r="H414" i="10"/>
  <c r="N413" i="10"/>
  <c r="H413" i="10"/>
  <c r="N412" i="10"/>
  <c r="H412" i="10"/>
  <c r="N411" i="10"/>
  <c r="H411" i="10"/>
  <c r="N410" i="10"/>
  <c r="H410" i="10"/>
  <c r="N409" i="10"/>
  <c r="H409" i="10"/>
  <c r="N408" i="10"/>
  <c r="H408" i="10"/>
  <c r="N407" i="10"/>
  <c r="H407" i="10"/>
  <c r="N406" i="10"/>
  <c r="H406" i="10"/>
  <c r="N405" i="10"/>
  <c r="H405" i="10"/>
  <c r="N404" i="10"/>
  <c r="H404" i="10"/>
  <c r="N403" i="10"/>
  <c r="H403" i="10"/>
  <c r="N402" i="10"/>
  <c r="H402" i="10"/>
  <c r="N401" i="10"/>
  <c r="H401" i="10"/>
  <c r="N400" i="10"/>
  <c r="H400" i="10"/>
  <c r="N399" i="10"/>
  <c r="H399" i="10"/>
  <c r="N398" i="10"/>
  <c r="H398" i="10"/>
  <c r="N397" i="10"/>
  <c r="H397" i="10"/>
  <c r="N396" i="10"/>
  <c r="H396" i="10"/>
  <c r="N395" i="10"/>
  <c r="H395" i="10"/>
  <c r="N394" i="10"/>
  <c r="H394" i="10"/>
  <c r="N393" i="10"/>
  <c r="H393" i="10"/>
  <c r="N392" i="10"/>
  <c r="H392" i="10"/>
  <c r="N391" i="10"/>
  <c r="H391" i="10"/>
  <c r="N390" i="10"/>
  <c r="H390" i="10"/>
  <c r="N389" i="10"/>
  <c r="H389" i="10"/>
  <c r="N388" i="10"/>
  <c r="H388" i="10"/>
  <c r="N387" i="10"/>
  <c r="H387" i="10"/>
  <c r="N386" i="10"/>
  <c r="H386" i="10"/>
  <c r="N385" i="10"/>
  <c r="H385" i="10"/>
  <c r="N384" i="10"/>
  <c r="H384" i="10"/>
  <c r="N383" i="10"/>
  <c r="H383" i="10"/>
  <c r="N382" i="10"/>
  <c r="H382" i="10"/>
  <c r="N381" i="10"/>
  <c r="H381" i="10"/>
  <c r="N380" i="10"/>
  <c r="H380" i="10"/>
  <c r="N379" i="10"/>
  <c r="H379" i="10"/>
  <c r="N378" i="10"/>
  <c r="H378" i="10"/>
  <c r="N377" i="10"/>
  <c r="H377" i="10"/>
  <c r="N376" i="10"/>
  <c r="H376" i="10"/>
  <c r="N375" i="10"/>
  <c r="H375" i="10"/>
  <c r="N374" i="10"/>
  <c r="H374" i="10"/>
  <c r="N373" i="10"/>
  <c r="H373" i="10"/>
  <c r="N372" i="10"/>
  <c r="H372" i="10"/>
  <c r="N371" i="10"/>
  <c r="H371" i="10"/>
  <c r="N370" i="10"/>
  <c r="H370" i="10"/>
  <c r="N369" i="10"/>
  <c r="H369" i="10"/>
  <c r="N368" i="10"/>
  <c r="H368" i="10"/>
  <c r="N367" i="10"/>
  <c r="H367" i="10"/>
  <c r="N366" i="10"/>
  <c r="H366" i="10"/>
  <c r="N365" i="10"/>
  <c r="H365" i="10"/>
  <c r="N364" i="10"/>
  <c r="H364" i="10"/>
  <c r="N363" i="10"/>
  <c r="H363" i="10"/>
  <c r="N362" i="10"/>
  <c r="H362" i="10"/>
  <c r="N361" i="10"/>
  <c r="H361" i="10"/>
  <c r="N360" i="10"/>
  <c r="H360" i="10"/>
  <c r="N359" i="10"/>
  <c r="H359" i="10"/>
  <c r="N358" i="10"/>
  <c r="H358" i="10"/>
  <c r="N357" i="10"/>
  <c r="H357" i="10"/>
  <c r="N356" i="10"/>
  <c r="H356" i="10"/>
  <c r="N355" i="10"/>
  <c r="H355" i="10"/>
  <c r="N354" i="10"/>
  <c r="H354" i="10"/>
  <c r="N353" i="10"/>
  <c r="H353" i="10"/>
  <c r="N352" i="10"/>
  <c r="H352" i="10"/>
  <c r="N351" i="10"/>
  <c r="H351" i="10"/>
  <c r="N350" i="10"/>
  <c r="H350" i="10"/>
  <c r="N349" i="10"/>
  <c r="H349" i="10"/>
  <c r="N348" i="10"/>
  <c r="H348" i="10"/>
  <c r="N347" i="10"/>
  <c r="H347" i="10"/>
  <c r="N346" i="10"/>
  <c r="H346" i="10"/>
  <c r="N345" i="10"/>
  <c r="H345" i="10"/>
  <c r="N344" i="10"/>
  <c r="H344" i="10"/>
  <c r="N343" i="10"/>
  <c r="H343" i="10"/>
  <c r="N342" i="10"/>
  <c r="H342" i="10"/>
  <c r="N341" i="10"/>
  <c r="H341" i="10"/>
  <c r="N340" i="10"/>
  <c r="H340" i="10"/>
  <c r="N339" i="10"/>
  <c r="H339" i="10"/>
  <c r="N338" i="10"/>
  <c r="H338" i="10"/>
  <c r="N337" i="10"/>
  <c r="H337" i="10"/>
  <c r="N336" i="10"/>
  <c r="H336" i="10"/>
  <c r="N335" i="10"/>
  <c r="H335" i="10"/>
  <c r="N334" i="10"/>
  <c r="H334" i="10"/>
  <c r="N333" i="10"/>
  <c r="H333" i="10"/>
  <c r="N332" i="10"/>
  <c r="H332" i="10"/>
  <c r="N331" i="10"/>
  <c r="H331" i="10"/>
  <c r="N330" i="10"/>
  <c r="H330" i="10"/>
  <c r="N329" i="10"/>
  <c r="H329" i="10"/>
  <c r="N328" i="10"/>
  <c r="H328" i="10"/>
  <c r="N327" i="10"/>
  <c r="H327" i="10"/>
  <c r="N326" i="10"/>
  <c r="H326" i="10"/>
  <c r="N325" i="10"/>
  <c r="H325" i="10"/>
  <c r="N324" i="10"/>
  <c r="H324" i="10"/>
  <c r="N323" i="10"/>
  <c r="H323" i="10"/>
  <c r="N322" i="10"/>
  <c r="H322" i="10"/>
  <c r="N321" i="10"/>
  <c r="H321" i="10"/>
  <c r="N320" i="10"/>
  <c r="H320" i="10"/>
  <c r="N319" i="10"/>
  <c r="H319" i="10"/>
  <c r="N318" i="10"/>
  <c r="H318" i="10"/>
  <c r="N317" i="10"/>
  <c r="H317" i="10"/>
  <c r="N316" i="10"/>
  <c r="H316" i="10"/>
  <c r="N315" i="10"/>
  <c r="H315" i="10"/>
  <c r="N314" i="10"/>
  <c r="H314" i="10"/>
  <c r="N313" i="10"/>
  <c r="H313" i="10"/>
  <c r="N312" i="10"/>
  <c r="H312" i="10"/>
  <c r="N311" i="10"/>
  <c r="H311" i="10"/>
  <c r="N310" i="10"/>
  <c r="H310" i="10"/>
  <c r="N309" i="10"/>
  <c r="H309" i="10"/>
  <c r="N308" i="10"/>
  <c r="H308" i="10"/>
  <c r="N307" i="10"/>
  <c r="H307" i="10"/>
  <c r="N306" i="10"/>
  <c r="H306" i="10"/>
  <c r="N305" i="10"/>
  <c r="H305" i="10"/>
  <c r="N304" i="10"/>
  <c r="H304" i="10"/>
  <c r="N303" i="10"/>
  <c r="H303" i="10"/>
  <c r="N302" i="10"/>
  <c r="H302" i="10"/>
  <c r="N301" i="10"/>
  <c r="H301" i="10"/>
  <c r="N300" i="10"/>
  <c r="H300" i="10"/>
  <c r="N299" i="10"/>
  <c r="H299" i="10"/>
  <c r="N298" i="10"/>
  <c r="H298" i="10"/>
  <c r="N297" i="10"/>
  <c r="H297" i="10"/>
  <c r="N296" i="10"/>
  <c r="H296" i="10"/>
  <c r="N295" i="10"/>
  <c r="H295" i="10"/>
  <c r="N294" i="10"/>
  <c r="H294" i="10"/>
  <c r="N293" i="10"/>
  <c r="H293" i="10"/>
  <c r="N292" i="10"/>
  <c r="H292" i="10"/>
  <c r="N291" i="10"/>
  <c r="H291" i="10"/>
  <c r="N290" i="10"/>
  <c r="H290" i="10"/>
  <c r="N289" i="10"/>
  <c r="H289" i="10"/>
  <c r="N288" i="10"/>
  <c r="H288" i="10"/>
  <c r="N287" i="10"/>
  <c r="H287" i="10"/>
  <c r="N286" i="10"/>
  <c r="H286" i="10"/>
  <c r="N285" i="10"/>
  <c r="H285" i="10"/>
  <c r="N284" i="10"/>
  <c r="H284" i="10"/>
  <c r="N283" i="10"/>
  <c r="H283" i="10"/>
  <c r="N282" i="10"/>
  <c r="H282" i="10"/>
  <c r="N281" i="10"/>
  <c r="H281" i="10"/>
  <c r="N280" i="10"/>
  <c r="H280" i="10"/>
  <c r="N279" i="10"/>
  <c r="H279" i="10"/>
  <c r="N278" i="10"/>
  <c r="H278" i="10"/>
  <c r="N277" i="10"/>
  <c r="H277" i="10"/>
  <c r="N276" i="10"/>
  <c r="H276" i="10"/>
  <c r="N275" i="10"/>
  <c r="H275" i="10"/>
  <c r="N274" i="10"/>
  <c r="H274" i="10"/>
  <c r="N273" i="10"/>
  <c r="H273" i="10"/>
  <c r="N272" i="10"/>
  <c r="H272" i="10"/>
  <c r="N271" i="10"/>
  <c r="H271" i="10"/>
  <c r="N270" i="10"/>
  <c r="H270" i="10"/>
  <c r="N269" i="10"/>
  <c r="H269" i="10"/>
  <c r="N268" i="10"/>
  <c r="H268" i="10"/>
  <c r="N267" i="10"/>
  <c r="H267" i="10"/>
  <c r="N266" i="10"/>
  <c r="H266" i="10"/>
  <c r="N265" i="10"/>
  <c r="H265" i="10"/>
  <c r="N264" i="10"/>
  <c r="H264" i="10"/>
  <c r="N263" i="10"/>
  <c r="H263" i="10"/>
  <c r="N262" i="10"/>
  <c r="H262" i="10"/>
  <c r="N261" i="10"/>
  <c r="H261" i="10"/>
  <c r="N260" i="10"/>
  <c r="H260" i="10"/>
  <c r="N259" i="10"/>
  <c r="H259" i="10"/>
  <c r="N258" i="10"/>
  <c r="H258" i="10"/>
  <c r="N257" i="10"/>
  <c r="H257" i="10"/>
  <c r="N256" i="10"/>
  <c r="H256" i="10"/>
  <c r="N255" i="10"/>
  <c r="H255" i="10"/>
  <c r="N254" i="10"/>
  <c r="H254" i="10"/>
  <c r="N253" i="10"/>
  <c r="H253" i="10"/>
  <c r="N252" i="10"/>
  <c r="H252" i="10"/>
  <c r="N251" i="10"/>
  <c r="H251" i="10"/>
  <c r="N250" i="10"/>
  <c r="H250" i="10"/>
  <c r="N249" i="10"/>
  <c r="H249" i="10"/>
  <c r="N248" i="10"/>
  <c r="H248" i="10"/>
  <c r="N247" i="10"/>
  <c r="H247" i="10"/>
  <c r="N246" i="10"/>
  <c r="H246" i="10"/>
  <c r="N245" i="10"/>
  <c r="H245" i="10"/>
  <c r="N244" i="10"/>
  <c r="H244" i="10"/>
  <c r="N243" i="10"/>
  <c r="H243" i="10"/>
  <c r="N242" i="10"/>
  <c r="H242" i="10"/>
  <c r="N241" i="10"/>
  <c r="H241" i="10"/>
  <c r="N240" i="10"/>
  <c r="H240" i="10"/>
  <c r="N239" i="10"/>
  <c r="H239" i="10"/>
  <c r="N238" i="10"/>
  <c r="H238" i="10"/>
  <c r="N237" i="10"/>
  <c r="H237" i="10"/>
  <c r="N236" i="10"/>
  <c r="H236" i="10"/>
  <c r="N235" i="10"/>
  <c r="H235" i="10"/>
  <c r="N234" i="10"/>
  <c r="H234" i="10"/>
  <c r="N233" i="10"/>
  <c r="H233" i="10"/>
  <c r="N232" i="10"/>
  <c r="H232" i="10"/>
  <c r="N231" i="10"/>
  <c r="H231" i="10"/>
  <c r="N230" i="10"/>
  <c r="H230" i="10"/>
  <c r="N229" i="10"/>
  <c r="H229" i="10"/>
  <c r="N228" i="10"/>
  <c r="H228" i="10"/>
  <c r="N227" i="10"/>
  <c r="H227" i="10"/>
  <c r="N226" i="10"/>
  <c r="H226" i="10"/>
  <c r="N225" i="10"/>
  <c r="H225" i="10"/>
  <c r="N224" i="10"/>
  <c r="H224" i="10"/>
  <c r="N223" i="10"/>
  <c r="H223" i="10"/>
  <c r="N222" i="10"/>
  <c r="H222" i="10"/>
  <c r="N221" i="10"/>
  <c r="H221" i="10"/>
  <c r="N220" i="10"/>
  <c r="H220" i="10"/>
  <c r="N219" i="10"/>
  <c r="H219" i="10"/>
  <c r="N218" i="10"/>
  <c r="H218" i="10"/>
  <c r="N217" i="10"/>
  <c r="H217" i="10"/>
  <c r="N216" i="10"/>
  <c r="H216" i="10"/>
  <c r="N215" i="10"/>
  <c r="H215" i="10"/>
  <c r="N214" i="10"/>
  <c r="H214" i="10"/>
  <c r="N213" i="10"/>
  <c r="H213" i="10"/>
  <c r="N212" i="10"/>
  <c r="H212" i="10"/>
  <c r="N211" i="10"/>
  <c r="H211" i="10"/>
  <c r="N210" i="10"/>
  <c r="H210" i="10"/>
  <c r="N209" i="10"/>
  <c r="H209" i="10"/>
  <c r="N208" i="10"/>
  <c r="H208" i="10"/>
  <c r="N207" i="10"/>
  <c r="H207" i="10"/>
  <c r="N206" i="10"/>
  <c r="H206" i="10"/>
  <c r="N205" i="10"/>
  <c r="H205" i="10"/>
  <c r="N204" i="10"/>
  <c r="H204" i="10"/>
  <c r="N203" i="10"/>
  <c r="H203" i="10"/>
  <c r="N202" i="10"/>
  <c r="H202" i="10"/>
  <c r="N201" i="10"/>
  <c r="H201" i="10"/>
  <c r="N200" i="10"/>
  <c r="H200" i="10"/>
  <c r="N199" i="10"/>
  <c r="H199" i="10"/>
  <c r="N198" i="10"/>
  <c r="H198" i="10"/>
  <c r="N197" i="10"/>
  <c r="H197" i="10"/>
  <c r="N196" i="10"/>
  <c r="H196" i="10"/>
  <c r="N195" i="10"/>
  <c r="H195" i="10"/>
  <c r="N194" i="10"/>
  <c r="H194" i="10"/>
  <c r="N193" i="10"/>
  <c r="H193" i="10"/>
  <c r="N192" i="10"/>
  <c r="H192" i="10"/>
  <c r="N191" i="10"/>
  <c r="H191" i="10"/>
  <c r="N190" i="10"/>
  <c r="H190" i="10"/>
  <c r="N189" i="10"/>
  <c r="H189" i="10"/>
  <c r="N188" i="10"/>
  <c r="H188" i="10"/>
  <c r="N187" i="10"/>
  <c r="H187" i="10"/>
  <c r="N186" i="10"/>
  <c r="H186" i="10"/>
  <c r="N185" i="10"/>
  <c r="H185" i="10"/>
  <c r="N184" i="10"/>
  <c r="H184" i="10"/>
  <c r="N183" i="10"/>
  <c r="H183" i="10"/>
  <c r="N182" i="10"/>
  <c r="H182" i="10"/>
  <c r="N181" i="10"/>
  <c r="H181" i="10"/>
  <c r="N180" i="10"/>
  <c r="H180" i="10"/>
  <c r="N179" i="10"/>
  <c r="H179" i="10"/>
  <c r="N178" i="10"/>
  <c r="H178" i="10"/>
  <c r="N177" i="10"/>
  <c r="H177" i="10"/>
  <c r="N176" i="10"/>
  <c r="H176" i="10"/>
  <c r="N175" i="10"/>
  <c r="H175" i="10"/>
  <c r="N174" i="10"/>
  <c r="H174" i="10"/>
  <c r="N173" i="10"/>
  <c r="H173" i="10"/>
  <c r="N172" i="10"/>
  <c r="H172" i="10"/>
  <c r="N171" i="10"/>
  <c r="H171" i="10"/>
  <c r="N170" i="10"/>
  <c r="H170" i="10"/>
  <c r="N169" i="10"/>
  <c r="H169" i="10"/>
  <c r="N168" i="10"/>
  <c r="H168" i="10"/>
  <c r="N167" i="10"/>
  <c r="H167" i="10"/>
  <c r="N166" i="10"/>
  <c r="H166" i="10"/>
  <c r="N165" i="10"/>
  <c r="H165" i="10"/>
  <c r="N164" i="10"/>
  <c r="H164" i="10"/>
  <c r="N163" i="10"/>
  <c r="H163" i="10"/>
  <c r="N162" i="10"/>
  <c r="H162" i="10"/>
  <c r="N161" i="10"/>
  <c r="H161" i="10"/>
  <c r="N160" i="10"/>
  <c r="H160" i="10"/>
  <c r="N159" i="10"/>
  <c r="H159" i="10"/>
  <c r="N158" i="10"/>
  <c r="H158" i="10"/>
  <c r="N157" i="10"/>
  <c r="H157" i="10"/>
  <c r="N156" i="10"/>
  <c r="H156" i="10"/>
  <c r="N155" i="10"/>
  <c r="H155" i="10"/>
  <c r="N154" i="10"/>
  <c r="H154" i="10"/>
  <c r="N153" i="10"/>
  <c r="H153" i="10"/>
  <c r="N152" i="10"/>
  <c r="H152" i="10"/>
  <c r="N151" i="10"/>
  <c r="H151" i="10"/>
  <c r="N150" i="10"/>
  <c r="H150" i="10"/>
  <c r="N149" i="10"/>
  <c r="H149" i="10"/>
  <c r="N148" i="10"/>
  <c r="H148" i="10"/>
  <c r="N147" i="10"/>
  <c r="H147" i="10"/>
  <c r="N146" i="10"/>
  <c r="H146" i="10"/>
  <c r="N145" i="10"/>
  <c r="H145" i="10"/>
  <c r="N144" i="10"/>
  <c r="H144" i="10"/>
  <c r="N143" i="10"/>
  <c r="H143" i="10"/>
  <c r="N142" i="10"/>
  <c r="H142" i="10"/>
  <c r="N141" i="10"/>
  <c r="H141" i="10"/>
  <c r="N140" i="10"/>
  <c r="H140" i="10"/>
  <c r="N139" i="10"/>
  <c r="H139" i="10"/>
  <c r="N138" i="10"/>
  <c r="H138" i="10"/>
  <c r="N137" i="10"/>
  <c r="H137" i="10"/>
  <c r="N136" i="10"/>
  <c r="H136" i="10"/>
  <c r="N135" i="10"/>
  <c r="H135" i="10"/>
  <c r="N134" i="10"/>
  <c r="H134" i="10"/>
  <c r="N133" i="10"/>
  <c r="H133" i="10"/>
  <c r="N132" i="10"/>
  <c r="H132" i="10"/>
  <c r="N131" i="10"/>
  <c r="H131" i="10"/>
  <c r="N130" i="10"/>
  <c r="H130" i="10"/>
  <c r="N129" i="10"/>
  <c r="H129" i="10"/>
  <c r="N128" i="10"/>
  <c r="H128" i="10"/>
  <c r="N127" i="10"/>
  <c r="H127" i="10"/>
  <c r="N126" i="10"/>
  <c r="H126" i="10"/>
  <c r="N125" i="10"/>
  <c r="H125" i="10"/>
  <c r="N124" i="10"/>
  <c r="H124" i="10"/>
  <c r="N123" i="10"/>
  <c r="H123" i="10"/>
  <c r="N122" i="10"/>
  <c r="H122" i="10"/>
  <c r="N121" i="10"/>
  <c r="H121" i="10"/>
  <c r="N120" i="10"/>
  <c r="H120" i="10"/>
  <c r="N119" i="10"/>
  <c r="H119" i="10"/>
  <c r="N118" i="10"/>
  <c r="H118" i="10"/>
  <c r="N117" i="10"/>
  <c r="H117" i="10"/>
  <c r="N116" i="10"/>
  <c r="H116" i="10"/>
  <c r="N115" i="10"/>
  <c r="H115" i="10"/>
  <c r="N114" i="10"/>
  <c r="H114" i="10"/>
  <c r="N113" i="10"/>
  <c r="H113" i="10"/>
  <c r="N112" i="10"/>
  <c r="H112" i="10"/>
  <c r="N111" i="10"/>
  <c r="H111" i="10"/>
  <c r="N110" i="10"/>
  <c r="H110" i="10"/>
  <c r="N109" i="10"/>
  <c r="H109" i="10"/>
  <c r="N108" i="10"/>
  <c r="H108" i="10"/>
  <c r="N107" i="10"/>
  <c r="H107" i="10"/>
  <c r="N106" i="10"/>
  <c r="H106" i="10"/>
  <c r="N105" i="10"/>
  <c r="H105" i="10"/>
  <c r="N104" i="10"/>
  <c r="H104" i="10"/>
  <c r="N103" i="10"/>
  <c r="H103" i="10"/>
  <c r="N102" i="10"/>
  <c r="H102" i="10"/>
  <c r="N101" i="10"/>
  <c r="H101" i="10"/>
  <c r="N100" i="10"/>
  <c r="H100" i="10"/>
  <c r="N99" i="10"/>
  <c r="H99" i="10"/>
  <c r="N98" i="10"/>
  <c r="H98" i="10"/>
  <c r="N97" i="10"/>
  <c r="H97" i="10"/>
  <c r="N96" i="10"/>
  <c r="H96" i="10"/>
  <c r="N95" i="10"/>
  <c r="H95" i="10"/>
  <c r="N94" i="10"/>
  <c r="H94" i="10"/>
  <c r="N93" i="10"/>
  <c r="H93" i="10"/>
  <c r="N92" i="10"/>
  <c r="H92" i="10"/>
  <c r="N91" i="10"/>
  <c r="H91" i="10"/>
  <c r="N90" i="10"/>
  <c r="H90" i="10"/>
  <c r="N89" i="10"/>
  <c r="H89" i="10"/>
  <c r="N88" i="10"/>
  <c r="H88" i="10"/>
  <c r="N87" i="10"/>
  <c r="H87" i="10"/>
  <c r="N86" i="10"/>
  <c r="H86" i="10"/>
  <c r="N85" i="10"/>
  <c r="H85" i="10"/>
  <c r="N84" i="10"/>
  <c r="H84" i="10"/>
  <c r="N83" i="10"/>
  <c r="H83" i="10"/>
  <c r="N82" i="10"/>
  <c r="H82" i="10"/>
  <c r="N81" i="10"/>
  <c r="H81" i="10"/>
  <c r="N80" i="10"/>
  <c r="H80" i="10"/>
  <c r="N79" i="10"/>
  <c r="H79" i="10"/>
  <c r="N78" i="10"/>
  <c r="H78" i="10"/>
  <c r="N77" i="10"/>
  <c r="H77" i="10"/>
  <c r="N76" i="10"/>
  <c r="H76" i="10"/>
  <c r="N75" i="10"/>
  <c r="H75" i="10"/>
  <c r="O74" i="10"/>
  <c r="N74" i="10"/>
  <c r="H74" i="10"/>
  <c r="N73" i="10"/>
  <c r="H73" i="10"/>
  <c r="N72" i="10"/>
  <c r="H72" i="10"/>
  <c r="N71" i="10"/>
  <c r="H71" i="10"/>
  <c r="N70" i="10"/>
  <c r="H70" i="10"/>
  <c r="N69" i="10"/>
  <c r="H69" i="10"/>
  <c r="N68" i="10"/>
  <c r="H68" i="10"/>
  <c r="N67" i="10"/>
  <c r="H67" i="10"/>
  <c r="N66" i="10"/>
  <c r="H66" i="10"/>
  <c r="N65" i="10"/>
  <c r="H65" i="10"/>
  <c r="N64" i="10"/>
  <c r="H64" i="10"/>
  <c r="N63" i="10"/>
  <c r="H63" i="10"/>
  <c r="N62" i="10"/>
  <c r="H62" i="10"/>
  <c r="N61" i="10"/>
  <c r="H61" i="10"/>
  <c r="N60" i="10"/>
  <c r="H60" i="10"/>
  <c r="N59" i="10"/>
  <c r="H59" i="10"/>
  <c r="N58" i="10"/>
  <c r="H58" i="10"/>
  <c r="N57" i="10"/>
  <c r="H57" i="10"/>
  <c r="N56" i="10"/>
  <c r="H56" i="10"/>
  <c r="N55" i="10"/>
  <c r="H55" i="10"/>
  <c r="N54" i="10"/>
  <c r="H54" i="10"/>
  <c r="N53" i="10"/>
  <c r="H53" i="10"/>
  <c r="N52" i="10"/>
  <c r="H52" i="10"/>
  <c r="N51" i="10"/>
  <c r="H51" i="10"/>
  <c r="N50" i="10"/>
  <c r="H50" i="10"/>
  <c r="N49" i="10"/>
  <c r="H49" i="10"/>
  <c r="N48" i="10"/>
  <c r="H48" i="10"/>
  <c r="N47" i="10"/>
  <c r="H47" i="10"/>
  <c r="O46" i="10"/>
  <c r="N46" i="10"/>
  <c r="H46" i="10"/>
  <c r="N45" i="10"/>
  <c r="H45" i="10"/>
  <c r="N44" i="10"/>
  <c r="H44" i="10"/>
  <c r="N43" i="10"/>
  <c r="H43" i="10"/>
  <c r="N42" i="10"/>
  <c r="H42" i="10"/>
  <c r="N41" i="10"/>
  <c r="H41" i="10"/>
  <c r="N40" i="10"/>
  <c r="H40" i="10"/>
  <c r="N39" i="10"/>
  <c r="H39" i="10"/>
  <c r="N38" i="10"/>
  <c r="H38" i="10"/>
  <c r="N37" i="10"/>
  <c r="H37" i="10"/>
  <c r="N36" i="10"/>
  <c r="H36" i="10"/>
  <c r="N35" i="10"/>
  <c r="H35" i="10"/>
  <c r="N34" i="10"/>
  <c r="H34" i="10"/>
  <c r="N33" i="10"/>
  <c r="H33" i="10"/>
  <c r="N32" i="10"/>
  <c r="H32" i="10"/>
  <c r="N31" i="10"/>
  <c r="H31" i="10"/>
  <c r="N30" i="10"/>
  <c r="H30" i="10"/>
  <c r="N29" i="10"/>
  <c r="H29" i="10"/>
  <c r="N28" i="10"/>
  <c r="H28" i="10"/>
  <c r="N27" i="10"/>
  <c r="H27" i="10"/>
  <c r="N26" i="10"/>
  <c r="H26" i="10"/>
  <c r="N25" i="10"/>
  <c r="H25" i="10"/>
  <c r="O25" i="10" s="1"/>
  <c r="N24" i="10"/>
  <c r="H24" i="10"/>
  <c r="N23" i="10"/>
  <c r="H23" i="10"/>
  <c r="O27" i="10" s="1"/>
  <c r="N22" i="10"/>
  <c r="H22" i="10"/>
  <c r="N21" i="10"/>
  <c r="H21" i="10"/>
  <c r="N20" i="10"/>
  <c r="H20" i="10"/>
  <c r="O20" i="10" s="1"/>
  <c r="N19" i="10"/>
  <c r="H19" i="10"/>
  <c r="O18" i="10"/>
  <c r="N18" i="10"/>
  <c r="H18" i="10"/>
  <c r="N17" i="10"/>
  <c r="H17" i="10"/>
  <c r="N16" i="10"/>
  <c r="H16" i="10"/>
  <c r="N15" i="10"/>
  <c r="H15" i="10"/>
  <c r="N14" i="10"/>
  <c r="H14" i="10"/>
  <c r="O15" i="10" s="1"/>
  <c r="N13" i="10"/>
  <c r="H13" i="10"/>
  <c r="N12" i="10"/>
  <c r="H12" i="10"/>
  <c r="O11" i="10"/>
  <c r="N11" i="10"/>
  <c r="H11" i="10"/>
  <c r="N10" i="10"/>
  <c r="H10" i="10"/>
  <c r="N9" i="10"/>
  <c r="H9" i="10"/>
  <c r="N8" i="10"/>
  <c r="H8" i="10"/>
  <c r="O372" i="10" s="1"/>
  <c r="N7" i="10"/>
  <c r="H7" i="10"/>
  <c r="N6" i="10"/>
  <c r="H6" i="10"/>
  <c r="O356" i="10" s="1"/>
  <c r="N5" i="10"/>
  <c r="H5" i="10"/>
  <c r="N4" i="10"/>
  <c r="H4" i="10"/>
  <c r="O340" i="10" s="1"/>
  <c r="N3" i="10"/>
  <c r="H3" i="10"/>
  <c r="O416" i="10" s="1"/>
  <c r="V30" i="39" l="1"/>
  <c r="V20" i="39"/>
  <c r="V23" i="39"/>
  <c r="V38" i="39"/>
  <c r="V39" i="39"/>
  <c r="V28" i="39"/>
  <c r="V22" i="39"/>
  <c r="V29" i="39"/>
  <c r="V32" i="39"/>
  <c r="V27" i="39"/>
  <c r="V7" i="39"/>
  <c r="V34" i="39"/>
  <c r="V40" i="39"/>
  <c r="V12" i="39"/>
  <c r="V33" i="39"/>
  <c r="V4" i="39"/>
  <c r="V43" i="39"/>
  <c r="V15" i="39"/>
  <c r="V19" i="39"/>
  <c r="V6" i="39"/>
  <c r="V14" i="39"/>
  <c r="V18" i="39"/>
  <c r="V41" i="39"/>
  <c r="V17" i="39"/>
  <c r="V5" i="37"/>
  <c r="V3" i="37"/>
  <c r="V7" i="37"/>
  <c r="V8" i="37"/>
  <c r="V4" i="34"/>
  <c r="V5" i="34"/>
  <c r="O429" i="10"/>
  <c r="O397" i="10"/>
  <c r="O369" i="10"/>
  <c r="O341" i="10"/>
  <c r="P341" i="10" s="1"/>
  <c r="O313" i="10"/>
  <c r="O285" i="10"/>
  <c r="O257" i="10"/>
  <c r="O229" i="10"/>
  <c r="P229" i="10" s="1"/>
  <c r="O201" i="10"/>
  <c r="O173" i="10"/>
  <c r="O418" i="10"/>
  <c r="O390" i="10"/>
  <c r="P390" i="10" s="1"/>
  <c r="O362" i="10"/>
  <c r="O334" i="10"/>
  <c r="O306" i="10"/>
  <c r="O278" i="10"/>
  <c r="P278" i="10" s="1"/>
  <c r="O250" i="10"/>
  <c r="O222" i="10"/>
  <c r="P222" i="10" s="1"/>
  <c r="O194" i="10"/>
  <c r="O166" i="10"/>
  <c r="O138" i="10"/>
  <c r="O447" i="10"/>
  <c r="O411" i="10"/>
  <c r="O383" i="10"/>
  <c r="O355" i="10"/>
  <c r="O327" i="10"/>
  <c r="O299" i="10"/>
  <c r="O271" i="10"/>
  <c r="P271" i="10" s="1"/>
  <c r="O243" i="10"/>
  <c r="O215" i="10"/>
  <c r="O187" i="10"/>
  <c r="O159" i="10"/>
  <c r="P159" i="10" s="1"/>
  <c r="O449" i="10"/>
  <c r="O413" i="10"/>
  <c r="P413" i="10" s="1"/>
  <c r="O385" i="10"/>
  <c r="O357" i="10"/>
  <c r="O329" i="10"/>
  <c r="O301" i="10"/>
  <c r="P301" i="10" s="1"/>
  <c r="O273" i="10"/>
  <c r="O245" i="10"/>
  <c r="P245" i="10" s="1"/>
  <c r="O217" i="10"/>
  <c r="O189" i="10"/>
  <c r="O442" i="10"/>
  <c r="O438" i="10"/>
  <c r="P438" i="10" s="1"/>
  <c r="O406" i="10"/>
  <c r="O378" i="10"/>
  <c r="P378" i="10" s="1"/>
  <c r="O350" i="10"/>
  <c r="O322" i="10"/>
  <c r="O294" i="10"/>
  <c r="O266" i="10"/>
  <c r="P266" i="10" s="1"/>
  <c r="O238" i="10"/>
  <c r="O210" i="10"/>
  <c r="P210" i="10" s="1"/>
  <c r="O182" i="10"/>
  <c r="O154" i="10"/>
  <c r="P154" i="10" s="1"/>
  <c r="O126" i="10"/>
  <c r="O431" i="10"/>
  <c r="P431" i="10" s="1"/>
  <c r="O399" i="10"/>
  <c r="O371" i="10"/>
  <c r="P371" i="10" s="1"/>
  <c r="O343" i="10"/>
  <c r="O315" i="10"/>
  <c r="P315" i="10" s="1"/>
  <c r="O287" i="10"/>
  <c r="O259" i="10"/>
  <c r="P259" i="10" s="1"/>
  <c r="O231" i="10"/>
  <c r="O203" i="10"/>
  <c r="O175" i="10"/>
  <c r="O433" i="10"/>
  <c r="P433" i="10" s="1"/>
  <c r="O401" i="10"/>
  <c r="O373" i="10"/>
  <c r="P373" i="10" s="1"/>
  <c r="O345" i="10"/>
  <c r="O317" i="10"/>
  <c r="P317" i="10" s="1"/>
  <c r="O289" i="10"/>
  <c r="O261" i="10"/>
  <c r="P261" i="10" s="1"/>
  <c r="O233" i="10"/>
  <c r="O205" i="10"/>
  <c r="P205" i="10" s="1"/>
  <c r="O177" i="10"/>
  <c r="O426" i="10"/>
  <c r="O422" i="10"/>
  <c r="O394" i="10"/>
  <c r="P394" i="10" s="1"/>
  <c r="O366" i="10"/>
  <c r="O338" i="10"/>
  <c r="P338" i="10" s="1"/>
  <c r="O310" i="10"/>
  <c r="O282" i="10"/>
  <c r="P282" i="10" s="1"/>
  <c r="O254" i="10"/>
  <c r="O226" i="10"/>
  <c r="O198" i="10"/>
  <c r="O170" i="10"/>
  <c r="P170" i="10" s="1"/>
  <c r="O142" i="10"/>
  <c r="O114" i="10"/>
  <c r="O451" i="10"/>
  <c r="O415" i="10"/>
  <c r="P415" i="10" s="1"/>
  <c r="O387" i="10"/>
  <c r="O359" i="10"/>
  <c r="P359" i="10" s="1"/>
  <c r="O331" i="10"/>
  <c r="O303" i="10"/>
  <c r="P303" i="10" s="1"/>
  <c r="O275" i="10"/>
  <c r="O247" i="10"/>
  <c r="P247" i="10" s="1"/>
  <c r="O219" i="10"/>
  <c r="O191" i="10"/>
  <c r="P191" i="10" s="1"/>
  <c r="O163" i="10"/>
  <c r="O10" i="10"/>
  <c r="P10" i="10" s="1"/>
  <c r="O33" i="10"/>
  <c r="O36" i="10"/>
  <c r="P36" i="10" s="1"/>
  <c r="O41" i="10"/>
  <c r="O42" i="10"/>
  <c r="P42" i="10" s="1"/>
  <c r="O70" i="10"/>
  <c r="O78" i="10"/>
  <c r="P78" i="10" s="1"/>
  <c r="O82" i="10"/>
  <c r="O86" i="10"/>
  <c r="O90" i="10"/>
  <c r="O94" i="10"/>
  <c r="P94" i="10" s="1"/>
  <c r="O98" i="10"/>
  <c r="O102" i="10"/>
  <c r="P102" i="10" s="1"/>
  <c r="O106" i="10"/>
  <c r="O110" i="10"/>
  <c r="P110" i="10" s="1"/>
  <c r="O117" i="10"/>
  <c r="O120" i="10"/>
  <c r="P120" i="10" s="1"/>
  <c r="O123" i="10"/>
  <c r="O133" i="10"/>
  <c r="P133" i="10" s="1"/>
  <c r="O136" i="10"/>
  <c r="O139" i="10"/>
  <c r="P139" i="10" s="1"/>
  <c r="O149" i="10"/>
  <c r="O152" i="10"/>
  <c r="O155" i="10"/>
  <c r="O161" i="10"/>
  <c r="P161" i="10" s="1"/>
  <c r="O169" i="10"/>
  <c r="O176" i="10"/>
  <c r="P176" i="10" s="1"/>
  <c r="O192" i="10"/>
  <c r="O208" i="10"/>
  <c r="P208" i="10" s="1"/>
  <c r="O224" i="10"/>
  <c r="O240" i="10"/>
  <c r="P240" i="10" s="1"/>
  <c r="O256" i="10"/>
  <c r="O272" i="10"/>
  <c r="P272" i="10" s="1"/>
  <c r="O288" i="10"/>
  <c r="O304" i="10"/>
  <c r="P304" i="10" s="1"/>
  <c r="O320" i="10"/>
  <c r="O336" i="10"/>
  <c r="P336" i="10" s="1"/>
  <c r="O352" i="10"/>
  <c r="O368" i="10"/>
  <c r="P368" i="10" s="1"/>
  <c r="O384" i="10"/>
  <c r="O400" i="10"/>
  <c r="P400" i="10" s="1"/>
  <c r="O432" i="10"/>
  <c r="O448" i="10"/>
  <c r="P448" i="10" s="1"/>
  <c r="O445" i="10"/>
  <c r="O409" i="10"/>
  <c r="O381" i="10"/>
  <c r="O353" i="10"/>
  <c r="P353" i="10" s="1"/>
  <c r="O325" i="10"/>
  <c r="O297" i="10"/>
  <c r="P297" i="10" s="1"/>
  <c r="O269" i="10"/>
  <c r="O241" i="10"/>
  <c r="P241" i="10" s="1"/>
  <c r="O213" i="10"/>
  <c r="O185" i="10"/>
  <c r="P185" i="10" s="1"/>
  <c r="O434" i="10"/>
  <c r="O402" i="10"/>
  <c r="P402" i="10" s="1"/>
  <c r="O374" i="10"/>
  <c r="O346" i="10"/>
  <c r="P346" i="10" s="1"/>
  <c r="O318" i="10"/>
  <c r="O290" i="10"/>
  <c r="P290" i="10" s="1"/>
  <c r="O262" i="10"/>
  <c r="O234" i="10"/>
  <c r="P234" i="10" s="1"/>
  <c r="O206" i="10"/>
  <c r="O178" i="10"/>
  <c r="P178" i="10" s="1"/>
  <c r="O150" i="10"/>
  <c r="O122" i="10"/>
  <c r="P122" i="10" s="1"/>
  <c r="O427" i="10"/>
  <c r="O395" i="10"/>
  <c r="P395" i="10" s="1"/>
  <c r="O367" i="10"/>
  <c r="O339" i="10"/>
  <c r="P339" i="10" s="1"/>
  <c r="O311" i="10"/>
  <c r="O283" i="10"/>
  <c r="P283" i="10" s="1"/>
  <c r="O255" i="10"/>
  <c r="O227" i="10"/>
  <c r="P227" i="10" s="1"/>
  <c r="O199" i="10"/>
  <c r="O171" i="10"/>
  <c r="P171" i="10" s="1"/>
  <c r="O50" i="10"/>
  <c r="O62" i="10"/>
  <c r="P62" i="10" s="1"/>
  <c r="O31" i="10"/>
  <c r="O39" i="10"/>
  <c r="P39" i="10" s="1"/>
  <c r="O45" i="10"/>
  <c r="O49" i="10"/>
  <c r="P49" i="10" s="1"/>
  <c r="O53" i="10"/>
  <c r="O57" i="10"/>
  <c r="P57" i="10" s="1"/>
  <c r="O61" i="10"/>
  <c r="O65" i="10"/>
  <c r="P65" i="10" s="1"/>
  <c r="O69" i="10"/>
  <c r="O73" i="10"/>
  <c r="O77" i="10"/>
  <c r="O81" i="10"/>
  <c r="P81" i="10" s="1"/>
  <c r="O85" i="10"/>
  <c r="O89" i="10"/>
  <c r="P89" i="10" s="1"/>
  <c r="O93" i="10"/>
  <c r="O97" i="10"/>
  <c r="P97" i="10" s="1"/>
  <c r="O101" i="10"/>
  <c r="O105" i="10"/>
  <c r="P105" i="10" s="1"/>
  <c r="O109" i="10"/>
  <c r="O113" i="10"/>
  <c r="P113" i="10" s="1"/>
  <c r="O116" i="10"/>
  <c r="O119" i="10"/>
  <c r="P119" i="10" s="1"/>
  <c r="O129" i="10"/>
  <c r="O132" i="10"/>
  <c r="P132" i="10" s="1"/>
  <c r="O135" i="10"/>
  <c r="O145" i="10"/>
  <c r="P145" i="10" s="1"/>
  <c r="O148" i="10"/>
  <c r="O151" i="10"/>
  <c r="P151" i="10" s="1"/>
  <c r="O160" i="10"/>
  <c r="O168" i="10"/>
  <c r="P168" i="10" s="1"/>
  <c r="O180" i="10"/>
  <c r="O196" i="10"/>
  <c r="P196" i="10" s="1"/>
  <c r="O212" i="10"/>
  <c r="O228" i="10"/>
  <c r="P228" i="10" s="1"/>
  <c r="O244" i="10"/>
  <c r="O260" i="10"/>
  <c r="P260" i="10" s="1"/>
  <c r="O276" i="10"/>
  <c r="O292" i="10"/>
  <c r="P292" i="10" s="1"/>
  <c r="O308" i="10"/>
  <c r="O324" i="10"/>
  <c r="O388" i="10"/>
  <c r="O404" i="10"/>
  <c r="P404" i="10" s="1"/>
  <c r="O420" i="10"/>
  <c r="O436" i="10"/>
  <c r="P436" i="10" s="1"/>
  <c r="O452" i="10"/>
  <c r="O17" i="10"/>
  <c r="P17" i="10" s="1"/>
  <c r="O26" i="10"/>
  <c r="O28" i="10"/>
  <c r="P28" i="10" s="1"/>
  <c r="O34" i="10"/>
  <c r="O54" i="10"/>
  <c r="P54" i="10" s="1"/>
  <c r="O58" i="10"/>
  <c r="O66" i="10"/>
  <c r="P66" i="10" s="1"/>
  <c r="O23" i="10"/>
  <c r="O453" i="10"/>
  <c r="P453" i="10" s="1"/>
  <c r="O417" i="10"/>
  <c r="O389" i="10"/>
  <c r="O361" i="10"/>
  <c r="O333" i="10"/>
  <c r="P333" i="10" s="1"/>
  <c r="O305" i="10"/>
  <c r="O277" i="10"/>
  <c r="P277" i="10" s="1"/>
  <c r="O249" i="10"/>
  <c r="O221" i="10"/>
  <c r="P221" i="10" s="1"/>
  <c r="O193" i="10"/>
  <c r="O446" i="10"/>
  <c r="P446" i="10" s="1"/>
  <c r="O410" i="10"/>
  <c r="O382" i="10"/>
  <c r="P382" i="10" s="1"/>
  <c r="O354" i="10"/>
  <c r="O326" i="10"/>
  <c r="P326" i="10" s="1"/>
  <c r="O298" i="10"/>
  <c r="O270" i="10"/>
  <c r="P270" i="10" s="1"/>
  <c r="O242" i="10"/>
  <c r="O214" i="10"/>
  <c r="P214" i="10" s="1"/>
  <c r="O186" i="10"/>
  <c r="O158" i="10"/>
  <c r="P158" i="10" s="1"/>
  <c r="O130" i="10"/>
  <c r="O435" i="10"/>
  <c r="P435" i="10" s="1"/>
  <c r="O403" i="10"/>
  <c r="O375" i="10"/>
  <c r="P375" i="10" s="1"/>
  <c r="O347" i="10"/>
  <c r="O319" i="10"/>
  <c r="P319" i="10" s="1"/>
  <c r="O291" i="10"/>
  <c r="O263" i="10"/>
  <c r="P263" i="10" s="1"/>
  <c r="O235" i="10"/>
  <c r="O207" i="10"/>
  <c r="O179" i="10"/>
  <c r="O441" i="10"/>
  <c r="P441" i="10" s="1"/>
  <c r="O437" i="10"/>
  <c r="O405" i="10"/>
  <c r="P405" i="10" s="1"/>
  <c r="O377" i="10"/>
  <c r="O349" i="10"/>
  <c r="P349" i="10" s="1"/>
  <c r="O321" i="10"/>
  <c r="O293" i="10"/>
  <c r="P293" i="10" s="1"/>
  <c r="O265" i="10"/>
  <c r="O237" i="10"/>
  <c r="P237" i="10" s="1"/>
  <c r="O209" i="10"/>
  <c r="O181" i="10"/>
  <c r="P181" i="10" s="1"/>
  <c r="O430" i="10"/>
  <c r="O398" i="10"/>
  <c r="P398" i="10" s="1"/>
  <c r="O370" i="10"/>
  <c r="O342" i="10"/>
  <c r="P342" i="10" s="1"/>
  <c r="O314" i="10"/>
  <c r="O286" i="10"/>
  <c r="P286" i="10" s="1"/>
  <c r="O258" i="10"/>
  <c r="O230" i="10"/>
  <c r="P230" i="10" s="1"/>
  <c r="O202" i="10"/>
  <c r="O174" i="10"/>
  <c r="P174" i="10" s="1"/>
  <c r="O146" i="10"/>
  <c r="O118" i="10"/>
  <c r="P118" i="10" s="1"/>
  <c r="O423" i="10"/>
  <c r="O419" i="10"/>
  <c r="P419" i="10" s="1"/>
  <c r="O391" i="10"/>
  <c r="O363" i="10"/>
  <c r="P363" i="10" s="1"/>
  <c r="O335" i="10"/>
  <c r="O307" i="10"/>
  <c r="P307" i="10" s="1"/>
  <c r="O279" i="10"/>
  <c r="O251" i="10"/>
  <c r="P251" i="10" s="1"/>
  <c r="O223" i="10"/>
  <c r="O195" i="10"/>
  <c r="P195" i="10" s="1"/>
  <c r="O167" i="10"/>
  <c r="O425" i="10"/>
  <c r="P425" i="10" s="1"/>
  <c r="O421" i="10"/>
  <c r="O393" i="10"/>
  <c r="P393" i="10" s="1"/>
  <c r="O365" i="10"/>
  <c r="O337" i="10"/>
  <c r="P337" i="10" s="1"/>
  <c r="O309" i="10"/>
  <c r="O281" i="10"/>
  <c r="P281" i="10" s="1"/>
  <c r="O253" i="10"/>
  <c r="O225" i="10"/>
  <c r="P225" i="10" s="1"/>
  <c r="O197" i="10"/>
  <c r="P197" i="10" s="1"/>
  <c r="O450" i="10"/>
  <c r="P450" i="10" s="1"/>
  <c r="O414" i="10"/>
  <c r="O386" i="10"/>
  <c r="P386" i="10" s="1"/>
  <c r="O358" i="10"/>
  <c r="P358" i="10" s="1"/>
  <c r="O330" i="10"/>
  <c r="P330" i="10" s="1"/>
  <c r="O302" i="10"/>
  <c r="O274" i="10"/>
  <c r="P274" i="10" s="1"/>
  <c r="O246" i="10"/>
  <c r="O218" i="10"/>
  <c r="P218" i="10" s="1"/>
  <c r="O190" i="10"/>
  <c r="O162" i="10"/>
  <c r="P162" i="10" s="1"/>
  <c r="O134" i="10"/>
  <c r="O443" i="10"/>
  <c r="P443" i="10" s="1"/>
  <c r="O439" i="10"/>
  <c r="O407" i="10"/>
  <c r="P407" i="10" s="1"/>
  <c r="O379" i="10"/>
  <c r="O351" i="10"/>
  <c r="P351" i="10" s="1"/>
  <c r="O323" i="10"/>
  <c r="O295" i="10"/>
  <c r="P295" i="10" s="1"/>
  <c r="O267" i="10"/>
  <c r="P267" i="10" s="1"/>
  <c r="O239" i="10"/>
  <c r="P239" i="10" s="1"/>
  <c r="O211" i="10"/>
  <c r="O183" i="10"/>
  <c r="P183" i="10" s="1"/>
  <c r="O13" i="10"/>
  <c r="O14" i="10"/>
  <c r="P14" i="10" s="1"/>
  <c r="O16" i="10"/>
  <c r="O21" i="10"/>
  <c r="P21" i="10" s="1"/>
  <c r="O22" i="10"/>
  <c r="P22" i="10" s="1"/>
  <c r="O24" i="10"/>
  <c r="P24" i="10" s="1"/>
  <c r="O29" i="10"/>
  <c r="O30" i="10"/>
  <c r="P30" i="10" s="1"/>
  <c r="O32" i="10"/>
  <c r="O37" i="10"/>
  <c r="P37" i="10" s="1"/>
  <c r="O38" i="10"/>
  <c r="O40" i="10"/>
  <c r="P40" i="10" s="1"/>
  <c r="O44" i="10"/>
  <c r="O48" i="10"/>
  <c r="P48" i="10" s="1"/>
  <c r="O52" i="10"/>
  <c r="O56" i="10"/>
  <c r="P56" i="10" s="1"/>
  <c r="O60" i="10"/>
  <c r="O64" i="10"/>
  <c r="P64" i="10" s="1"/>
  <c r="O68" i="10"/>
  <c r="O72" i="10"/>
  <c r="P72" i="10" s="1"/>
  <c r="O76" i="10"/>
  <c r="O80" i="10"/>
  <c r="P80" i="10" s="1"/>
  <c r="O84" i="10"/>
  <c r="O88" i="10"/>
  <c r="P88" i="10" s="1"/>
  <c r="O92" i="10"/>
  <c r="P92" i="10" s="1"/>
  <c r="O96" i="10"/>
  <c r="P96" i="10" s="1"/>
  <c r="O100" i="10"/>
  <c r="O104" i="10"/>
  <c r="P104" i="10" s="1"/>
  <c r="O108" i="10"/>
  <c r="P108" i="10" s="1"/>
  <c r="O112" i="10"/>
  <c r="P112" i="10" s="1"/>
  <c r="O115" i="10"/>
  <c r="O125" i="10"/>
  <c r="O128" i="10"/>
  <c r="O131" i="10"/>
  <c r="P131" i="10" s="1"/>
  <c r="O141" i="10"/>
  <c r="O144" i="10"/>
  <c r="P144" i="10" s="1"/>
  <c r="O147" i="10"/>
  <c r="P147" i="10" s="1"/>
  <c r="O157" i="10"/>
  <c r="P157" i="10" s="1"/>
  <c r="O165" i="10"/>
  <c r="O184" i="10"/>
  <c r="P184" i="10" s="1"/>
  <c r="O200" i="10"/>
  <c r="P200" i="10" s="1"/>
  <c r="O216" i="10"/>
  <c r="P216" i="10" s="1"/>
  <c r="O232" i="10"/>
  <c r="O248" i="10"/>
  <c r="P248" i="10" s="1"/>
  <c r="O264" i="10"/>
  <c r="P264" i="10" s="1"/>
  <c r="O280" i="10"/>
  <c r="P280" i="10" s="1"/>
  <c r="O296" i="10"/>
  <c r="P296" i="10" s="1"/>
  <c r="O312" i="10"/>
  <c r="P312" i="10" s="1"/>
  <c r="O328" i="10"/>
  <c r="P328" i="10" s="1"/>
  <c r="O344" i="10"/>
  <c r="P344" i="10" s="1"/>
  <c r="O360" i="10"/>
  <c r="O376" i="10"/>
  <c r="P376" i="10" s="1"/>
  <c r="O392" i="10"/>
  <c r="P392" i="10" s="1"/>
  <c r="O408" i="10"/>
  <c r="P408" i="10" s="1"/>
  <c r="O424" i="10"/>
  <c r="P424" i="10" s="1"/>
  <c r="O440" i="10"/>
  <c r="P440" i="10" s="1"/>
  <c r="O19" i="10"/>
  <c r="P19" i="10" s="1"/>
  <c r="O35" i="10"/>
  <c r="P35" i="10" s="1"/>
  <c r="O43" i="10"/>
  <c r="P43" i="10" s="1"/>
  <c r="O47" i="10"/>
  <c r="P47" i="10" s="1"/>
  <c r="O51" i="10"/>
  <c r="P51" i="10" s="1"/>
  <c r="O55" i="10"/>
  <c r="P55" i="10" s="1"/>
  <c r="O59" i="10"/>
  <c r="P59" i="10" s="1"/>
  <c r="O63" i="10"/>
  <c r="P63" i="10" s="1"/>
  <c r="O67" i="10"/>
  <c r="P67" i="10" s="1"/>
  <c r="O71" i="10"/>
  <c r="P71" i="10" s="1"/>
  <c r="O75" i="10"/>
  <c r="P75" i="10" s="1"/>
  <c r="O79" i="10"/>
  <c r="P79" i="10" s="1"/>
  <c r="O83" i="10"/>
  <c r="P83" i="10" s="1"/>
  <c r="O87" i="10"/>
  <c r="P87" i="10" s="1"/>
  <c r="O91" i="10"/>
  <c r="P91" i="10" s="1"/>
  <c r="O95" i="10"/>
  <c r="P95" i="10" s="1"/>
  <c r="O99" i="10"/>
  <c r="P99" i="10" s="1"/>
  <c r="O103" i="10"/>
  <c r="P103" i="10" s="1"/>
  <c r="O107" i="10"/>
  <c r="P107" i="10" s="1"/>
  <c r="O111" i="10"/>
  <c r="P111" i="10" s="1"/>
  <c r="O121" i="10"/>
  <c r="P121" i="10" s="1"/>
  <c r="O124" i="10"/>
  <c r="P124" i="10" s="1"/>
  <c r="O127" i="10"/>
  <c r="O137" i="10"/>
  <c r="P137" i="10" s="1"/>
  <c r="O140" i="10"/>
  <c r="P140" i="10" s="1"/>
  <c r="O143" i="10"/>
  <c r="P143" i="10" s="1"/>
  <c r="O153" i="10"/>
  <c r="P153" i="10" s="1"/>
  <c r="O156" i="10"/>
  <c r="P156" i="10" s="1"/>
  <c r="O164" i="10"/>
  <c r="P164" i="10" s="1"/>
  <c r="O172" i="10"/>
  <c r="P172" i="10" s="1"/>
  <c r="O188" i="10"/>
  <c r="P188" i="10" s="1"/>
  <c r="O204" i="10"/>
  <c r="P204" i="10" s="1"/>
  <c r="O220" i="10"/>
  <c r="P220" i="10" s="1"/>
  <c r="O236" i="10"/>
  <c r="P236" i="10" s="1"/>
  <c r="O252" i="10"/>
  <c r="P252" i="10" s="1"/>
  <c r="O268" i="10"/>
  <c r="P268" i="10" s="1"/>
  <c r="O284" i="10"/>
  <c r="P284" i="10" s="1"/>
  <c r="O300" i="10"/>
  <c r="P300" i="10" s="1"/>
  <c r="O316" i="10"/>
  <c r="P316" i="10" s="1"/>
  <c r="O332" i="10"/>
  <c r="P332" i="10" s="1"/>
  <c r="O348" i="10"/>
  <c r="P348" i="10" s="1"/>
  <c r="O364" i="10"/>
  <c r="P364" i="10" s="1"/>
  <c r="O380" i="10"/>
  <c r="P380" i="10" s="1"/>
  <c r="O396" i="10"/>
  <c r="P396" i="10" s="1"/>
  <c r="O412" i="10"/>
  <c r="P412" i="10" s="1"/>
  <c r="O428" i="10"/>
  <c r="P428" i="10" s="1"/>
  <c r="O444" i="10"/>
  <c r="P444" i="10" s="1"/>
  <c r="O8" i="10"/>
  <c r="P8" i="10" s="1"/>
  <c r="O9" i="10"/>
  <c r="P9" i="10" s="1"/>
  <c r="O3" i="10"/>
  <c r="P3" i="10" s="1"/>
  <c r="Q3" i="10" s="1" a="1"/>
  <c r="Q3" i="10" s="1"/>
  <c r="R3" i="10" s="1"/>
  <c r="S3" i="10" s="1"/>
  <c r="V3" i="10" s="1"/>
  <c r="O6" i="10"/>
  <c r="P6" i="10" s="1"/>
  <c r="O7" i="10"/>
  <c r="P7" i="10" s="1"/>
  <c r="O4" i="10"/>
  <c r="P4" i="10" s="1"/>
  <c r="O12" i="10"/>
  <c r="P12" i="10" s="1"/>
  <c r="O5" i="10"/>
  <c r="P5" i="10" s="1"/>
  <c r="P207" i="10"/>
  <c r="P211" i="10"/>
  <c r="P219" i="10"/>
  <c r="P243" i="10"/>
  <c r="P125" i="10"/>
  <c r="P169" i="10"/>
  <c r="P173" i="10"/>
  <c r="P238" i="10"/>
  <c r="P244" i="10"/>
  <c r="P276" i="10"/>
  <c r="P130" i="10"/>
  <c r="P138" i="10"/>
  <c r="P302" i="10"/>
  <c r="P354" i="10"/>
  <c r="P101" i="10"/>
  <c r="P327" i="10"/>
  <c r="P345" i="10"/>
  <c r="P73" i="10"/>
  <c r="P199" i="10"/>
  <c r="P452" i="10"/>
  <c r="P355" i="10"/>
  <c r="P379" i="10"/>
  <c r="P397" i="10"/>
  <c r="P399" i="10"/>
  <c r="P401" i="10"/>
  <c r="P403" i="10"/>
  <c r="P77" i="10"/>
  <c r="P141" i="10"/>
  <c r="P18" i="10"/>
  <c r="P20" i="10"/>
  <c r="P26" i="10"/>
  <c r="P34" i="10"/>
  <c r="P58" i="10"/>
  <c r="P60" i="10"/>
  <c r="P68" i="10"/>
  <c r="P74" i="10"/>
  <c r="P76" i="10"/>
  <c r="P447" i="10"/>
  <c r="P451" i="10"/>
  <c r="P13" i="10"/>
  <c r="P129" i="10"/>
  <c r="P109" i="10"/>
  <c r="P179" i="10"/>
  <c r="P93" i="10"/>
  <c r="P180" i="10"/>
  <c r="P246" i="10"/>
  <c r="P262" i="10"/>
  <c r="P311" i="10"/>
  <c r="P362" i="10"/>
  <c r="P411" i="10"/>
  <c r="P149" i="10"/>
  <c r="P155" i="10"/>
  <c r="P192" i="10"/>
  <c r="P198" i="10"/>
  <c r="P212" i="10"/>
  <c r="P357" i="10"/>
  <c r="P439" i="10"/>
  <c r="P255" i="10"/>
  <c r="P310" i="10"/>
  <c r="P361" i="10"/>
  <c r="P377" i="10"/>
  <c r="P432" i="10"/>
  <c r="P226" i="10"/>
  <c r="P308" i="10"/>
  <c r="P410" i="10"/>
  <c r="P27" i="10"/>
  <c r="P29" i="10"/>
  <c r="P45" i="10"/>
  <c r="P53" i="10"/>
  <c r="P114" i="10"/>
  <c r="P116" i="10"/>
  <c r="P215" i="10"/>
  <c r="P232" i="10"/>
  <c r="P291" i="10"/>
  <c r="P340" i="10"/>
  <c r="P352" i="10"/>
  <c r="P381" i="10"/>
  <c r="P385" i="10"/>
  <c r="P387" i="10"/>
  <c r="P223" i="10"/>
  <c r="P256" i="10"/>
  <c r="P360" i="10"/>
  <c r="P409" i="10"/>
  <c r="P423" i="10"/>
  <c r="P33" i="10"/>
  <c r="P82" i="10"/>
  <c r="P41" i="10"/>
  <c r="P61" i="10"/>
  <c r="P69" i="10"/>
  <c r="P98" i="10"/>
  <c r="P100" i="10"/>
  <c r="P106" i="10"/>
  <c r="P163" i="10"/>
  <c r="P165" i="10"/>
  <c r="P182" i="10"/>
  <c r="P190" i="10"/>
  <c r="P275" i="10"/>
  <c r="P320" i="10"/>
  <c r="P324" i="10"/>
  <c r="P343" i="10"/>
  <c r="P356" i="10"/>
  <c r="P365" i="10"/>
  <c r="P367" i="10"/>
  <c r="P369" i="10"/>
  <c r="P417" i="10"/>
  <c r="P421" i="10"/>
  <c r="P429" i="10"/>
  <c r="P25" i="10"/>
  <c r="P90" i="10"/>
  <c r="P85" i="10"/>
  <c r="P279" i="10"/>
  <c r="P449" i="10"/>
  <c r="P84" i="10"/>
  <c r="P11" i="10"/>
  <c r="P44" i="10"/>
  <c r="P50" i="10"/>
  <c r="P52" i="10"/>
  <c r="P115" i="10"/>
  <c r="P117" i="10"/>
  <c r="P123" i="10"/>
  <c r="P146" i="10"/>
  <c r="P148" i="10"/>
  <c r="P187" i="10"/>
  <c r="P294" i="10"/>
  <c r="P323" i="10"/>
  <c r="P370" i="10"/>
  <c r="P389" i="10"/>
  <c r="P418" i="10"/>
  <c r="P442" i="10"/>
  <c r="P231" i="10"/>
  <c r="P335" i="10"/>
  <c r="P15" i="10"/>
  <c r="P16" i="10"/>
  <c r="P31" i="10"/>
  <c r="P32" i="10"/>
  <c r="P38" i="10"/>
  <c r="P70" i="10"/>
  <c r="P86" i="10"/>
  <c r="P127" i="10"/>
  <c r="P128" i="10"/>
  <c r="P134" i="10"/>
  <c r="P150" i="10"/>
  <c r="P160" i="10"/>
  <c r="P166" i="10"/>
  <c r="P175" i="10"/>
  <c r="P186" i="10"/>
  <c r="P206" i="10"/>
  <c r="P224" i="10"/>
  <c r="P254" i="10"/>
  <c r="P258" i="10"/>
  <c r="P383" i="10"/>
  <c r="P23" i="10"/>
  <c r="P46" i="10"/>
  <c r="P126" i="10"/>
  <c r="P135" i="10"/>
  <c r="P136" i="10"/>
  <c r="P142" i="10"/>
  <c r="P152" i="10"/>
  <c r="P167" i="10"/>
  <c r="P194" i="10"/>
  <c r="P235" i="10"/>
  <c r="P242" i="10"/>
  <c r="P287" i="10"/>
  <c r="P391" i="10"/>
  <c r="P203" i="10"/>
  <c r="P331" i="10"/>
  <c r="P347" i="10"/>
  <c r="P372" i="10"/>
  <c r="P388" i="10"/>
  <c r="P420" i="10"/>
  <c r="P426" i="10"/>
  <c r="P445" i="10"/>
  <c r="P299" i="10"/>
  <c r="P306" i="10"/>
  <c r="P318" i="10"/>
  <c r="P350" i="10"/>
  <c r="P384" i="10"/>
  <c r="P416" i="10"/>
  <c r="P422" i="10"/>
  <c r="P288" i="10"/>
  <c r="P322" i="10"/>
  <c r="P334" i="10"/>
  <c r="P366" i="10"/>
  <c r="P374" i="10"/>
  <c r="P406" i="10"/>
  <c r="P414" i="10"/>
  <c r="P427" i="10"/>
  <c r="P202" i="10"/>
  <c r="P250" i="10"/>
  <c r="P298" i="10"/>
  <c r="P314" i="10"/>
  <c r="P430" i="10"/>
  <c r="P434" i="10"/>
  <c r="P437" i="10"/>
  <c r="P177" i="10"/>
  <c r="P189" i="10"/>
  <c r="P193" i="10"/>
  <c r="P201" i="10"/>
  <c r="P209" i="10"/>
  <c r="P213" i="10"/>
  <c r="P217" i="10"/>
  <c r="P233" i="10"/>
  <c r="P249" i="10"/>
  <c r="P253" i="10"/>
  <c r="P257" i="10"/>
  <c r="P265" i="10"/>
  <c r="P269" i="10"/>
  <c r="P273" i="10"/>
  <c r="P285" i="10"/>
  <c r="P289" i="10"/>
  <c r="P305" i="10"/>
  <c r="P309" i="10"/>
  <c r="P313" i="10"/>
  <c r="P321" i="10"/>
  <c r="P325" i="10"/>
  <c r="P329" i="10"/>
  <c r="Q7" i="10" l="1" a="1"/>
  <c r="Q7" i="10" s="1"/>
  <c r="R7" i="10" s="1"/>
  <c r="S7" i="10" s="1"/>
  <c r="V7" i="10" s="1"/>
  <c r="Q6" i="10" a="1"/>
  <c r="Q6" i="10" s="1"/>
  <c r="R6" i="10" s="1"/>
  <c r="S6" i="10" s="1"/>
  <c r="V6" i="10" s="1"/>
  <c r="Q8" i="10" a="1"/>
  <c r="Q8" i="10" s="1"/>
  <c r="R8" i="10" s="1"/>
  <c r="S8" i="10" s="1"/>
  <c r="V8" i="10" s="1"/>
  <c r="Q4" i="10" a="1"/>
  <c r="Q4" i="10" s="1"/>
  <c r="R4" i="10" s="1"/>
  <c r="S4" i="10" s="1"/>
  <c r="V4" i="10" s="1"/>
  <c r="Q5" i="10" a="1"/>
  <c r="Q5" i="10" s="1"/>
  <c r="R5" i="10" s="1"/>
  <c r="S5" i="10" s="1"/>
  <c r="V5" i="10" s="1"/>
  <c r="Q9" i="10" a="1"/>
  <c r="Q9" i="10" s="1"/>
  <c r="R9" i="10" s="1"/>
  <c r="S9" i="10" s="1"/>
  <c r="V9" i="10" s="1"/>
  <c r="Q451" i="10" a="1"/>
  <c r="Q451" i="10" s="1"/>
  <c r="R451" i="10" s="1"/>
  <c r="S451" i="10" s="1"/>
  <c r="V451" i="10" s="1"/>
  <c r="Q443" i="10" a="1"/>
  <c r="Q443" i="10" s="1"/>
  <c r="R443" i="10" s="1"/>
  <c r="S443" i="10" s="1"/>
  <c r="V443" i="10" s="1"/>
  <c r="Q442" i="10" a="1"/>
  <c r="Q442" i="10" s="1"/>
  <c r="R442" i="10" s="1"/>
  <c r="S442" i="10" s="1"/>
  <c r="V442" i="10" s="1"/>
  <c r="Q453" i="10" a="1"/>
  <c r="Q453" i="10" s="1"/>
  <c r="R453" i="10" s="1"/>
  <c r="S453" i="10" s="1"/>
  <c r="V453" i="10" s="1"/>
  <c r="Q447" i="10" a="1"/>
  <c r="Q447" i="10" s="1"/>
  <c r="R447" i="10" s="1"/>
  <c r="S447" i="10" s="1"/>
  <c r="V447" i="10" s="1"/>
  <c r="Q445" i="10" a="1"/>
  <c r="Q445" i="10" s="1"/>
  <c r="R445" i="10" s="1"/>
  <c r="S445" i="10" s="1"/>
  <c r="V445" i="10" s="1"/>
  <c r="Q449" i="10" a="1"/>
  <c r="Q449" i="10" s="1"/>
  <c r="R449" i="10" s="1"/>
  <c r="S449" i="10" s="1"/>
  <c r="V449" i="10" s="1"/>
  <c r="Q452" i="10" a="1"/>
  <c r="Q452" i="10" s="1"/>
  <c r="R452" i="10" s="1"/>
  <c r="S452" i="10" s="1"/>
  <c r="V452" i="10" s="1"/>
  <c r="Q444" i="10" a="1"/>
  <c r="Q444" i="10" s="1"/>
  <c r="R444" i="10" s="1"/>
  <c r="S444" i="10" s="1"/>
  <c r="V444" i="10" s="1"/>
  <c r="Q448" i="10" a="1"/>
  <c r="Q448" i="10" s="1"/>
  <c r="R448" i="10" s="1"/>
  <c r="S448" i="10" s="1"/>
  <c r="V448" i="10" s="1"/>
  <c r="Q446" i="10" a="1"/>
  <c r="Q446" i="10" s="1"/>
  <c r="R446" i="10" s="1"/>
  <c r="S446" i="10" s="1"/>
  <c r="V446" i="10" s="1"/>
  <c r="Q441" i="10" a="1"/>
  <c r="Q441" i="10" s="1"/>
  <c r="R441" i="10" s="1"/>
  <c r="S441" i="10" s="1"/>
  <c r="V441" i="10" s="1"/>
  <c r="Q450" i="10" a="1"/>
  <c r="Q450" i="10" s="1"/>
  <c r="R450" i="10" s="1"/>
  <c r="S450" i="10" s="1"/>
  <c r="V450" i="10" s="1"/>
  <c r="Q437" i="10" a="1"/>
  <c r="Q437" i="10" s="1"/>
  <c r="R437" i="10" s="1"/>
  <c r="S437" i="10" s="1"/>
  <c r="V437" i="10" s="1"/>
  <c r="Q426" i="10" a="1"/>
  <c r="Q426" i="10" s="1"/>
  <c r="R426" i="10" s="1"/>
  <c r="S426" i="10" s="1"/>
  <c r="V426" i="10" s="1"/>
  <c r="Q429" i="10" a="1"/>
  <c r="Q429" i="10" s="1"/>
  <c r="R429" i="10" s="1"/>
  <c r="S429" i="10" s="1"/>
  <c r="V429" i="10" s="1"/>
  <c r="Q434" i="10" a="1"/>
  <c r="Q434" i="10" s="1"/>
  <c r="R434" i="10" s="1"/>
  <c r="S434" i="10" s="1"/>
  <c r="V434" i="10" s="1"/>
  <c r="Q424" i="10" a="1"/>
  <c r="Q424" i="10" s="1"/>
  <c r="R424" i="10" s="1"/>
  <c r="S424" i="10" s="1"/>
  <c r="V424" i="10" s="1"/>
  <c r="Q425" i="10" a="1"/>
  <c r="Q425" i="10" s="1"/>
  <c r="R425" i="10" s="1"/>
  <c r="S425" i="10" s="1"/>
  <c r="V425" i="10" s="1"/>
  <c r="Q423" i="10" a="1"/>
  <c r="Q423" i="10" s="1"/>
  <c r="R423" i="10" s="1"/>
  <c r="S423" i="10" s="1"/>
  <c r="V423" i="10" s="1"/>
  <c r="Q439" i="10" a="1"/>
  <c r="Q439" i="10" s="1"/>
  <c r="R439" i="10" s="1"/>
  <c r="S439" i="10" s="1"/>
  <c r="V439" i="10" s="1"/>
  <c r="Q428" i="10" a="1"/>
  <c r="Q428" i="10" s="1"/>
  <c r="R428" i="10" s="1"/>
  <c r="S428" i="10" s="1"/>
  <c r="V428" i="10" s="1"/>
  <c r="Q433" i="10" a="1"/>
  <c r="Q433" i="10" s="1"/>
  <c r="R433" i="10" s="1"/>
  <c r="S433" i="10" s="1"/>
  <c r="V433" i="10" s="1"/>
  <c r="Q440" i="10" a="1"/>
  <c r="Q440" i="10" s="1"/>
  <c r="R440" i="10" s="1"/>
  <c r="S440" i="10" s="1"/>
  <c r="V440" i="10" s="1"/>
  <c r="Q436" i="10" a="1"/>
  <c r="Q436" i="10" s="1"/>
  <c r="R436" i="10" s="1"/>
  <c r="S436" i="10" s="1"/>
  <c r="V436" i="10" s="1"/>
  <c r="Q438" i="10" a="1"/>
  <c r="Q438" i="10" s="1"/>
  <c r="R438" i="10" s="1"/>
  <c r="S438" i="10" s="1"/>
  <c r="V438" i="10" s="1"/>
  <c r="Q432" i="10" a="1"/>
  <c r="Q432" i="10" s="1"/>
  <c r="R432" i="10" s="1"/>
  <c r="S432" i="10" s="1"/>
  <c r="V432" i="10" s="1"/>
  <c r="Q435" i="10" a="1"/>
  <c r="Q435" i="10" s="1"/>
  <c r="R435" i="10" s="1"/>
  <c r="S435" i="10" s="1"/>
  <c r="V435" i="10" s="1"/>
  <c r="Q430" i="10" a="1"/>
  <c r="Q430" i="10" s="1"/>
  <c r="R430" i="10" s="1"/>
  <c r="S430" i="10" s="1"/>
  <c r="V430" i="10" s="1"/>
  <c r="Q427" i="10" a="1"/>
  <c r="Q427" i="10" s="1"/>
  <c r="R427" i="10" s="1"/>
  <c r="S427" i="10" s="1"/>
  <c r="V427" i="10" s="1"/>
  <c r="Q431" i="10" a="1"/>
  <c r="Q431" i="10" s="1"/>
  <c r="R431" i="10" s="1"/>
  <c r="S431" i="10" s="1"/>
  <c r="V431" i="10" s="1"/>
  <c r="Q414" i="10" a="1"/>
  <c r="Q414" i="10" s="1"/>
  <c r="R414" i="10" s="1"/>
  <c r="S414" i="10" s="1"/>
  <c r="V414" i="10" s="1"/>
  <c r="Q382" i="10" a="1"/>
  <c r="Q382" i="10" s="1"/>
  <c r="R382" i="10" s="1"/>
  <c r="S382" i="10" s="1"/>
  <c r="V382" i="10" s="1"/>
  <c r="Q400" i="10" a="1"/>
  <c r="Q400" i="10" s="1"/>
  <c r="R400" i="10" s="1"/>
  <c r="S400" i="10" s="1"/>
  <c r="V400" i="10" s="1"/>
  <c r="Q368" i="10" a="1"/>
  <c r="Q368" i="10" s="1"/>
  <c r="R368" i="10" s="1"/>
  <c r="S368" i="10" s="1"/>
  <c r="V368" i="10" s="1"/>
  <c r="Q396" i="10" a="1"/>
  <c r="Q396" i="10" s="1"/>
  <c r="R396" i="10" s="1"/>
  <c r="S396" i="10" s="1"/>
  <c r="V396" i="10" s="1"/>
  <c r="Q364" i="10" a="1"/>
  <c r="Q364" i="10" s="1"/>
  <c r="R364" i="10" s="1"/>
  <c r="S364" i="10" s="1"/>
  <c r="V364" i="10" s="1"/>
  <c r="Q391" i="10" a="1"/>
  <c r="Q391" i="10" s="1"/>
  <c r="R391" i="10" s="1"/>
  <c r="S391" i="10" s="1"/>
  <c r="V391" i="10" s="1"/>
  <c r="Q393" i="10" a="1"/>
  <c r="Q393" i="10" s="1"/>
  <c r="R393" i="10" s="1"/>
  <c r="S393" i="10" s="1"/>
  <c r="V393" i="10" s="1"/>
  <c r="Q413" i="10" a="1"/>
  <c r="Q413" i="10" s="1"/>
  <c r="R413" i="10" s="1"/>
  <c r="S413" i="10" s="1"/>
  <c r="V413" i="10" s="1"/>
  <c r="Q365" i="10" a="1"/>
  <c r="Q365" i="10" s="1"/>
  <c r="R365" i="10" s="1"/>
  <c r="S365" i="10" s="1"/>
  <c r="V365" i="10" s="1"/>
  <c r="Q343" i="10" a="1"/>
  <c r="Q343" i="10" s="1"/>
  <c r="R343" i="10" s="1"/>
  <c r="S343" i="10" s="1"/>
  <c r="V343" i="10" s="1"/>
  <c r="Q360" i="10" a="1"/>
  <c r="Q360" i="10" s="1"/>
  <c r="R360" i="10" s="1"/>
  <c r="S360" i="10" s="1"/>
  <c r="V360" i="10" s="1"/>
  <c r="Q352" i="10" a="1"/>
  <c r="Q352" i="10" s="1"/>
  <c r="R352" i="10" s="1"/>
  <c r="S352" i="10" s="1"/>
  <c r="V352" i="10" s="1"/>
  <c r="Q363" i="10" a="1"/>
  <c r="Q363" i="10" s="1"/>
  <c r="R363" i="10" s="1"/>
  <c r="S363" i="10" s="1"/>
  <c r="V363" i="10" s="1"/>
  <c r="Q373" i="10" a="1"/>
  <c r="Q373" i="10" s="1"/>
  <c r="R373" i="10" s="1"/>
  <c r="S373" i="10" s="1"/>
  <c r="V373" i="10" s="1"/>
  <c r="Q411" i="10" a="1"/>
  <c r="Q411" i="10" s="1"/>
  <c r="R411" i="10" s="1"/>
  <c r="S411" i="10" s="1"/>
  <c r="V411" i="10" s="1"/>
  <c r="Q403" i="10" a="1"/>
  <c r="Q403" i="10" s="1"/>
  <c r="R403" i="10" s="1"/>
  <c r="S403" i="10" s="1"/>
  <c r="V403" i="10" s="1"/>
  <c r="Q379" i="10" a="1"/>
  <c r="Q379" i="10" s="1"/>
  <c r="R379" i="10" s="1"/>
  <c r="S379" i="10" s="1"/>
  <c r="V379" i="10" s="1"/>
  <c r="Q395" i="10" a="1"/>
  <c r="Q395" i="10" s="1"/>
  <c r="R395" i="10" s="1"/>
  <c r="S395" i="10" s="1"/>
  <c r="V395" i="10" s="1"/>
  <c r="Q406" i="10" a="1"/>
  <c r="Q406" i="10" s="1"/>
  <c r="R406" i="10" s="1"/>
  <c r="S406" i="10" s="1"/>
  <c r="V406" i="10" s="1"/>
  <c r="Q374" i="10" a="1"/>
  <c r="Q374" i="10" s="1"/>
  <c r="R374" i="10" s="1"/>
  <c r="S374" i="10" s="1"/>
  <c r="V374" i="10" s="1"/>
  <c r="Q422" i="10" a="1"/>
  <c r="Q422" i="10" s="1"/>
  <c r="R422" i="10" s="1"/>
  <c r="S422" i="10" s="1"/>
  <c r="V422" i="10" s="1"/>
  <c r="Q392" i="10" a="1"/>
  <c r="Q392" i="10" s="1"/>
  <c r="R392" i="10" s="1"/>
  <c r="S392" i="10" s="1"/>
  <c r="V392" i="10" s="1"/>
  <c r="Q350" i="10" a="1"/>
  <c r="Q350" i="10" s="1"/>
  <c r="R350" i="10" s="1"/>
  <c r="S350" i="10" s="1"/>
  <c r="V350" i="10" s="1"/>
  <c r="Q420" i="10" a="1"/>
  <c r="Q420" i="10" s="1"/>
  <c r="R420" i="10" s="1"/>
  <c r="S420" i="10" s="1"/>
  <c r="V420" i="10" s="1"/>
  <c r="Q388" i="10" a="1"/>
  <c r="Q388" i="10" s="1"/>
  <c r="R388" i="10" s="1"/>
  <c r="S388" i="10" s="1"/>
  <c r="V388" i="10" s="1"/>
  <c r="Q347" i="10" a="1"/>
  <c r="Q347" i="10" s="1"/>
  <c r="R347" i="10" s="1"/>
  <c r="S347" i="10" s="1"/>
  <c r="V347" i="10" s="1"/>
  <c r="Q389" i="10" a="1"/>
  <c r="Q389" i="10" s="1"/>
  <c r="R389" i="10" s="1"/>
  <c r="S389" i="10" s="1"/>
  <c r="V389" i="10" s="1"/>
  <c r="Q394" i="10" a="1"/>
  <c r="Q394" i="10" s="1"/>
  <c r="R394" i="10" s="1"/>
  <c r="S394" i="10" s="1"/>
  <c r="V394" i="10" s="1"/>
  <c r="Q358" i="10" a="1"/>
  <c r="Q358" i="10" s="1"/>
  <c r="R358" i="10" s="1"/>
  <c r="S358" i="10" s="1"/>
  <c r="V358" i="10" s="1"/>
  <c r="Q387" i="10" a="1"/>
  <c r="Q387" i="10" s="1"/>
  <c r="R387" i="10" s="1"/>
  <c r="S387" i="10" s="1"/>
  <c r="V387" i="10" s="1"/>
  <c r="Q346" i="10" a="1"/>
  <c r="Q346" i="10" s="1"/>
  <c r="R346" i="10" s="1"/>
  <c r="S346" i="10" s="1"/>
  <c r="V346" i="10" s="1"/>
  <c r="Q361" i="10" a="1"/>
  <c r="Q361" i="10" s="1"/>
  <c r="R361" i="10" s="1"/>
  <c r="S361" i="10" s="1"/>
  <c r="V361" i="10" s="1"/>
  <c r="Q378" i="10" a="1"/>
  <c r="Q378" i="10" s="1"/>
  <c r="R378" i="10" s="1"/>
  <c r="S378" i="10" s="1"/>
  <c r="V378" i="10" s="1"/>
  <c r="Q401" i="10" a="1"/>
  <c r="Q401" i="10" s="1"/>
  <c r="R401" i="10" s="1"/>
  <c r="S401" i="10" s="1"/>
  <c r="V401" i="10" s="1"/>
  <c r="Q359" i="10" a="1"/>
  <c r="Q359" i="10" s="1"/>
  <c r="R359" i="10" s="1"/>
  <c r="S359" i="10" s="1"/>
  <c r="V359" i="10" s="1"/>
  <c r="Q371" i="10" a="1"/>
  <c r="Q371" i="10" s="1"/>
  <c r="R371" i="10" s="1"/>
  <c r="S371" i="10" s="1"/>
  <c r="V371" i="10" s="1"/>
  <c r="Q398" i="10" a="1"/>
  <c r="Q398" i="10" s="1"/>
  <c r="R398" i="10" s="1"/>
  <c r="S398" i="10" s="1"/>
  <c r="V398" i="10" s="1"/>
  <c r="Q366" i="10" a="1"/>
  <c r="Q366" i="10" s="1"/>
  <c r="R366" i="10" s="1"/>
  <c r="S366" i="10" s="1"/>
  <c r="V366" i="10" s="1"/>
  <c r="Q416" i="10" a="1"/>
  <c r="Q416" i="10" s="1"/>
  <c r="R416" i="10" s="1"/>
  <c r="S416" i="10" s="1"/>
  <c r="V416" i="10" s="1"/>
  <c r="Q384" i="10" a="1"/>
  <c r="Q384" i="10" s="1"/>
  <c r="R384" i="10" s="1"/>
  <c r="S384" i="10" s="1"/>
  <c r="V384" i="10" s="1"/>
  <c r="Q412" i="10" a="1"/>
  <c r="Q412" i="10" s="1"/>
  <c r="R412" i="10" s="1"/>
  <c r="S412" i="10" s="1"/>
  <c r="V412" i="10" s="1"/>
  <c r="Q380" i="10" a="1"/>
  <c r="Q380" i="10" s="1"/>
  <c r="R380" i="10" s="1"/>
  <c r="S380" i="10" s="1"/>
  <c r="V380" i="10" s="1"/>
  <c r="Q341" i="10" a="1"/>
  <c r="Q341" i="10" s="1"/>
  <c r="R341" i="10" s="1"/>
  <c r="S341" i="10" s="1"/>
  <c r="V341" i="10" s="1"/>
  <c r="Q415" i="10" a="1"/>
  <c r="Q415" i="10" s="1"/>
  <c r="R415" i="10" s="1"/>
  <c r="S415" i="10" s="1"/>
  <c r="V415" i="10" s="1"/>
  <c r="Q407" i="10" a="1"/>
  <c r="Q407" i="10" s="1"/>
  <c r="R407" i="10" s="1"/>
  <c r="S407" i="10" s="1"/>
  <c r="V407" i="10" s="1"/>
  <c r="Q370" i="10" a="1"/>
  <c r="Q370" i="10" s="1"/>
  <c r="R370" i="10" s="1"/>
  <c r="S370" i="10" s="1"/>
  <c r="V370" i="10" s="1"/>
  <c r="Q421" i="10" a="1"/>
  <c r="Q421" i="10" s="1"/>
  <c r="R421" i="10" s="1"/>
  <c r="S421" i="10" s="1"/>
  <c r="V421" i="10" s="1"/>
  <c r="Q369" i="10" a="1"/>
  <c r="Q369" i="10" s="1"/>
  <c r="R369" i="10" s="1"/>
  <c r="S369" i="10" s="1"/>
  <c r="V369" i="10" s="1"/>
  <c r="Q356" i="10" a="1"/>
  <c r="Q356" i="10" s="1"/>
  <c r="R356" i="10" s="1"/>
  <c r="S356" i="10" s="1"/>
  <c r="V356" i="10" s="1"/>
  <c r="Q409" i="10" a="1"/>
  <c r="Q409" i="10" s="1"/>
  <c r="R409" i="10" s="1"/>
  <c r="S409" i="10" s="1"/>
  <c r="V409" i="10" s="1"/>
  <c r="Q385" i="10" a="1"/>
  <c r="Q385" i="10" s="1"/>
  <c r="R385" i="10" s="1"/>
  <c r="S385" i="10" s="1"/>
  <c r="V385" i="10" s="1"/>
  <c r="Q342" i="10" a="1"/>
  <c r="Q342" i="10" s="1"/>
  <c r="R342" i="10" s="1"/>
  <c r="S342" i="10" s="1"/>
  <c r="V342" i="10" s="1"/>
  <c r="Q386" i="10" a="1"/>
  <c r="Q386" i="10" s="1"/>
  <c r="R386" i="10" s="1"/>
  <c r="S386" i="10" s="1"/>
  <c r="V386" i="10" s="1"/>
  <c r="Q362" i="10" a="1"/>
  <c r="Q362" i="10" s="1"/>
  <c r="R362" i="10" s="1"/>
  <c r="S362" i="10" s="1"/>
  <c r="V362" i="10" s="1"/>
  <c r="Q399" i="10" a="1"/>
  <c r="Q399" i="10" s="1"/>
  <c r="R399" i="10" s="1"/>
  <c r="S399" i="10" s="1"/>
  <c r="V399" i="10" s="1"/>
  <c r="Q355" i="10" a="1"/>
  <c r="Q355" i="10" s="1"/>
  <c r="R355" i="10" s="1"/>
  <c r="S355" i="10" s="1"/>
  <c r="V355" i="10" s="1"/>
  <c r="Q345" i="10" a="1"/>
  <c r="Q345" i="10" s="1"/>
  <c r="R345" i="10" s="1"/>
  <c r="S345" i="10" s="1"/>
  <c r="V345" i="10" s="1"/>
  <c r="Q348" i="10" a="1"/>
  <c r="Q348" i="10" s="1"/>
  <c r="R348" i="10" s="1"/>
  <c r="S348" i="10" s="1"/>
  <c r="V348" i="10" s="1"/>
  <c r="Q351" i="10" a="1"/>
  <c r="Q351" i="10" s="1"/>
  <c r="R351" i="10" s="1"/>
  <c r="S351" i="10" s="1"/>
  <c r="V351" i="10" s="1"/>
  <c r="Q390" i="10" a="1"/>
  <c r="Q390" i="10" s="1"/>
  <c r="R390" i="10" s="1"/>
  <c r="S390" i="10" s="1"/>
  <c r="V390" i="10" s="1"/>
  <c r="Q339" i="10" a="1"/>
  <c r="Q339" i="10" s="1"/>
  <c r="R339" i="10" s="1"/>
  <c r="S339" i="10" s="1"/>
  <c r="V339" i="10" s="1"/>
  <c r="Q408" i="10" a="1"/>
  <c r="Q408" i="10" s="1"/>
  <c r="R408" i="10" s="1"/>
  <c r="S408" i="10" s="1"/>
  <c r="V408" i="10" s="1"/>
  <c r="Q376" i="10" a="1"/>
  <c r="Q376" i="10" s="1"/>
  <c r="R376" i="10" s="1"/>
  <c r="S376" i="10" s="1"/>
  <c r="V376" i="10" s="1"/>
  <c r="Q404" i="10" a="1"/>
  <c r="Q404" i="10" s="1"/>
  <c r="R404" i="10" s="1"/>
  <c r="S404" i="10" s="1"/>
  <c r="V404" i="10" s="1"/>
  <c r="Q372" i="10" a="1"/>
  <c r="Q372" i="10" s="1"/>
  <c r="R372" i="10" s="1"/>
  <c r="S372" i="10" s="1"/>
  <c r="V372" i="10" s="1"/>
  <c r="Q383" i="10" a="1"/>
  <c r="Q383" i="10" s="1"/>
  <c r="R383" i="10" s="1"/>
  <c r="S383" i="10" s="1"/>
  <c r="V383" i="10" s="1"/>
  <c r="Q375" i="10" a="1"/>
  <c r="Q375" i="10" s="1"/>
  <c r="R375" i="10" s="1"/>
  <c r="S375" i="10" s="1"/>
  <c r="V375" i="10" s="1"/>
  <c r="Q418" i="10" a="1"/>
  <c r="Q418" i="10" s="1"/>
  <c r="R418" i="10" s="1"/>
  <c r="S418" i="10" s="1"/>
  <c r="V418" i="10" s="1"/>
  <c r="Q344" i="10" a="1"/>
  <c r="Q344" i="10" s="1"/>
  <c r="R344" i="10" s="1"/>
  <c r="S344" i="10" s="1"/>
  <c r="V344" i="10" s="1"/>
  <c r="Q417" i="10" a="1"/>
  <c r="Q417" i="10" s="1"/>
  <c r="R417" i="10" s="1"/>
  <c r="S417" i="10" s="1"/>
  <c r="V417" i="10" s="1"/>
  <c r="Q367" i="10" a="1"/>
  <c r="Q367" i="10" s="1"/>
  <c r="R367" i="10" s="1"/>
  <c r="S367" i="10" s="1"/>
  <c r="V367" i="10" s="1"/>
  <c r="Q349" i="10" a="1"/>
  <c r="Q349" i="10" s="1"/>
  <c r="R349" i="10" s="1"/>
  <c r="S349" i="10" s="1"/>
  <c r="V349" i="10" s="1"/>
  <c r="Q405" i="10" a="1"/>
  <c r="Q405" i="10" s="1"/>
  <c r="R405" i="10" s="1"/>
  <c r="S405" i="10" s="1"/>
  <c r="V405" i="10" s="1"/>
  <c r="Q381" i="10" a="1"/>
  <c r="Q381" i="10" s="1"/>
  <c r="R381" i="10" s="1"/>
  <c r="S381" i="10" s="1"/>
  <c r="V381" i="10" s="1"/>
  <c r="Q340" i="10" a="1"/>
  <c r="Q340" i="10" s="1"/>
  <c r="R340" i="10" s="1"/>
  <c r="S340" i="10" s="1"/>
  <c r="V340" i="10" s="1"/>
  <c r="Q410" i="10" a="1"/>
  <c r="Q410" i="10" s="1"/>
  <c r="R410" i="10" s="1"/>
  <c r="S410" i="10" s="1"/>
  <c r="V410" i="10" s="1"/>
  <c r="Q377" i="10" a="1"/>
  <c r="Q377" i="10" s="1"/>
  <c r="R377" i="10" s="1"/>
  <c r="S377" i="10" s="1"/>
  <c r="V377" i="10" s="1"/>
  <c r="Q357" i="10" a="1"/>
  <c r="Q357" i="10" s="1"/>
  <c r="R357" i="10" s="1"/>
  <c r="S357" i="10" s="1"/>
  <c r="V357" i="10" s="1"/>
  <c r="Q397" i="10" a="1"/>
  <c r="Q397" i="10" s="1"/>
  <c r="R397" i="10" s="1"/>
  <c r="S397" i="10" s="1"/>
  <c r="V397" i="10" s="1"/>
  <c r="Q353" i="10" a="1"/>
  <c r="Q353" i="10" s="1"/>
  <c r="R353" i="10" s="1"/>
  <c r="S353" i="10" s="1"/>
  <c r="V353" i="10" s="1"/>
  <c r="Q419" i="10" a="1"/>
  <c r="Q419" i="10" s="1"/>
  <c r="R419" i="10" s="1"/>
  <c r="S419" i="10" s="1"/>
  <c r="V419" i="10" s="1"/>
  <c r="Q402" i="10" a="1"/>
  <c r="Q402" i="10" s="1"/>
  <c r="R402" i="10" s="1"/>
  <c r="S402" i="10" s="1"/>
  <c r="V402" i="10" s="1"/>
  <c r="Q354" i="10" a="1"/>
  <c r="Q354" i="10" s="1"/>
  <c r="R354" i="10" s="1"/>
  <c r="S354" i="10" s="1"/>
  <c r="V354" i="10" s="1"/>
  <c r="Q321" i="10" a="1"/>
  <c r="Q321" i="10" s="1"/>
  <c r="R321" i="10" s="1"/>
  <c r="S321" i="10" s="1"/>
  <c r="V321" i="10" s="1"/>
  <c r="Q273" i="10" a="1"/>
  <c r="Q273" i="10" s="1"/>
  <c r="R273" i="10" s="1"/>
  <c r="S273" i="10" s="1"/>
  <c r="V273" i="10" s="1"/>
  <c r="Q299" i="10" a="1"/>
  <c r="Q299" i="10" s="1"/>
  <c r="R299" i="10" s="1"/>
  <c r="S299" i="10" s="1"/>
  <c r="V299" i="10" s="1"/>
  <c r="Q333" i="10" a="1"/>
  <c r="Q333" i="10" s="1"/>
  <c r="R333" i="10" s="1"/>
  <c r="S333" i="10" s="1"/>
  <c r="V333" i="10" s="1"/>
  <c r="Q282" i="10" a="1"/>
  <c r="Q282" i="10" s="1"/>
  <c r="R282" i="10" s="1"/>
  <c r="S282" i="10" s="1"/>
  <c r="V282" i="10" s="1"/>
  <c r="Q334" i="10" a="1"/>
  <c r="Q334" i="10" s="1"/>
  <c r="R334" i="10" s="1"/>
  <c r="S334" i="10" s="1"/>
  <c r="V334" i="10" s="1"/>
  <c r="Q270" i="10" a="1"/>
  <c r="Q270" i="10" s="1"/>
  <c r="R270" i="10" s="1"/>
  <c r="S270" i="10" s="1"/>
  <c r="V270" i="10" s="1"/>
  <c r="Q286" i="10" a="1"/>
  <c r="Q286" i="10" s="1"/>
  <c r="R286" i="10" s="1"/>
  <c r="S286" i="10" s="1"/>
  <c r="V286" i="10" s="1"/>
  <c r="Q287" i="10" a="1"/>
  <c r="Q287" i="10" s="1"/>
  <c r="R287" i="10" s="1"/>
  <c r="S287" i="10" s="1"/>
  <c r="V287" i="10" s="1"/>
  <c r="Q258" i="10" a="1"/>
  <c r="Q258" i="10" s="1"/>
  <c r="R258" i="10" s="1"/>
  <c r="S258" i="10" s="1"/>
  <c r="V258" i="10" s="1"/>
  <c r="Q319" i="10" a="1"/>
  <c r="Q319" i="10" s="1"/>
  <c r="R319" i="10" s="1"/>
  <c r="S319" i="10" s="1"/>
  <c r="V319" i="10" s="1"/>
  <c r="Q326" i="10" a="1"/>
  <c r="Q326" i="10" s="1"/>
  <c r="R326" i="10" s="1"/>
  <c r="S326" i="10" s="1"/>
  <c r="V326" i="10" s="1"/>
  <c r="Q290" i="10" a="1"/>
  <c r="Q290" i="10" s="1"/>
  <c r="R290" i="10" s="1"/>
  <c r="S290" i="10" s="1"/>
  <c r="V290" i="10" s="1"/>
  <c r="Q256" i="10" a="1"/>
  <c r="Q256" i="10" s="1"/>
  <c r="R256" i="10" s="1"/>
  <c r="S256" i="10" s="1"/>
  <c r="V256" i="10" s="1"/>
  <c r="Q295" i="10" a="1"/>
  <c r="Q295" i="10" s="1"/>
  <c r="R295" i="10" s="1"/>
  <c r="S295" i="10" s="1"/>
  <c r="V295" i="10" s="1"/>
  <c r="Q328" i="10" a="1"/>
  <c r="Q328" i="10" s="1"/>
  <c r="R328" i="10" s="1"/>
  <c r="S328" i="10" s="1"/>
  <c r="V328" i="10" s="1"/>
  <c r="Q255" i="10" a="1"/>
  <c r="Q255" i="10" s="1"/>
  <c r="R255" i="10" s="1"/>
  <c r="S255" i="10" s="1"/>
  <c r="V255" i="10" s="1"/>
  <c r="Q268" i="10" a="1"/>
  <c r="Q268" i="10" s="1"/>
  <c r="R268" i="10" s="1"/>
  <c r="S268" i="10" s="1"/>
  <c r="V268" i="10" s="1"/>
  <c r="Q262" i="10" a="1"/>
  <c r="Q262" i="10" s="1"/>
  <c r="R262" i="10" s="1"/>
  <c r="S262" i="10" s="1"/>
  <c r="V262" i="10" s="1"/>
  <c r="Q283" i="10" a="1"/>
  <c r="Q283" i="10" s="1"/>
  <c r="R283" i="10" s="1"/>
  <c r="S283" i="10" s="1"/>
  <c r="V283" i="10" s="1"/>
  <c r="Q284" i="10" a="1"/>
  <c r="Q284" i="10" s="1"/>
  <c r="R284" i="10" s="1"/>
  <c r="S284" i="10" s="1"/>
  <c r="V284" i="10" s="1"/>
  <c r="Q302" i="10" a="1"/>
  <c r="Q302" i="10" s="1"/>
  <c r="R302" i="10" s="1"/>
  <c r="S302" i="10" s="1"/>
  <c r="V302" i="10" s="1"/>
  <c r="Q264" i="10" a="1"/>
  <c r="Q264" i="10" s="1"/>
  <c r="R264" i="10" s="1"/>
  <c r="S264" i="10" s="1"/>
  <c r="V264" i="10" s="1"/>
  <c r="Q337" i="10" a="1"/>
  <c r="Q337" i="10" s="1"/>
  <c r="R337" i="10" s="1"/>
  <c r="S337" i="10" s="1"/>
  <c r="V337" i="10" s="1"/>
  <c r="Q289" i="10" a="1"/>
  <c r="Q289" i="10" s="1"/>
  <c r="R289" i="10" s="1"/>
  <c r="S289" i="10" s="1"/>
  <c r="V289" i="10" s="1"/>
  <c r="Q298" i="10" a="1"/>
  <c r="Q298" i="10" s="1"/>
  <c r="R298" i="10" s="1"/>
  <c r="S298" i="10" s="1"/>
  <c r="V298" i="10" s="1"/>
  <c r="Q288" i="10" a="1"/>
  <c r="Q288" i="10" s="1"/>
  <c r="R288" i="10" s="1"/>
  <c r="S288" i="10" s="1"/>
  <c r="V288" i="10" s="1"/>
  <c r="Q304" i="10" a="1"/>
  <c r="Q304" i="10" s="1"/>
  <c r="R304" i="10" s="1"/>
  <c r="S304" i="10" s="1"/>
  <c r="V304" i="10" s="1"/>
  <c r="Q260" i="10" a="1"/>
  <c r="Q260" i="10" s="1"/>
  <c r="R260" i="10" s="1"/>
  <c r="S260" i="10" s="1"/>
  <c r="V260" i="10" s="1"/>
  <c r="Q312" i="10" a="1"/>
  <c r="Q312" i="10" s="1"/>
  <c r="R312" i="10" s="1"/>
  <c r="S312" i="10" s="1"/>
  <c r="V312" i="10" s="1"/>
  <c r="Q296" i="10" a="1"/>
  <c r="Q296" i="10" s="1"/>
  <c r="R296" i="10" s="1"/>
  <c r="S296" i="10" s="1"/>
  <c r="V296" i="10" s="1"/>
  <c r="Q307" i="10" a="1"/>
  <c r="Q307" i="10" s="1"/>
  <c r="R307" i="10" s="1"/>
  <c r="S307" i="10" s="1"/>
  <c r="V307" i="10" s="1"/>
  <c r="Q332" i="10" a="1"/>
  <c r="Q332" i="10" s="1"/>
  <c r="R332" i="10" s="1"/>
  <c r="S332" i="10" s="1"/>
  <c r="V332" i="10" s="1"/>
  <c r="Q276" i="10" a="1"/>
  <c r="Q276" i="10" s="1"/>
  <c r="R276" i="10" s="1"/>
  <c r="S276" i="10" s="1"/>
  <c r="V276" i="10" s="1"/>
  <c r="Q301" i="10" a="1"/>
  <c r="Q301" i="10" s="1"/>
  <c r="R301" i="10" s="1"/>
  <c r="S301" i="10" s="1"/>
  <c r="V301" i="10" s="1"/>
  <c r="Q269" i="10" a="1"/>
  <c r="Q269" i="10" s="1"/>
  <c r="R269" i="10" s="1"/>
  <c r="S269" i="10" s="1"/>
  <c r="V269" i="10" s="1"/>
  <c r="Q329" i="10" a="1"/>
  <c r="Q329" i="10" s="1"/>
  <c r="R329" i="10" s="1"/>
  <c r="S329" i="10" s="1"/>
  <c r="V329" i="10" s="1"/>
  <c r="Q313" i="10" a="1"/>
  <c r="Q313" i="10" s="1"/>
  <c r="R313" i="10" s="1"/>
  <c r="S313" i="10" s="1"/>
  <c r="V313" i="10" s="1"/>
  <c r="Q297" i="10" a="1"/>
  <c r="Q297" i="10" s="1"/>
  <c r="R297" i="10" s="1"/>
  <c r="S297" i="10" s="1"/>
  <c r="V297" i="10" s="1"/>
  <c r="Q281" i="10" a="1"/>
  <c r="Q281" i="10" s="1"/>
  <c r="R281" i="10" s="1"/>
  <c r="S281" i="10" s="1"/>
  <c r="V281" i="10" s="1"/>
  <c r="Q265" i="10" a="1"/>
  <c r="Q265" i="10" s="1"/>
  <c r="R265" i="10" s="1"/>
  <c r="S265" i="10" s="1"/>
  <c r="V265" i="10" s="1"/>
  <c r="Q330" i="10" a="1"/>
  <c r="Q330" i="10" s="1"/>
  <c r="R330" i="10" s="1"/>
  <c r="S330" i="10" s="1"/>
  <c r="V330" i="10" s="1"/>
  <c r="Q266" i="10" a="1"/>
  <c r="Q266" i="10" s="1"/>
  <c r="R266" i="10" s="1"/>
  <c r="S266" i="10" s="1"/>
  <c r="V266" i="10" s="1"/>
  <c r="Q322" i="10" a="1"/>
  <c r="Q322" i="10" s="1"/>
  <c r="R322" i="10" s="1"/>
  <c r="S322" i="10" s="1"/>
  <c r="V322" i="10" s="1"/>
  <c r="Q318" i="10" a="1"/>
  <c r="Q318" i="10" s="1"/>
  <c r="R318" i="10" s="1"/>
  <c r="S318" i="10" s="1"/>
  <c r="V318" i="10" s="1"/>
  <c r="Q274" i="10" a="1"/>
  <c r="Q274" i="10" s="1"/>
  <c r="R274" i="10" s="1"/>
  <c r="S274" i="10" s="1"/>
  <c r="V274" i="10" s="1"/>
  <c r="Q271" i="10" a="1"/>
  <c r="Q271" i="10" s="1"/>
  <c r="R271" i="10" s="1"/>
  <c r="S271" i="10" s="1"/>
  <c r="V271" i="10" s="1"/>
  <c r="Q300" i="10" a="1"/>
  <c r="Q300" i="10" s="1"/>
  <c r="R300" i="10" s="1"/>
  <c r="S300" i="10" s="1"/>
  <c r="V300" i="10" s="1"/>
  <c r="Q324" i="10" a="1"/>
  <c r="Q324" i="10" s="1"/>
  <c r="R324" i="10" s="1"/>
  <c r="S324" i="10" s="1"/>
  <c r="V324" i="10" s="1"/>
  <c r="Q275" i="10" a="1"/>
  <c r="Q275" i="10" s="1"/>
  <c r="R275" i="10" s="1"/>
  <c r="S275" i="10" s="1"/>
  <c r="V275" i="10" s="1"/>
  <c r="Q291" i="10" a="1"/>
  <c r="Q291" i="10" s="1"/>
  <c r="R291" i="10" s="1"/>
  <c r="S291" i="10" s="1"/>
  <c r="V291" i="10" s="1"/>
  <c r="Q308" i="10" a="1"/>
  <c r="Q308" i="10" s="1"/>
  <c r="R308" i="10" s="1"/>
  <c r="S308" i="10" s="1"/>
  <c r="V308" i="10" s="1"/>
  <c r="Q310" i="10" a="1"/>
  <c r="Q310" i="10" s="1"/>
  <c r="R310" i="10" s="1"/>
  <c r="S310" i="10" s="1"/>
  <c r="V310" i="10" s="1"/>
  <c r="Q280" i="10" a="1"/>
  <c r="Q280" i="10" s="1"/>
  <c r="R280" i="10" s="1"/>
  <c r="S280" i="10" s="1"/>
  <c r="V280" i="10" s="1"/>
  <c r="Q278" i="10" a="1"/>
  <c r="Q278" i="10" s="1"/>
  <c r="R278" i="10" s="1"/>
  <c r="S278" i="10" s="1"/>
  <c r="V278" i="10" s="1"/>
  <c r="Q305" i="10" a="1"/>
  <c r="Q305" i="10" s="1"/>
  <c r="R305" i="10" s="1"/>
  <c r="S305" i="10" s="1"/>
  <c r="V305" i="10" s="1"/>
  <c r="Q257" i="10" a="1"/>
  <c r="Q257" i="10" s="1"/>
  <c r="R257" i="10" s="1"/>
  <c r="S257" i="10" s="1"/>
  <c r="V257" i="10" s="1"/>
  <c r="Q338" i="10" a="1"/>
  <c r="Q338" i="10" s="1"/>
  <c r="R338" i="10" s="1"/>
  <c r="S338" i="10" s="1"/>
  <c r="V338" i="10" s="1"/>
  <c r="Q272" i="10" a="1"/>
  <c r="Q272" i="10" s="1"/>
  <c r="R272" i="10" s="1"/>
  <c r="S272" i="10" s="1"/>
  <c r="V272" i="10" s="1"/>
  <c r="Q323" i="10" a="1"/>
  <c r="Q323" i="10" s="1"/>
  <c r="R323" i="10" s="1"/>
  <c r="S323" i="10" s="1"/>
  <c r="V323" i="10" s="1"/>
  <c r="Q336" i="10" a="1"/>
  <c r="Q336" i="10" s="1"/>
  <c r="R336" i="10" s="1"/>
  <c r="S336" i="10" s="1"/>
  <c r="V336" i="10" s="1"/>
  <c r="Q259" i="10" a="1"/>
  <c r="Q259" i="10" s="1"/>
  <c r="R259" i="10" s="1"/>
  <c r="S259" i="10" s="1"/>
  <c r="V259" i="10" s="1"/>
  <c r="Q316" i="10" a="1"/>
  <c r="Q316" i="10" s="1"/>
  <c r="R316" i="10" s="1"/>
  <c r="S316" i="10" s="1"/>
  <c r="V316" i="10" s="1"/>
  <c r="Q303" i="10" a="1"/>
  <c r="Q303" i="10" s="1"/>
  <c r="R303" i="10" s="1"/>
  <c r="S303" i="10" s="1"/>
  <c r="V303" i="10" s="1"/>
  <c r="Q292" i="10" a="1"/>
  <c r="Q292" i="10" s="1"/>
  <c r="R292" i="10" s="1"/>
  <c r="S292" i="10" s="1"/>
  <c r="V292" i="10" s="1"/>
  <c r="Q317" i="10" a="1"/>
  <c r="Q317" i="10" s="1"/>
  <c r="R317" i="10" s="1"/>
  <c r="S317" i="10" s="1"/>
  <c r="V317" i="10" s="1"/>
  <c r="Q285" i="10" a="1"/>
  <c r="Q285" i="10" s="1"/>
  <c r="R285" i="10" s="1"/>
  <c r="S285" i="10" s="1"/>
  <c r="V285" i="10" s="1"/>
  <c r="Q325" i="10" a="1"/>
  <c r="Q325" i="10" s="1"/>
  <c r="R325" i="10" s="1"/>
  <c r="S325" i="10" s="1"/>
  <c r="V325" i="10" s="1"/>
  <c r="Q309" i="10" a="1"/>
  <c r="Q309" i="10" s="1"/>
  <c r="R309" i="10" s="1"/>
  <c r="S309" i="10" s="1"/>
  <c r="V309" i="10" s="1"/>
  <c r="Q293" i="10" a="1"/>
  <c r="Q293" i="10" s="1"/>
  <c r="R293" i="10" s="1"/>
  <c r="S293" i="10" s="1"/>
  <c r="V293" i="10" s="1"/>
  <c r="Q277" i="10" a="1"/>
  <c r="Q277" i="10" s="1"/>
  <c r="R277" i="10" s="1"/>
  <c r="S277" i="10" s="1"/>
  <c r="V277" i="10" s="1"/>
  <c r="Q261" i="10" a="1"/>
  <c r="Q261" i="10" s="1"/>
  <c r="R261" i="10" s="1"/>
  <c r="S261" i="10" s="1"/>
  <c r="V261" i="10" s="1"/>
  <c r="Q314" i="10" a="1"/>
  <c r="Q314" i="10" s="1"/>
  <c r="R314" i="10" s="1"/>
  <c r="S314" i="10" s="1"/>
  <c r="V314" i="10" s="1"/>
  <c r="Q315" i="10" a="1"/>
  <c r="Q315" i="10" s="1"/>
  <c r="R315" i="10" s="1"/>
  <c r="S315" i="10" s="1"/>
  <c r="V315" i="10" s="1"/>
  <c r="Q306" i="10" a="1"/>
  <c r="Q306" i="10" s="1"/>
  <c r="R306" i="10" s="1"/>
  <c r="S306" i="10" s="1"/>
  <c r="V306" i="10" s="1"/>
  <c r="Q331" i="10" a="1"/>
  <c r="Q331" i="10" s="1"/>
  <c r="R331" i="10" s="1"/>
  <c r="S331" i="10" s="1"/>
  <c r="V331" i="10" s="1"/>
  <c r="Q267" i="10" a="1"/>
  <c r="Q267" i="10" s="1"/>
  <c r="R267" i="10" s="1"/>
  <c r="S267" i="10" s="1"/>
  <c r="V267" i="10" s="1"/>
  <c r="Q335" i="10" a="1"/>
  <c r="Q335" i="10" s="1"/>
  <c r="R335" i="10" s="1"/>
  <c r="S335" i="10" s="1"/>
  <c r="V335" i="10" s="1"/>
  <c r="Q294" i="10" a="1"/>
  <c r="Q294" i="10" s="1"/>
  <c r="R294" i="10" s="1"/>
  <c r="S294" i="10" s="1"/>
  <c r="V294" i="10" s="1"/>
  <c r="Q279" i="10" a="1"/>
  <c r="Q279" i="10" s="1"/>
  <c r="R279" i="10" s="1"/>
  <c r="S279" i="10" s="1"/>
  <c r="V279" i="10" s="1"/>
  <c r="Q320" i="10" a="1"/>
  <c r="Q320" i="10" s="1"/>
  <c r="R320" i="10" s="1"/>
  <c r="S320" i="10" s="1"/>
  <c r="V320" i="10" s="1"/>
  <c r="Q263" i="10" a="1"/>
  <c r="Q263" i="10" s="1"/>
  <c r="R263" i="10" s="1"/>
  <c r="S263" i="10" s="1"/>
  <c r="V263" i="10" s="1"/>
  <c r="Q311" i="10" a="1"/>
  <c r="Q311" i="10" s="1"/>
  <c r="R311" i="10" s="1"/>
  <c r="S311" i="10" s="1"/>
  <c r="V311" i="10" s="1"/>
  <c r="Q327" i="10" a="1"/>
  <c r="Q327" i="10" s="1"/>
  <c r="R327" i="10" s="1"/>
  <c r="S327" i="10" s="1"/>
  <c r="V327" i="10" s="1"/>
  <c r="Q209" i="10" a="1"/>
  <c r="Q209" i="10" s="1"/>
  <c r="R209" i="10" s="1"/>
  <c r="S209" i="10" s="1"/>
  <c r="V209" i="10" s="1"/>
  <c r="Q234" i="10" a="1"/>
  <c r="Q234" i="10" s="1"/>
  <c r="R234" i="10" s="1"/>
  <c r="S234" i="10" s="1"/>
  <c r="V234" i="10" s="1"/>
  <c r="Q151" i="10" a="1"/>
  <c r="Q151" i="10" s="1"/>
  <c r="R151" i="10" s="1"/>
  <c r="S151" i="10" s="1"/>
  <c r="V151" i="10" s="1"/>
  <c r="Q87" i="10" a="1"/>
  <c r="Q87" i="10" s="1"/>
  <c r="R87" i="10" s="1"/>
  <c r="S87" i="10" s="1"/>
  <c r="V87" i="10" s="1"/>
  <c r="Q96" i="10" a="1"/>
  <c r="Q96" i="10" s="1"/>
  <c r="R96" i="10" s="1"/>
  <c r="S96" i="10" s="1"/>
  <c r="V96" i="10" s="1"/>
  <c r="Q252" i="10" a="1"/>
  <c r="Q252" i="10" s="1"/>
  <c r="R252" i="10" s="1"/>
  <c r="S252" i="10" s="1"/>
  <c r="V252" i="10" s="1"/>
  <c r="Q214" i="10" a="1"/>
  <c r="Q214" i="10" s="1"/>
  <c r="R214" i="10" s="1"/>
  <c r="S214" i="10" s="1"/>
  <c r="V214" i="10" s="1"/>
  <c r="Q247" i="10" a="1"/>
  <c r="Q247" i="10" s="1"/>
  <c r="R247" i="10" s="1"/>
  <c r="S247" i="10" s="1"/>
  <c r="V247" i="10" s="1"/>
  <c r="Q165" i="10" a="1"/>
  <c r="Q165" i="10" s="1"/>
  <c r="R165" i="10" s="1"/>
  <c r="S165" i="10" s="1"/>
  <c r="V165" i="10" s="1"/>
  <c r="Q230" i="10" a="1"/>
  <c r="Q230" i="10" s="1"/>
  <c r="R230" i="10" s="1"/>
  <c r="S230" i="10" s="1"/>
  <c r="V230" i="10" s="1"/>
  <c r="Q149" i="10" a="1"/>
  <c r="Q149" i="10" s="1"/>
  <c r="R149" i="10" s="1"/>
  <c r="S149" i="10" s="1"/>
  <c r="V149" i="10" s="1"/>
  <c r="Q183" i="10" a="1"/>
  <c r="Q183" i="10" s="1"/>
  <c r="R183" i="10" s="1"/>
  <c r="S183" i="10" s="1"/>
  <c r="V183" i="10" s="1"/>
  <c r="Q120" i="10" a="1"/>
  <c r="Q120" i="10" s="1"/>
  <c r="R120" i="10" s="1"/>
  <c r="S120" i="10" s="1"/>
  <c r="V120" i="10" s="1"/>
  <c r="Q187" i="10" a="1"/>
  <c r="Q187" i="10" s="1"/>
  <c r="R187" i="10" s="1"/>
  <c r="S187" i="10" s="1"/>
  <c r="V187" i="10" s="1"/>
  <c r="Q204" i="10" a="1"/>
  <c r="Q204" i="10" s="1"/>
  <c r="R204" i="10" s="1"/>
  <c r="S204" i="10" s="1"/>
  <c r="V204" i="10" s="1"/>
  <c r="Q90" i="10" a="1"/>
  <c r="Q90" i="10" s="1"/>
  <c r="R90" i="10" s="1"/>
  <c r="S90" i="10" s="1"/>
  <c r="V90" i="10" s="1"/>
  <c r="Q184" i="10" a="1"/>
  <c r="Q184" i="10" s="1"/>
  <c r="R184" i="10" s="1"/>
  <c r="S184" i="10" s="1"/>
  <c r="V184" i="10" s="1"/>
  <c r="Q163" i="10" a="1"/>
  <c r="Q163" i="10" s="1"/>
  <c r="R163" i="10" s="1"/>
  <c r="S163" i="10" s="1"/>
  <c r="V163" i="10" s="1"/>
  <c r="Q106" i="10" a="1"/>
  <c r="Q106" i="10" s="1"/>
  <c r="R106" i="10" s="1"/>
  <c r="S106" i="10" s="1"/>
  <c r="V106" i="10" s="1"/>
  <c r="Q92" i="10" a="1"/>
  <c r="Q92" i="10" s="1"/>
  <c r="R92" i="10" s="1"/>
  <c r="S92" i="10" s="1"/>
  <c r="V92" i="10" s="1"/>
  <c r="Q215" i="10" a="1"/>
  <c r="Q215" i="10" s="1"/>
  <c r="R215" i="10" s="1"/>
  <c r="S215" i="10" s="1"/>
  <c r="V215" i="10" s="1"/>
  <c r="Q116" i="10" a="1"/>
  <c r="Q116" i="10" s="1"/>
  <c r="R116" i="10" s="1"/>
  <c r="S116" i="10" s="1"/>
  <c r="V116" i="10" s="1"/>
  <c r="Q192" i="10" a="1"/>
  <c r="Q192" i="10" s="1"/>
  <c r="R192" i="10" s="1"/>
  <c r="S192" i="10" s="1"/>
  <c r="V192" i="10" s="1"/>
  <c r="Q147" i="10" a="1"/>
  <c r="Q147" i="10" s="1"/>
  <c r="R147" i="10" s="1"/>
  <c r="S147" i="10" s="1"/>
  <c r="V147" i="10" s="1"/>
  <c r="Q89" i="10" a="1"/>
  <c r="Q89" i="10" s="1"/>
  <c r="R89" i="10" s="1"/>
  <c r="S89" i="10" s="1"/>
  <c r="V89" i="10" s="1"/>
  <c r="Q179" i="10" a="1"/>
  <c r="Q179" i="10" s="1"/>
  <c r="R179" i="10" s="1"/>
  <c r="S179" i="10" s="1"/>
  <c r="V179" i="10" s="1"/>
  <c r="Q137" i="10" a="1"/>
  <c r="Q137" i="10" s="1"/>
  <c r="R137" i="10" s="1"/>
  <c r="S137" i="10" s="1"/>
  <c r="V137" i="10" s="1"/>
  <c r="Q141" i="10" a="1"/>
  <c r="Q141" i="10" s="1"/>
  <c r="R141" i="10" s="1"/>
  <c r="S141" i="10" s="1"/>
  <c r="V141" i="10" s="1"/>
  <c r="Q101" i="10" a="1"/>
  <c r="Q101" i="10" s="1"/>
  <c r="R101" i="10" s="1"/>
  <c r="S101" i="10" s="1"/>
  <c r="V101" i="10" s="1"/>
  <c r="Q162" i="10" a="1"/>
  <c r="Q162" i="10" s="1"/>
  <c r="R162" i="10" s="1"/>
  <c r="S162" i="10" s="1"/>
  <c r="V162" i="10" s="1"/>
  <c r="Q216" i="10" a="1"/>
  <c r="Q216" i="10" s="1"/>
  <c r="R216" i="10" s="1"/>
  <c r="S216" i="10" s="1"/>
  <c r="V216" i="10" s="1"/>
  <c r="Q164" i="10" a="1"/>
  <c r="Q164" i="10" s="1"/>
  <c r="R164" i="10" s="1"/>
  <c r="S164" i="10" s="1"/>
  <c r="V164" i="10" s="1"/>
  <c r="Q173" i="10" a="1"/>
  <c r="Q173" i="10" s="1"/>
  <c r="R173" i="10" s="1"/>
  <c r="S173" i="10" s="1"/>
  <c r="V173" i="10" s="1"/>
  <c r="Q243" i="10" a="1"/>
  <c r="Q243" i="10" s="1"/>
  <c r="R243" i="10" s="1"/>
  <c r="S243" i="10" s="1"/>
  <c r="V243" i="10" s="1"/>
  <c r="Q225" i="10" a="1"/>
  <c r="Q225" i="10" s="1"/>
  <c r="R225" i="10" s="1"/>
  <c r="S225" i="10" s="1"/>
  <c r="V225" i="10" s="1"/>
  <c r="Q177" i="10" a="1"/>
  <c r="Q177" i="10" s="1"/>
  <c r="R177" i="10" s="1"/>
  <c r="S177" i="10" s="1"/>
  <c r="V177" i="10" s="1"/>
  <c r="Q235" i="10" a="1"/>
  <c r="Q235" i="10" s="1"/>
  <c r="R235" i="10" s="1"/>
  <c r="S235" i="10" s="1"/>
  <c r="V235" i="10" s="1"/>
  <c r="Q126" i="10" a="1"/>
  <c r="Q126" i="10" s="1"/>
  <c r="R126" i="10" s="1"/>
  <c r="S126" i="10" s="1"/>
  <c r="V126" i="10" s="1"/>
  <c r="Q160" i="10" a="1"/>
  <c r="Q160" i="10" s="1"/>
  <c r="R160" i="10" s="1"/>
  <c r="S160" i="10" s="1"/>
  <c r="V160" i="10" s="1"/>
  <c r="Q118" i="10" a="1"/>
  <c r="Q118" i="10" s="1"/>
  <c r="R118" i="10" s="1"/>
  <c r="S118" i="10" s="1"/>
  <c r="V118" i="10" s="1"/>
  <c r="Q148" i="10" a="1"/>
  <c r="Q148" i="10" s="1"/>
  <c r="R148" i="10" s="1"/>
  <c r="S148" i="10" s="1"/>
  <c r="V148" i="10" s="1"/>
  <c r="Q190" i="10" a="1"/>
  <c r="Q190" i="10" s="1"/>
  <c r="R190" i="10" s="1"/>
  <c r="S190" i="10" s="1"/>
  <c r="V190" i="10" s="1"/>
  <c r="Q223" i="10" a="1"/>
  <c r="Q223" i="10" s="1"/>
  <c r="R223" i="10" s="1"/>
  <c r="S223" i="10" s="1"/>
  <c r="V223" i="10" s="1"/>
  <c r="Q122" i="10" a="1"/>
  <c r="Q122" i="10" s="1"/>
  <c r="R122" i="10" s="1"/>
  <c r="S122" i="10" s="1"/>
  <c r="V122" i="10" s="1"/>
  <c r="Q93" i="10" a="1"/>
  <c r="Q93" i="10" s="1"/>
  <c r="R93" i="10" s="1"/>
  <c r="S93" i="10" s="1"/>
  <c r="V93" i="10" s="1"/>
  <c r="Q107" i="10" a="1"/>
  <c r="Q107" i="10" s="1"/>
  <c r="R107" i="10" s="1"/>
  <c r="S107" i="10" s="1"/>
  <c r="V107" i="10" s="1"/>
  <c r="Q220" i="10" a="1"/>
  <c r="Q220" i="10" s="1"/>
  <c r="R220" i="10" s="1"/>
  <c r="S220" i="10" s="1"/>
  <c r="V220" i="10" s="1"/>
  <c r="Q207" i="10" a="1"/>
  <c r="Q207" i="10" s="1"/>
  <c r="R207" i="10" s="1"/>
  <c r="S207" i="10" s="1"/>
  <c r="V207" i="10" s="1"/>
  <c r="Q253" i="10" a="1"/>
  <c r="Q253" i="10" s="1"/>
  <c r="R253" i="10" s="1"/>
  <c r="S253" i="10" s="1"/>
  <c r="V253" i="10" s="1"/>
  <c r="Q221" i="10" a="1"/>
  <c r="Q221" i="10" s="1"/>
  <c r="R221" i="10" s="1"/>
  <c r="S221" i="10" s="1"/>
  <c r="V221" i="10" s="1"/>
  <c r="Q189" i="10" a="1"/>
  <c r="Q189" i="10" s="1"/>
  <c r="R189" i="10" s="1"/>
  <c r="S189" i="10" s="1"/>
  <c r="V189" i="10" s="1"/>
  <c r="Q222" i="10" a="1"/>
  <c r="Q222" i="10" s="1"/>
  <c r="R222" i="10" s="1"/>
  <c r="S222" i="10" s="1"/>
  <c r="V222" i="10" s="1"/>
  <c r="Q167" i="10" a="1"/>
  <c r="Q167" i="10" s="1"/>
  <c r="R167" i="10" s="1"/>
  <c r="S167" i="10" s="1"/>
  <c r="V167" i="10" s="1"/>
  <c r="Q103" i="10" a="1"/>
  <c r="Q103" i="10" s="1"/>
  <c r="R103" i="10" s="1"/>
  <c r="S103" i="10" s="1"/>
  <c r="V103" i="10" s="1"/>
  <c r="Q176" i="10" a="1"/>
  <c r="Q176" i="10" s="1"/>
  <c r="R176" i="10" s="1"/>
  <c r="S176" i="10" s="1"/>
  <c r="V176" i="10" s="1"/>
  <c r="Q134" i="10" a="1"/>
  <c r="Q134" i="10" s="1"/>
  <c r="R134" i="10" s="1"/>
  <c r="S134" i="10" s="1"/>
  <c r="V134" i="10" s="1"/>
  <c r="Q95" i="10" a="1"/>
  <c r="Q95" i="10" s="1"/>
  <c r="R95" i="10" s="1"/>
  <c r="S95" i="10" s="1"/>
  <c r="V95" i="10" s="1"/>
  <c r="Q231" i="10" a="1"/>
  <c r="Q231" i="10" s="1"/>
  <c r="R231" i="10" s="1"/>
  <c r="S231" i="10" s="1"/>
  <c r="V231" i="10" s="1"/>
  <c r="Q146" i="10" a="1"/>
  <c r="Q146" i="10" s="1"/>
  <c r="R146" i="10" s="1"/>
  <c r="S146" i="10" s="1"/>
  <c r="V146" i="10" s="1"/>
  <c r="Q217" i="10" a="1"/>
  <c r="Q217" i="10" s="1"/>
  <c r="R217" i="10" s="1"/>
  <c r="S217" i="10" s="1"/>
  <c r="V217" i="10" s="1"/>
  <c r="Q202" i="10" a="1"/>
  <c r="Q202" i="10" s="1"/>
  <c r="R202" i="10" s="1"/>
  <c r="S202" i="10" s="1"/>
  <c r="V202" i="10" s="1"/>
  <c r="Q210" i="10" a="1"/>
  <c r="Q210" i="10" s="1"/>
  <c r="R210" i="10" s="1"/>
  <c r="S210" i="10" s="1"/>
  <c r="V210" i="10" s="1"/>
  <c r="Q178" i="10" a="1"/>
  <c r="Q178" i="10" s="1"/>
  <c r="R178" i="10" s="1"/>
  <c r="S178" i="10" s="1"/>
  <c r="V178" i="10" s="1"/>
  <c r="Q158" i="10" a="1"/>
  <c r="Q158" i="10" s="1"/>
  <c r="R158" i="10" s="1"/>
  <c r="S158" i="10" s="1"/>
  <c r="V158" i="10" s="1"/>
  <c r="Q136" i="10" a="1"/>
  <c r="Q136" i="10" s="1"/>
  <c r="R136" i="10" s="1"/>
  <c r="S136" i="10" s="1"/>
  <c r="V136" i="10" s="1"/>
  <c r="Q119" i="10" a="1"/>
  <c r="Q119" i="10" s="1"/>
  <c r="R119" i="10" s="1"/>
  <c r="S119" i="10" s="1"/>
  <c r="V119" i="10" s="1"/>
  <c r="Q94" i="10" a="1"/>
  <c r="Q94" i="10" s="1"/>
  <c r="R94" i="10" s="1"/>
  <c r="S94" i="10" s="1"/>
  <c r="V94" i="10" s="1"/>
  <c r="Q224" i="10" a="1"/>
  <c r="Q224" i="10" s="1"/>
  <c r="R224" i="10" s="1"/>
  <c r="S224" i="10" s="1"/>
  <c r="V224" i="10" s="1"/>
  <c r="Q175" i="10" a="1"/>
  <c r="Q175" i="10" s="1"/>
  <c r="R175" i="10" s="1"/>
  <c r="S175" i="10" s="1"/>
  <c r="V175" i="10" s="1"/>
  <c r="Q150" i="10" a="1"/>
  <c r="Q150" i="10" s="1"/>
  <c r="R150" i="10" s="1"/>
  <c r="S150" i="10" s="1"/>
  <c r="V150" i="10" s="1"/>
  <c r="Q128" i="10" a="1"/>
  <c r="Q128" i="10" s="1"/>
  <c r="R128" i="10" s="1"/>
  <c r="S128" i="10" s="1"/>
  <c r="V128" i="10" s="1"/>
  <c r="Q111" i="10" a="1"/>
  <c r="Q111" i="10" s="1"/>
  <c r="R111" i="10" s="1"/>
  <c r="S111" i="10" s="1"/>
  <c r="V111" i="10" s="1"/>
  <c r="Q139" i="10" a="1"/>
  <c r="Q139" i="10" s="1"/>
  <c r="R139" i="10" s="1"/>
  <c r="S139" i="10" s="1"/>
  <c r="V139" i="10" s="1"/>
  <c r="Q156" i="10" a="1"/>
  <c r="Q156" i="10" s="1"/>
  <c r="R156" i="10" s="1"/>
  <c r="S156" i="10" s="1"/>
  <c r="V156" i="10" s="1"/>
  <c r="Q123" i="10" a="1"/>
  <c r="Q123" i="10" s="1"/>
  <c r="R123" i="10" s="1"/>
  <c r="S123" i="10" s="1"/>
  <c r="V123" i="10" s="1"/>
  <c r="Q97" i="10" a="1"/>
  <c r="Q97" i="10" s="1"/>
  <c r="R97" i="10" s="1"/>
  <c r="S97" i="10" s="1"/>
  <c r="V97" i="10" s="1"/>
  <c r="Q91" i="10" a="1"/>
  <c r="Q91" i="10" s="1"/>
  <c r="R91" i="10" s="1"/>
  <c r="S91" i="10" s="1"/>
  <c r="V91" i="10" s="1"/>
  <c r="Q182" i="10" a="1"/>
  <c r="Q182" i="10" s="1"/>
  <c r="R182" i="10" s="1"/>
  <c r="S182" i="10" s="1"/>
  <c r="V182" i="10" s="1"/>
  <c r="Q153" i="10" a="1"/>
  <c r="Q153" i="10" s="1"/>
  <c r="R153" i="10" s="1"/>
  <c r="S153" i="10" s="1"/>
  <c r="V153" i="10" s="1"/>
  <c r="Q100" i="10" a="1"/>
  <c r="Q100" i="10" s="1"/>
  <c r="R100" i="10" s="1"/>
  <c r="S100" i="10" s="1"/>
  <c r="V100" i="10" s="1"/>
  <c r="Q248" i="10" a="1"/>
  <c r="Q248" i="10" s="1"/>
  <c r="R248" i="10" s="1"/>
  <c r="S248" i="10" s="1"/>
  <c r="V248" i="10" s="1"/>
  <c r="Q195" i="10" a="1"/>
  <c r="Q195" i="10" s="1"/>
  <c r="R195" i="10" s="1"/>
  <c r="S195" i="10" s="1"/>
  <c r="V195" i="10" s="1"/>
  <c r="Q114" i="10" a="1"/>
  <c r="Q114" i="10" s="1"/>
  <c r="R114" i="10" s="1"/>
  <c r="S114" i="10" s="1"/>
  <c r="V114" i="10" s="1"/>
  <c r="Q251" i="10" a="1"/>
  <c r="Q251" i="10" s="1"/>
  <c r="R251" i="10" s="1"/>
  <c r="S251" i="10" s="1"/>
  <c r="V251" i="10" s="1"/>
  <c r="Q212" i="10" a="1"/>
  <c r="Q212" i="10" s="1"/>
  <c r="R212" i="10" s="1"/>
  <c r="S212" i="10" s="1"/>
  <c r="V212" i="10" s="1"/>
  <c r="Q157" i="10" a="1"/>
  <c r="Q157" i="10" s="1"/>
  <c r="R157" i="10" s="1"/>
  <c r="S157" i="10" s="1"/>
  <c r="V157" i="10" s="1"/>
  <c r="Q121" i="10" a="1"/>
  <c r="Q121" i="10" s="1"/>
  <c r="R121" i="10" s="1"/>
  <c r="S121" i="10" s="1"/>
  <c r="V121" i="10" s="1"/>
  <c r="Q246" i="10" a="1"/>
  <c r="Q246" i="10" s="1"/>
  <c r="R246" i="10" s="1"/>
  <c r="S246" i="10" s="1"/>
  <c r="V246" i="10" s="1"/>
  <c r="Q228" i="10" a="1"/>
  <c r="Q228" i="10" s="1"/>
  <c r="R228" i="10" s="1"/>
  <c r="S228" i="10" s="1"/>
  <c r="V228" i="10" s="1"/>
  <c r="Q129" i="10" a="1"/>
  <c r="Q129" i="10" s="1"/>
  <c r="R129" i="10" s="1"/>
  <c r="S129" i="10" s="1"/>
  <c r="V129" i="10" s="1"/>
  <c r="Q236" i="10" a="1"/>
  <c r="Q236" i="10" s="1"/>
  <c r="R236" i="10" s="1"/>
  <c r="S236" i="10" s="1"/>
  <c r="V236" i="10" s="1"/>
  <c r="Q99" i="10" a="1"/>
  <c r="Q99" i="10" s="1"/>
  <c r="R99" i="10" s="1"/>
  <c r="S99" i="10" s="1"/>
  <c r="V99" i="10" s="1"/>
  <c r="Q138" i="10" a="1"/>
  <c r="Q138" i="10" s="1"/>
  <c r="R138" i="10" s="1"/>
  <c r="S138" i="10" s="1"/>
  <c r="V138" i="10" s="1"/>
  <c r="Q244" i="10" a="1"/>
  <c r="Q244" i="10" s="1"/>
  <c r="R244" i="10" s="1"/>
  <c r="S244" i="10" s="1"/>
  <c r="V244" i="10" s="1"/>
  <c r="Q208" i="10" a="1"/>
  <c r="Q208" i="10" s="1"/>
  <c r="R208" i="10" s="1"/>
  <c r="S208" i="10" s="1"/>
  <c r="V208" i="10" s="1"/>
  <c r="Q140" i="10" a="1"/>
  <c r="Q140" i="10" s="1"/>
  <c r="R140" i="10" s="1"/>
  <c r="S140" i="10" s="1"/>
  <c r="V140" i="10" s="1"/>
  <c r="Q169" i="10" a="1"/>
  <c r="Q169" i="10" s="1"/>
  <c r="R169" i="10" s="1"/>
  <c r="S169" i="10" s="1"/>
  <c r="V169" i="10" s="1"/>
  <c r="Q219" i="10" a="1"/>
  <c r="Q219" i="10" s="1"/>
  <c r="R219" i="10" s="1"/>
  <c r="S219" i="10" s="1"/>
  <c r="V219" i="10" s="1"/>
  <c r="Q241" i="10" a="1"/>
  <c r="Q241" i="10" s="1"/>
  <c r="R241" i="10" s="1"/>
  <c r="S241" i="10" s="1"/>
  <c r="V241" i="10" s="1"/>
  <c r="Q193" i="10" a="1"/>
  <c r="Q193" i="10" s="1"/>
  <c r="R193" i="10" s="1"/>
  <c r="S193" i="10" s="1"/>
  <c r="V193" i="10" s="1"/>
  <c r="Q240" i="10" a="1"/>
  <c r="Q240" i="10" s="1"/>
  <c r="R240" i="10" s="1"/>
  <c r="S240" i="10" s="1"/>
  <c r="V240" i="10" s="1"/>
  <c r="Q168" i="10" a="1"/>
  <c r="Q168" i="10" s="1"/>
  <c r="R168" i="10" s="1"/>
  <c r="S168" i="10" s="1"/>
  <c r="V168" i="10" s="1"/>
  <c r="Q104" i="10" a="1"/>
  <c r="Q104" i="10" s="1"/>
  <c r="R104" i="10" s="1"/>
  <c r="S104" i="10" s="1"/>
  <c r="V104" i="10" s="1"/>
  <c r="Q186" i="10" a="1"/>
  <c r="Q186" i="10" s="1"/>
  <c r="R186" i="10" s="1"/>
  <c r="S186" i="10" s="1"/>
  <c r="V186" i="10" s="1"/>
  <c r="Q143" i="10" a="1"/>
  <c r="Q143" i="10" s="1"/>
  <c r="R143" i="10" s="1"/>
  <c r="S143" i="10" s="1"/>
  <c r="V143" i="10" s="1"/>
  <c r="Q131" i="10" a="1"/>
  <c r="Q131" i="10" s="1"/>
  <c r="R131" i="10" s="1"/>
  <c r="S131" i="10" s="1"/>
  <c r="V131" i="10" s="1"/>
  <c r="Q115" i="10" a="1"/>
  <c r="Q115" i="10" s="1"/>
  <c r="R115" i="10" s="1"/>
  <c r="S115" i="10" s="1"/>
  <c r="V115" i="10" s="1"/>
  <c r="Q108" i="10" a="1"/>
  <c r="Q108" i="10" s="1"/>
  <c r="R108" i="10" s="1"/>
  <c r="S108" i="10" s="1"/>
  <c r="V108" i="10" s="1"/>
  <c r="Q196" i="10" a="1"/>
  <c r="Q196" i="10" s="1"/>
  <c r="R196" i="10" s="1"/>
  <c r="S196" i="10" s="1"/>
  <c r="V196" i="10" s="1"/>
  <c r="Q191" i="10" a="1"/>
  <c r="Q191" i="10" s="1"/>
  <c r="R191" i="10" s="1"/>
  <c r="S191" i="10" s="1"/>
  <c r="V191" i="10" s="1"/>
  <c r="Q170" i="10" a="1"/>
  <c r="Q170" i="10" s="1"/>
  <c r="R170" i="10" s="1"/>
  <c r="S170" i="10" s="1"/>
  <c r="V170" i="10" s="1"/>
  <c r="Q172" i="10" a="1"/>
  <c r="Q172" i="10" s="1"/>
  <c r="R172" i="10" s="1"/>
  <c r="S172" i="10" s="1"/>
  <c r="V172" i="10" s="1"/>
  <c r="Q237" i="10" a="1"/>
  <c r="Q237" i="10" s="1"/>
  <c r="R237" i="10" s="1"/>
  <c r="S237" i="10" s="1"/>
  <c r="V237" i="10" s="1"/>
  <c r="Q205" i="10" a="1"/>
  <c r="Q205" i="10" s="1"/>
  <c r="R205" i="10" s="1"/>
  <c r="S205" i="10" s="1"/>
  <c r="V205" i="10" s="1"/>
  <c r="Q218" i="10" a="1"/>
  <c r="Q218" i="10" s="1"/>
  <c r="R218" i="10" s="1"/>
  <c r="S218" i="10" s="1"/>
  <c r="V218" i="10" s="1"/>
  <c r="Q194" i="10" a="1"/>
  <c r="Q194" i="10" s="1"/>
  <c r="R194" i="10" s="1"/>
  <c r="S194" i="10" s="1"/>
  <c r="V194" i="10" s="1"/>
  <c r="Q142" i="10" a="1"/>
  <c r="Q142" i="10" s="1"/>
  <c r="R142" i="10" s="1"/>
  <c r="S142" i="10" s="1"/>
  <c r="V142" i="10" s="1"/>
  <c r="Q254" i="10" a="1"/>
  <c r="Q254" i="10" s="1"/>
  <c r="R254" i="10" s="1"/>
  <c r="S254" i="10" s="1"/>
  <c r="V254" i="10" s="1"/>
  <c r="Q159" i="10" a="1"/>
  <c r="Q159" i="10" s="1"/>
  <c r="R159" i="10" s="1"/>
  <c r="S159" i="10" s="1"/>
  <c r="V159" i="10" s="1"/>
  <c r="Q112" i="10" a="1"/>
  <c r="Q112" i="10" s="1"/>
  <c r="R112" i="10" s="1"/>
  <c r="S112" i="10" s="1"/>
  <c r="V112" i="10" s="1"/>
  <c r="Q105" i="10" a="1"/>
  <c r="Q105" i="10" s="1"/>
  <c r="R105" i="10" s="1"/>
  <c r="S105" i="10" s="1"/>
  <c r="V105" i="10" s="1"/>
  <c r="Q249" i="10" a="1"/>
  <c r="Q249" i="10" s="1"/>
  <c r="R249" i="10" s="1"/>
  <c r="S249" i="10" s="1"/>
  <c r="V249" i="10" s="1"/>
  <c r="Q233" i="10" a="1"/>
  <c r="Q233" i="10" s="1"/>
  <c r="R233" i="10" s="1"/>
  <c r="S233" i="10" s="1"/>
  <c r="V233" i="10" s="1"/>
  <c r="Q201" i="10" a="1"/>
  <c r="Q201" i="10" s="1"/>
  <c r="R201" i="10" s="1"/>
  <c r="S201" i="10" s="1"/>
  <c r="V201" i="10" s="1"/>
  <c r="Q185" i="10" a="1"/>
  <c r="Q185" i="10" s="1"/>
  <c r="R185" i="10" s="1"/>
  <c r="S185" i="10" s="1"/>
  <c r="V185" i="10" s="1"/>
  <c r="Q245" i="10" a="1"/>
  <c r="Q245" i="10" s="1"/>
  <c r="R245" i="10" s="1"/>
  <c r="S245" i="10" s="1"/>
  <c r="V245" i="10" s="1"/>
  <c r="Q229" i="10" a="1"/>
  <c r="Q229" i="10" s="1"/>
  <c r="R229" i="10" s="1"/>
  <c r="S229" i="10" s="1"/>
  <c r="V229" i="10" s="1"/>
  <c r="Q213" i="10" a="1"/>
  <c r="Q213" i="10" s="1"/>
  <c r="R213" i="10" s="1"/>
  <c r="S213" i="10" s="1"/>
  <c r="V213" i="10" s="1"/>
  <c r="Q197" i="10" a="1"/>
  <c r="Q197" i="10" s="1"/>
  <c r="R197" i="10" s="1"/>
  <c r="S197" i="10" s="1"/>
  <c r="V197" i="10" s="1"/>
  <c r="Q181" i="10" a="1"/>
  <c r="Q181" i="10" s="1"/>
  <c r="R181" i="10" s="1"/>
  <c r="S181" i="10" s="1"/>
  <c r="V181" i="10" s="1"/>
  <c r="Q250" i="10" a="1"/>
  <c r="Q250" i="10" s="1"/>
  <c r="R250" i="10" s="1"/>
  <c r="S250" i="10" s="1"/>
  <c r="V250" i="10" s="1"/>
  <c r="Q203" i="10" a="1"/>
  <c r="Q203" i="10" s="1"/>
  <c r="R203" i="10" s="1"/>
  <c r="S203" i="10" s="1"/>
  <c r="V203" i="10" s="1"/>
  <c r="Q242" i="10" a="1"/>
  <c r="Q242" i="10" s="1"/>
  <c r="R242" i="10" s="1"/>
  <c r="S242" i="10" s="1"/>
  <c r="V242" i="10" s="1"/>
  <c r="Q174" i="10" a="1"/>
  <c r="Q174" i="10" s="1"/>
  <c r="R174" i="10" s="1"/>
  <c r="S174" i="10" s="1"/>
  <c r="V174" i="10" s="1"/>
  <c r="Q152" i="10" a="1"/>
  <c r="Q152" i="10" s="1"/>
  <c r="R152" i="10" s="1"/>
  <c r="S152" i="10" s="1"/>
  <c r="V152" i="10" s="1"/>
  <c r="Q135" i="10" a="1"/>
  <c r="Q135" i="10" s="1"/>
  <c r="R135" i="10" s="1"/>
  <c r="S135" i="10" s="1"/>
  <c r="V135" i="10" s="1"/>
  <c r="Q110" i="10" a="1"/>
  <c r="Q110" i="10" s="1"/>
  <c r="R110" i="10" s="1"/>
  <c r="S110" i="10" s="1"/>
  <c r="V110" i="10" s="1"/>
  <c r="Q88" i="10" a="1"/>
  <c r="Q88" i="10" s="1"/>
  <c r="R88" i="10" s="1"/>
  <c r="S88" i="10" s="1"/>
  <c r="V88" i="10" s="1"/>
  <c r="Q206" i="10" a="1"/>
  <c r="Q206" i="10" s="1"/>
  <c r="R206" i="10" s="1"/>
  <c r="S206" i="10" s="1"/>
  <c r="V206" i="10" s="1"/>
  <c r="Q166" i="10" a="1"/>
  <c r="Q166" i="10" s="1"/>
  <c r="R166" i="10" s="1"/>
  <c r="S166" i="10" s="1"/>
  <c r="V166" i="10" s="1"/>
  <c r="Q144" i="10" a="1"/>
  <c r="Q144" i="10" s="1"/>
  <c r="R144" i="10" s="1"/>
  <c r="S144" i="10" s="1"/>
  <c r="V144" i="10" s="1"/>
  <c r="Q127" i="10" a="1"/>
  <c r="Q127" i="10" s="1"/>
  <c r="R127" i="10" s="1"/>
  <c r="S127" i="10" s="1"/>
  <c r="V127" i="10" s="1"/>
  <c r="Q102" i="10" a="1"/>
  <c r="Q102" i="10" s="1"/>
  <c r="R102" i="10" s="1"/>
  <c r="S102" i="10" s="1"/>
  <c r="V102" i="10" s="1"/>
  <c r="Q133" i="10" a="1"/>
  <c r="Q133" i="10" s="1"/>
  <c r="R133" i="10" s="1"/>
  <c r="S133" i="10" s="1"/>
  <c r="V133" i="10" s="1"/>
  <c r="Q154" i="10" a="1"/>
  <c r="Q154" i="10" s="1"/>
  <c r="R154" i="10" s="1"/>
  <c r="S154" i="10" s="1"/>
  <c r="V154" i="10" s="1"/>
  <c r="Q117" i="10" a="1"/>
  <c r="Q117" i="10" s="1"/>
  <c r="R117" i="10" s="1"/>
  <c r="S117" i="10" s="1"/>
  <c r="V117" i="10" s="1"/>
  <c r="Q239" i="10" a="1"/>
  <c r="Q239" i="10" s="1"/>
  <c r="R239" i="10" s="1"/>
  <c r="S239" i="10" s="1"/>
  <c r="V239" i="10" s="1"/>
  <c r="Q171" i="10" a="1"/>
  <c r="Q171" i="10" s="1"/>
  <c r="R171" i="10" s="1"/>
  <c r="S171" i="10" s="1"/>
  <c r="V171" i="10" s="1"/>
  <c r="Q145" i="10" a="1"/>
  <c r="Q145" i="10" s="1"/>
  <c r="R145" i="10" s="1"/>
  <c r="S145" i="10" s="1"/>
  <c r="V145" i="10" s="1"/>
  <c r="Q98" i="10" a="1"/>
  <c r="Q98" i="10" s="1"/>
  <c r="R98" i="10" s="1"/>
  <c r="S98" i="10" s="1"/>
  <c r="V98" i="10" s="1"/>
  <c r="Q227" i="10" a="1"/>
  <c r="Q227" i="10" s="1"/>
  <c r="R227" i="10" s="1"/>
  <c r="S227" i="10" s="1"/>
  <c r="V227" i="10" s="1"/>
  <c r="Q232" i="10" a="1"/>
  <c r="Q232" i="10" s="1"/>
  <c r="R232" i="10" s="1"/>
  <c r="S232" i="10" s="1"/>
  <c r="V232" i="10" s="1"/>
  <c r="Q124" i="10" a="1"/>
  <c r="Q124" i="10" s="1"/>
  <c r="R124" i="10" s="1"/>
  <c r="S124" i="10" s="1"/>
  <c r="V124" i="10" s="1"/>
  <c r="Q226" i="10" a="1"/>
  <c r="Q226" i="10" s="1"/>
  <c r="R226" i="10" s="1"/>
  <c r="S226" i="10" s="1"/>
  <c r="V226" i="10" s="1"/>
  <c r="Q198" i="10" a="1"/>
  <c r="Q198" i="10" s="1"/>
  <c r="R198" i="10" s="1"/>
  <c r="S198" i="10" s="1"/>
  <c r="V198" i="10" s="1"/>
  <c r="Q155" i="10" a="1"/>
  <c r="Q155" i="10" s="1"/>
  <c r="R155" i="10" s="1"/>
  <c r="S155" i="10" s="1"/>
  <c r="V155" i="10" s="1"/>
  <c r="Q113" i="10" a="1"/>
  <c r="Q113" i="10" s="1"/>
  <c r="R113" i="10" s="1"/>
  <c r="S113" i="10" s="1"/>
  <c r="V113" i="10" s="1"/>
  <c r="Q180" i="10" a="1"/>
  <c r="Q180" i="10" s="1"/>
  <c r="R180" i="10" s="1"/>
  <c r="S180" i="10" s="1"/>
  <c r="V180" i="10" s="1"/>
  <c r="Q109" i="10" a="1"/>
  <c r="Q109" i="10" s="1"/>
  <c r="R109" i="10" s="1"/>
  <c r="S109" i="10" s="1"/>
  <c r="V109" i="10" s="1"/>
  <c r="Q188" i="10" a="1"/>
  <c r="Q188" i="10" s="1"/>
  <c r="R188" i="10" s="1"/>
  <c r="S188" i="10" s="1"/>
  <c r="V188" i="10" s="1"/>
  <c r="Q161" i="10" a="1"/>
  <c r="Q161" i="10" s="1"/>
  <c r="R161" i="10" s="1"/>
  <c r="S161" i="10" s="1"/>
  <c r="V161" i="10" s="1"/>
  <c r="Q199" i="10" a="1"/>
  <c r="Q199" i="10" s="1"/>
  <c r="R199" i="10" s="1"/>
  <c r="S199" i="10" s="1"/>
  <c r="V199" i="10" s="1"/>
  <c r="Q130" i="10" a="1"/>
  <c r="Q130" i="10" s="1"/>
  <c r="R130" i="10" s="1"/>
  <c r="S130" i="10" s="1"/>
  <c r="V130" i="10" s="1"/>
  <c r="Q238" i="10" a="1"/>
  <c r="Q238" i="10" s="1"/>
  <c r="R238" i="10" s="1"/>
  <c r="S238" i="10" s="1"/>
  <c r="V238" i="10" s="1"/>
  <c r="Q200" i="10" a="1"/>
  <c r="Q200" i="10" s="1"/>
  <c r="R200" i="10" s="1"/>
  <c r="S200" i="10" s="1"/>
  <c r="V200" i="10" s="1"/>
  <c r="Q132" i="10" a="1"/>
  <c r="Q132" i="10" s="1"/>
  <c r="R132" i="10" s="1"/>
  <c r="S132" i="10" s="1"/>
  <c r="V132" i="10" s="1"/>
  <c r="Q125" i="10" a="1"/>
  <c r="Q125" i="10" s="1"/>
  <c r="R125" i="10" s="1"/>
  <c r="S125" i="10" s="1"/>
  <c r="V125" i="10" s="1"/>
  <c r="Q211" i="10" a="1"/>
  <c r="Q211" i="10" s="1"/>
  <c r="R211" i="10" s="1"/>
  <c r="S211" i="10" s="1"/>
  <c r="V211" i="10" s="1"/>
  <c r="Q59" i="10" a="1"/>
  <c r="Q59" i="10" s="1"/>
  <c r="R59" i="10" s="1"/>
  <c r="S59" i="10" s="1"/>
  <c r="V59" i="10" s="1"/>
  <c r="Q78" i="10" a="1"/>
  <c r="Q78" i="10" s="1"/>
  <c r="R78" i="10" s="1"/>
  <c r="S78" i="10" s="1"/>
  <c r="V78" i="10" s="1"/>
  <c r="Q70" i="10" a="1"/>
  <c r="Q70" i="10" s="1"/>
  <c r="R70" i="10" s="1"/>
  <c r="S70" i="10" s="1"/>
  <c r="V70" i="10" s="1"/>
  <c r="Q69" i="10" a="1"/>
  <c r="Q69" i="10" s="1"/>
  <c r="R69" i="10" s="1"/>
  <c r="S69" i="10" s="1"/>
  <c r="V69" i="10" s="1"/>
  <c r="Q74" i="10" a="1"/>
  <c r="Q74" i="10" s="1"/>
  <c r="R74" i="10" s="1"/>
  <c r="S74" i="10" s="1"/>
  <c r="V74" i="10" s="1"/>
  <c r="Q73" i="10" a="1"/>
  <c r="Q73" i="10" s="1"/>
  <c r="R73" i="10" s="1"/>
  <c r="S73" i="10" s="1"/>
  <c r="V73" i="10" s="1"/>
  <c r="Q79" i="10" a="1"/>
  <c r="Q79" i="10" s="1"/>
  <c r="R79" i="10" s="1"/>
  <c r="S79" i="10" s="1"/>
  <c r="V79" i="10" s="1"/>
  <c r="Q83" i="10" a="1"/>
  <c r="Q83" i="10" s="1"/>
  <c r="R83" i="10" s="1"/>
  <c r="S83" i="10" s="1"/>
  <c r="V83" i="10" s="1"/>
  <c r="Q75" i="10" a="1"/>
  <c r="Q75" i="10" s="1"/>
  <c r="R75" i="10" s="1"/>
  <c r="S75" i="10" s="1"/>
  <c r="V75" i="10" s="1"/>
  <c r="Q76" i="10" a="1"/>
  <c r="Q76" i="10" s="1"/>
  <c r="R76" i="10" s="1"/>
  <c r="S76" i="10" s="1"/>
  <c r="V76" i="10" s="1"/>
  <c r="Q72" i="10" a="1"/>
  <c r="Q72" i="10" s="1"/>
  <c r="R72" i="10" s="1"/>
  <c r="S72" i="10" s="1"/>
  <c r="V72" i="10" s="1"/>
  <c r="Q86" i="10" a="1"/>
  <c r="Q86" i="10" s="1"/>
  <c r="R86" i="10" s="1"/>
  <c r="S86" i="10" s="1"/>
  <c r="V86" i="10" s="1"/>
  <c r="Q64" i="10" a="1"/>
  <c r="Q64" i="10" s="1"/>
  <c r="R64" i="10" s="1"/>
  <c r="S64" i="10" s="1"/>
  <c r="V64" i="10" s="1"/>
  <c r="Q84" i="10" a="1"/>
  <c r="Q84" i="10" s="1"/>
  <c r="R84" i="10" s="1"/>
  <c r="S84" i="10" s="1"/>
  <c r="V84" i="10" s="1"/>
  <c r="Q67" i="10" a="1"/>
  <c r="Q67" i="10" s="1"/>
  <c r="R67" i="10" s="1"/>
  <c r="S67" i="10" s="1"/>
  <c r="V67" i="10" s="1"/>
  <c r="Q82" i="10" a="1"/>
  <c r="Q82" i="10" s="1"/>
  <c r="R82" i="10" s="1"/>
  <c r="S82" i="10" s="1"/>
  <c r="V82" i="10" s="1"/>
  <c r="Q81" i="10" a="1"/>
  <c r="Q81" i="10" s="1"/>
  <c r="R81" i="10" s="1"/>
  <c r="S81" i="10" s="1"/>
  <c r="V81" i="10" s="1"/>
  <c r="Q68" i="10" a="1"/>
  <c r="Q68" i="10" s="1"/>
  <c r="R68" i="10" s="1"/>
  <c r="S68" i="10" s="1"/>
  <c r="V68" i="10" s="1"/>
  <c r="Q77" i="10" a="1"/>
  <c r="Q77" i="10" s="1"/>
  <c r="R77" i="10" s="1"/>
  <c r="S77" i="10" s="1"/>
  <c r="V77" i="10" s="1"/>
  <c r="Q65" i="10" a="1"/>
  <c r="Q65" i="10" s="1"/>
  <c r="R65" i="10" s="1"/>
  <c r="S65" i="10" s="1"/>
  <c r="V65" i="10" s="1"/>
  <c r="Q62" i="10" a="1"/>
  <c r="Q62" i="10" s="1"/>
  <c r="R62" i="10" s="1"/>
  <c r="S62" i="10" s="1"/>
  <c r="V62" i="10" s="1"/>
  <c r="Q60" i="10" a="1"/>
  <c r="Q60" i="10" s="1"/>
  <c r="R60" i="10" s="1"/>
  <c r="S60" i="10" s="1"/>
  <c r="V60" i="10" s="1"/>
  <c r="Q71" i="10" a="1"/>
  <c r="Q71" i="10" s="1"/>
  <c r="R71" i="10" s="1"/>
  <c r="S71" i="10" s="1"/>
  <c r="V71" i="10" s="1"/>
  <c r="Q80" i="10" a="1"/>
  <c r="Q80" i="10" s="1"/>
  <c r="R80" i="10" s="1"/>
  <c r="S80" i="10" s="1"/>
  <c r="V80" i="10" s="1"/>
  <c r="Q63" i="10" a="1"/>
  <c r="Q63" i="10" s="1"/>
  <c r="R63" i="10" s="1"/>
  <c r="S63" i="10" s="1"/>
  <c r="V63" i="10" s="1"/>
  <c r="Q85" i="10" a="1"/>
  <c r="Q85" i="10" s="1"/>
  <c r="R85" i="10" s="1"/>
  <c r="S85" i="10" s="1"/>
  <c r="V85" i="10" s="1"/>
  <c r="Q61" i="10" a="1"/>
  <c r="Q61" i="10" s="1"/>
  <c r="R61" i="10" s="1"/>
  <c r="S61" i="10" s="1"/>
  <c r="V61" i="10" s="1"/>
  <c r="Q66" i="10" a="1"/>
  <c r="Q66" i="10" s="1"/>
  <c r="R66" i="10" s="1"/>
  <c r="S66" i="10" s="1"/>
  <c r="V66" i="10" s="1"/>
  <c r="Q32" i="10" a="1"/>
  <c r="Q32" i="10" s="1"/>
  <c r="R32" i="10" s="1"/>
  <c r="S32" i="10" s="1"/>
  <c r="V32" i="10" s="1"/>
  <c r="Q51" i="10" a="1"/>
  <c r="Q51" i="10" s="1"/>
  <c r="R51" i="10" s="1"/>
  <c r="S51" i="10" s="1"/>
  <c r="V51" i="10" s="1"/>
  <c r="Q37" i="10" a="1"/>
  <c r="Q37" i="10" s="1"/>
  <c r="R37" i="10" s="1"/>
  <c r="S37" i="10" s="1"/>
  <c r="V37" i="10" s="1"/>
  <c r="Q56" i="10" a="1"/>
  <c r="Q56" i="10" s="1"/>
  <c r="R56" i="10" s="1"/>
  <c r="S56" i="10" s="1"/>
  <c r="V56" i="10" s="1"/>
  <c r="Q31" i="10" a="1"/>
  <c r="Q31" i="10" s="1"/>
  <c r="R31" i="10" s="1"/>
  <c r="S31" i="10" s="1"/>
  <c r="V31" i="10" s="1"/>
  <c r="Q44" i="10" a="1"/>
  <c r="Q44" i="10" s="1"/>
  <c r="R44" i="10" s="1"/>
  <c r="S44" i="10" s="1"/>
  <c r="V44" i="10" s="1"/>
  <c r="Q45" i="10" a="1"/>
  <c r="Q45" i="10" s="1"/>
  <c r="R45" i="10" s="1"/>
  <c r="S45" i="10" s="1"/>
  <c r="V45" i="10" s="1"/>
  <c r="Q58" i="10" a="1"/>
  <c r="Q58" i="10" s="1"/>
  <c r="R58" i="10" s="1"/>
  <c r="S58" i="10" s="1"/>
  <c r="V58" i="10" s="1"/>
  <c r="Q55" i="10" a="1"/>
  <c r="Q55" i="10" s="1"/>
  <c r="R55" i="10" s="1"/>
  <c r="S55" i="10" s="1"/>
  <c r="V55" i="10" s="1"/>
  <c r="Q47" i="10" a="1"/>
  <c r="Q47" i="10" s="1"/>
  <c r="R47" i="10" s="1"/>
  <c r="S47" i="10" s="1"/>
  <c r="V47" i="10" s="1"/>
  <c r="Q42" i="10" a="1"/>
  <c r="Q42" i="10" s="1"/>
  <c r="R42" i="10" s="1"/>
  <c r="S42" i="10" s="1"/>
  <c r="V42" i="10" s="1"/>
  <c r="Q41" i="10" a="1"/>
  <c r="Q41" i="10" s="1"/>
  <c r="R41" i="10" s="1"/>
  <c r="S41" i="10" s="1"/>
  <c r="V41" i="10" s="1"/>
  <c r="Q43" i="10" a="1"/>
  <c r="Q43" i="10" s="1"/>
  <c r="R43" i="10" s="1"/>
  <c r="S43" i="10" s="1"/>
  <c r="V43" i="10" s="1"/>
  <c r="Q36" i="10" a="1"/>
  <c r="Q36" i="10" s="1"/>
  <c r="R36" i="10" s="1"/>
  <c r="S36" i="10" s="1"/>
  <c r="V36" i="10" s="1"/>
  <c r="Q40" i="10" a="1"/>
  <c r="Q40" i="10" s="1"/>
  <c r="R40" i="10" s="1"/>
  <c r="S40" i="10" s="1"/>
  <c r="V40" i="10" s="1"/>
  <c r="Q54" i="10" a="1"/>
  <c r="Q54" i="10" s="1"/>
  <c r="R54" i="10" s="1"/>
  <c r="S54" i="10" s="1"/>
  <c r="V54" i="10" s="1"/>
  <c r="Q50" i="10" a="1"/>
  <c r="Q50" i="10" s="1"/>
  <c r="R50" i="10" s="1"/>
  <c r="S50" i="10" s="1"/>
  <c r="V50" i="10" s="1"/>
  <c r="Q39" i="10" a="1"/>
  <c r="Q39" i="10" s="1"/>
  <c r="R39" i="10" s="1"/>
  <c r="S39" i="10" s="1"/>
  <c r="V39" i="10" s="1"/>
  <c r="Q48" i="10" a="1"/>
  <c r="Q48" i="10" s="1"/>
  <c r="R48" i="10" s="1"/>
  <c r="S48" i="10" s="1"/>
  <c r="V48" i="10" s="1"/>
  <c r="Q49" i="10" a="1"/>
  <c r="Q49" i="10" s="1"/>
  <c r="R49" i="10" s="1"/>
  <c r="S49" i="10" s="1"/>
  <c r="V49" i="10" s="1"/>
  <c r="Q46" i="10" a="1"/>
  <c r="Q46" i="10" s="1"/>
  <c r="R46" i="10" s="1"/>
  <c r="S46" i="10" s="1"/>
  <c r="V46" i="10" s="1"/>
  <c r="Q38" i="10" a="1"/>
  <c r="Q38" i="10" s="1"/>
  <c r="R38" i="10" s="1"/>
  <c r="S38" i="10" s="1"/>
  <c r="V38" i="10" s="1"/>
  <c r="Q52" i="10" a="1"/>
  <c r="Q52" i="10" s="1"/>
  <c r="R52" i="10" s="1"/>
  <c r="S52" i="10" s="1"/>
  <c r="V52" i="10" s="1"/>
  <c r="Q33" i="10" a="1"/>
  <c r="Q33" i="10" s="1"/>
  <c r="R33" i="10" s="1"/>
  <c r="S33" i="10" s="1"/>
  <c r="V33" i="10" s="1"/>
  <c r="Q53" i="10" a="1"/>
  <c r="Q53" i="10" s="1"/>
  <c r="R53" i="10" s="1"/>
  <c r="S53" i="10" s="1"/>
  <c r="V53" i="10" s="1"/>
  <c r="Q35" i="10" a="1"/>
  <c r="Q35" i="10" s="1"/>
  <c r="R35" i="10" s="1"/>
  <c r="S35" i="10" s="1"/>
  <c r="V35" i="10" s="1"/>
  <c r="Q34" i="10" a="1"/>
  <c r="Q34" i="10" s="1"/>
  <c r="R34" i="10" s="1"/>
  <c r="S34" i="10" s="1"/>
  <c r="V34" i="10" s="1"/>
  <c r="Q57" i="10" a="1"/>
  <c r="Q57" i="10" s="1"/>
  <c r="R57" i="10" s="1"/>
  <c r="S57" i="10" s="1"/>
  <c r="V57" i="10" s="1"/>
  <c r="Q29" i="10" a="1"/>
  <c r="Q29" i="10" s="1"/>
  <c r="R29" i="10" s="1"/>
  <c r="S29" i="10" s="1"/>
  <c r="V29" i="10" s="1"/>
  <c r="Q28" i="10" a="1"/>
  <c r="Q28" i="10" s="1"/>
  <c r="R28" i="10" s="1"/>
  <c r="S28" i="10" s="1"/>
  <c r="V28" i="10" s="1"/>
  <c r="Q27" i="10" a="1"/>
  <c r="Q27" i="10" s="1"/>
  <c r="R27" i="10" s="1"/>
  <c r="S27" i="10" s="1"/>
  <c r="V27" i="10" s="1"/>
  <c r="Q26" i="10" a="1"/>
  <c r="Q26" i="10" s="1"/>
  <c r="R26" i="10" s="1"/>
  <c r="S26" i="10" s="1"/>
  <c r="V26" i="10" s="1"/>
  <c r="Q30" i="10" a="1"/>
  <c r="Q30" i="10" s="1"/>
  <c r="R30" i="10" s="1"/>
  <c r="S30" i="10" s="1"/>
  <c r="V30" i="10" s="1"/>
  <c r="Q25" i="10" a="1"/>
  <c r="Q25" i="10" s="1"/>
  <c r="R25" i="10" s="1"/>
  <c r="S25" i="10" s="1"/>
  <c r="V25" i="10" s="1"/>
  <c r="Q24" i="10" a="1"/>
  <c r="Q24" i="10" s="1"/>
  <c r="R24" i="10" s="1"/>
  <c r="S24" i="10" s="1"/>
  <c r="V24" i="10" s="1"/>
  <c r="Q23" i="10" a="1"/>
  <c r="Q23" i="10" s="1"/>
  <c r="R23" i="10" s="1"/>
  <c r="S23" i="10" s="1"/>
  <c r="V23" i="10" s="1"/>
  <c r="Q17" i="10" a="1"/>
  <c r="Q17" i="10" s="1"/>
  <c r="R17" i="10" s="1"/>
  <c r="S17" i="10" s="1"/>
  <c r="V17" i="10" s="1"/>
  <c r="Q22" i="10" a="1"/>
  <c r="Q22" i="10" s="1"/>
  <c r="R22" i="10" s="1"/>
  <c r="S22" i="10" s="1"/>
  <c r="V22" i="10" s="1"/>
  <c r="Q20" i="10" a="1"/>
  <c r="Q20" i="10" s="1"/>
  <c r="R20" i="10" s="1"/>
  <c r="S20" i="10" s="1"/>
  <c r="V20" i="10" s="1"/>
  <c r="Q21" i="10" a="1"/>
  <c r="Q21" i="10" s="1"/>
  <c r="R21" i="10" s="1"/>
  <c r="S21" i="10" s="1"/>
  <c r="V21" i="10" s="1"/>
  <c r="Q19" i="10" a="1"/>
  <c r="Q19" i="10" s="1"/>
  <c r="R19" i="10" s="1"/>
  <c r="S19" i="10" s="1"/>
  <c r="V19" i="10" s="1"/>
  <c r="Q18" i="10" a="1"/>
  <c r="Q18" i="10" s="1"/>
  <c r="R18" i="10" s="1"/>
  <c r="S18" i="10" s="1"/>
  <c r="V18" i="10" s="1"/>
  <c r="Q12" i="10" a="1"/>
  <c r="Q12" i="10" s="1"/>
  <c r="R12" i="10" s="1"/>
  <c r="S12" i="10" s="1"/>
  <c r="V12" i="10" s="1"/>
  <c r="Q15" i="10" a="1"/>
  <c r="Q15" i="10" s="1"/>
  <c r="R15" i="10" s="1"/>
  <c r="S15" i="10" s="1"/>
  <c r="V15" i="10" s="1"/>
  <c r="Q14" i="10" a="1"/>
  <c r="Q14" i="10" s="1"/>
  <c r="R14" i="10" s="1"/>
  <c r="S14" i="10" s="1"/>
  <c r="V14" i="10" s="1"/>
  <c r="Q11" i="10" a="1"/>
  <c r="Q11" i="10" s="1"/>
  <c r="R11" i="10" s="1"/>
  <c r="S11" i="10" s="1"/>
  <c r="V11" i="10" s="1"/>
  <c r="Q10" i="10" a="1"/>
  <c r="Q10" i="10" s="1"/>
  <c r="R10" i="10" s="1"/>
  <c r="S10" i="10" s="1"/>
  <c r="V10" i="10" s="1"/>
  <c r="Q16" i="10" a="1"/>
  <c r="Q16" i="10" s="1"/>
  <c r="R16" i="10" s="1"/>
  <c r="S16" i="10" s="1"/>
  <c r="V16" i="10" s="1"/>
  <c r="Q13" i="10" a="1"/>
  <c r="Q13" i="10" s="1"/>
  <c r="R13" i="10" s="1"/>
  <c r="S13" i="10" s="1"/>
  <c r="V13" i="10" s="1"/>
</calcChain>
</file>

<file path=xl/sharedStrings.xml><?xml version="1.0" encoding="utf-8"?>
<sst xmlns="http://schemas.openxmlformats.org/spreadsheetml/2006/main" count="1722" uniqueCount="191">
  <si>
    <t>학과(부)</t>
  </si>
  <si>
    <t>학년</t>
    <phoneticPr fontId="1" type="noConversion"/>
  </si>
  <si>
    <t>학번</t>
    <phoneticPr fontId="1" type="noConversion"/>
  </si>
  <si>
    <t>이름</t>
    <phoneticPr fontId="1" type="noConversion"/>
  </si>
  <si>
    <t>총점</t>
    <phoneticPr fontId="1" type="noConversion"/>
  </si>
  <si>
    <t>과목명</t>
    <phoneticPr fontId="1" type="noConversion"/>
  </si>
  <si>
    <t>학점</t>
    <phoneticPr fontId="1" type="noConversion"/>
  </si>
  <si>
    <t>평균</t>
    <phoneticPr fontId="1" type="noConversion"/>
  </si>
  <si>
    <t>평점평균</t>
    <phoneticPr fontId="1" type="noConversion"/>
  </si>
  <si>
    <t>4.5 환산</t>
    <phoneticPr fontId="1" type="noConversion"/>
  </si>
  <si>
    <t>백분율 환산 근사치</t>
    <phoneticPr fontId="1" type="noConversion"/>
  </si>
  <si>
    <t>85점 환산</t>
    <phoneticPr fontId="1" type="noConversion"/>
  </si>
  <si>
    <t>우송지수</t>
    <phoneticPr fontId="1" type="noConversion"/>
  </si>
  <si>
    <t>인성점수</t>
    <phoneticPr fontId="1" type="noConversion"/>
  </si>
  <si>
    <t>합계</t>
    <phoneticPr fontId="1" type="noConversion"/>
  </si>
  <si>
    <t>총점*학점</t>
    <phoneticPr fontId="1" type="noConversion"/>
  </si>
  <si>
    <t>학점합계</t>
    <phoneticPr fontId="1" type="noConversion"/>
  </si>
  <si>
    <t>총점합계</t>
    <phoneticPr fontId="1" type="noConversion"/>
  </si>
  <si>
    <t>주의 요망</t>
    <phoneticPr fontId="1" type="noConversion"/>
  </si>
  <si>
    <t>자동계산</t>
    <phoneticPr fontId="1" type="noConversion"/>
  </si>
  <si>
    <t>과목별 성적평가표 다운로드 값 활용 (PASS 과목 학생 개인별 과목별)</t>
    <phoneticPr fontId="1" type="noConversion"/>
  </si>
  <si>
    <t>A학과</t>
    <phoneticPr fontId="1" type="noConversion"/>
  </si>
  <si>
    <t>우○○</t>
    <phoneticPr fontId="1" type="noConversion"/>
  </si>
  <si>
    <t>송○○</t>
    <phoneticPr fontId="1" type="noConversion"/>
  </si>
  <si>
    <t>최○○</t>
    <phoneticPr fontId="1" type="noConversion"/>
  </si>
  <si>
    <t>A과목</t>
    <phoneticPr fontId="1" type="noConversion"/>
  </si>
  <si>
    <t>B과목</t>
    <phoneticPr fontId="1" type="noConversion"/>
  </si>
  <si>
    <t>C과목</t>
    <phoneticPr fontId="1" type="noConversion"/>
  </si>
  <si>
    <t>D과목</t>
    <phoneticPr fontId="1" type="noConversion"/>
  </si>
  <si>
    <t>E과목</t>
    <phoneticPr fontId="1" type="noConversion"/>
  </si>
  <si>
    <t>F과목</t>
    <phoneticPr fontId="1" type="noConversion"/>
  </si>
  <si>
    <t>G과목</t>
    <phoneticPr fontId="1" type="noConversion"/>
  </si>
  <si>
    <t>대상자 정보 기입</t>
    <phoneticPr fontId="1" type="noConversion"/>
  </si>
  <si>
    <t>김민주</t>
  </si>
  <si>
    <t>3</t>
  </si>
  <si>
    <t>뷰티디자인경영학과</t>
  </si>
  <si>
    <t>202010740</t>
  </si>
  <si>
    <t>어혜경</t>
  </si>
  <si>
    <t>202010818</t>
  </si>
  <si>
    <t>박수진</t>
  </si>
  <si>
    <t>201710474</t>
  </si>
  <si>
    <t>최연식</t>
  </si>
  <si>
    <t>201810757</t>
  </si>
  <si>
    <t>차웅빈</t>
  </si>
  <si>
    <t>201710437</t>
  </si>
  <si>
    <t>김재현</t>
  </si>
  <si>
    <t>201810770</t>
  </si>
  <si>
    <t>김용직</t>
  </si>
  <si>
    <t>201811082</t>
  </si>
  <si>
    <t>양호신</t>
  </si>
  <si>
    <t>컴퓨터정보·보안전공</t>
  </si>
  <si>
    <t>게임멀티미디어전공</t>
  </si>
  <si>
    <t>스마트IT・보안전공</t>
  </si>
  <si>
    <t>미래기술학부</t>
  </si>
  <si>
    <t>201810708</t>
  </si>
  <si>
    <t>공운성</t>
  </si>
  <si>
    <t>외식조리전공</t>
  </si>
  <si>
    <t>외식산업경영전공</t>
  </si>
  <si>
    <t>201810740</t>
  </si>
  <si>
    <t>윤성구</t>
  </si>
  <si>
    <t>202010172</t>
  </si>
  <si>
    <t>김다혜</t>
  </si>
  <si>
    <t>202110832</t>
  </si>
  <si>
    <t>하성민</t>
  </si>
  <si>
    <t>201810711</t>
  </si>
  <si>
    <t>김경호</t>
  </si>
  <si>
    <t>202110792</t>
  </si>
  <si>
    <t>고현정</t>
  </si>
  <si>
    <t>202110820</t>
  </si>
  <si>
    <t>이준영</t>
  </si>
  <si>
    <t>데이터사이언스와시각화</t>
  </si>
  <si>
    <t>인공지능과데이타처리</t>
  </si>
  <si>
    <t>빅데이터처리및분석</t>
  </si>
  <si>
    <t>사이버보안과해킹탐지</t>
  </si>
  <si>
    <t>2</t>
  </si>
  <si>
    <t>41. 4차산업SW특별과정(12학점)</t>
  </si>
  <si>
    <t>전체</t>
    <phoneticPr fontId="1" type="noConversion"/>
  </si>
  <si>
    <t>삭제 금지</t>
  </si>
  <si>
    <t>환산점수</t>
  </si>
  <si>
    <t>4</t>
  </si>
  <si>
    <t>53. 반응형UIUX디자인고급 특별과정(18학점)</t>
  </si>
  <si>
    <t>201911741</t>
  </si>
  <si>
    <t>신채림</t>
  </si>
  <si>
    <t>201911717</t>
  </si>
  <si>
    <t>권윤지</t>
  </si>
  <si>
    <t>201911729</t>
  </si>
  <si>
    <t>민다연</t>
  </si>
  <si>
    <t>201811302</t>
  </si>
  <si>
    <t>홍서준</t>
  </si>
  <si>
    <t>201910643</t>
  </si>
  <si>
    <t>박지윤</t>
  </si>
  <si>
    <t>201910656</t>
  </si>
  <si>
    <t>전지윤</t>
  </si>
  <si>
    <t>201911736</t>
  </si>
  <si>
    <t>손지민</t>
  </si>
  <si>
    <t>글로벌미디어영상학과</t>
  </si>
  <si>
    <t>UIUX디자인기본</t>
  </si>
  <si>
    <t>UIUX디자인활용</t>
  </si>
  <si>
    <t>빅데이터시각화기본</t>
  </si>
  <si>
    <t>UIUX디자인을활용한빅데이터시각화</t>
  </si>
  <si>
    <t>201911059</t>
  </si>
  <si>
    <t>강민주</t>
  </si>
  <si>
    <t>201911221</t>
  </si>
  <si>
    <t>강현준</t>
  </si>
  <si>
    <t>202130101</t>
  </si>
  <si>
    <t>권오용</t>
  </si>
  <si>
    <t>56. 외식창업실습실전반 특별과정(15학점)</t>
  </si>
  <si>
    <t>외식,조리경영전공</t>
  </si>
  <si>
    <t>외식시장조사방법론</t>
  </si>
  <si>
    <t>외식경영및창업</t>
  </si>
  <si>
    <t>외식운영전략</t>
  </si>
  <si>
    <t>외식서비스경영</t>
  </si>
  <si>
    <t>프랜차이즈경영</t>
  </si>
  <si>
    <t>58. 우송비트고급과정(18학점)</t>
  </si>
  <si>
    <t>201810709</t>
  </si>
  <si>
    <t>권태우</t>
  </si>
  <si>
    <t>201810755</t>
  </si>
  <si>
    <t>조우현</t>
  </si>
  <si>
    <t>201911471</t>
  </si>
  <si>
    <t>조윤주</t>
  </si>
  <si>
    <t>202010207</t>
  </si>
  <si>
    <t>손유림</t>
  </si>
  <si>
    <t>201610461</t>
  </si>
  <si>
    <t>구본규</t>
  </si>
  <si>
    <t>201710453</t>
  </si>
  <si>
    <t>윤재훈</t>
  </si>
  <si>
    <t>201710455</t>
  </si>
  <si>
    <t>윤찬웅</t>
  </si>
  <si>
    <t>201810715</t>
  </si>
  <si>
    <t>김민태</t>
  </si>
  <si>
    <t>201810721</t>
  </si>
  <si>
    <t>김태환</t>
  </si>
  <si>
    <t>201810724</t>
  </si>
  <si>
    <t>남윤찬</t>
  </si>
  <si>
    <t>201810729</t>
  </si>
  <si>
    <t>배태용</t>
  </si>
  <si>
    <t>201810730</t>
  </si>
  <si>
    <t>변준수</t>
  </si>
  <si>
    <t>201810731</t>
  </si>
  <si>
    <t>손윤찬</t>
  </si>
  <si>
    <t>201810734</t>
  </si>
  <si>
    <t>신호중</t>
  </si>
  <si>
    <t>201810737</t>
  </si>
  <si>
    <t>여현구</t>
  </si>
  <si>
    <t>201810738</t>
  </si>
  <si>
    <t>우준혁</t>
  </si>
  <si>
    <t>201810749</t>
  </si>
  <si>
    <t>이현석</t>
  </si>
  <si>
    <t>201810750</t>
  </si>
  <si>
    <t>장원진</t>
  </si>
  <si>
    <t>201810751</t>
  </si>
  <si>
    <t>정우진</t>
  </si>
  <si>
    <t>201810764</t>
  </si>
  <si>
    <t>김명현</t>
  </si>
  <si>
    <t>201810765</t>
  </si>
  <si>
    <t>김민건</t>
  </si>
  <si>
    <t>201810772</t>
  </si>
  <si>
    <t>김진영</t>
  </si>
  <si>
    <t>201810773</t>
  </si>
  <si>
    <t>나용준</t>
  </si>
  <si>
    <t>201810780</t>
  </si>
  <si>
    <t>서영진</t>
  </si>
  <si>
    <t>201810782</t>
  </si>
  <si>
    <t>송민균</t>
  </si>
  <si>
    <t>201810792</t>
  </si>
  <si>
    <t>이명원</t>
  </si>
  <si>
    <t>201810798</t>
  </si>
  <si>
    <t>조용재</t>
  </si>
  <si>
    <t>201810799</t>
  </si>
  <si>
    <t>최대욱</t>
  </si>
  <si>
    <t>201810820</t>
  </si>
  <si>
    <t>박동균</t>
  </si>
  <si>
    <t>201810839</t>
  </si>
  <si>
    <t>조제원</t>
  </si>
  <si>
    <t>201810840</t>
  </si>
  <si>
    <t>조현수</t>
  </si>
  <si>
    <t>201810844</t>
  </si>
  <si>
    <t>최현진</t>
  </si>
  <si>
    <t>201810846</t>
  </si>
  <si>
    <t>호준영</t>
  </si>
  <si>
    <t>202010769</t>
  </si>
  <si>
    <t>202010790</t>
  </si>
  <si>
    <t>이현서</t>
  </si>
  <si>
    <t>202110709</t>
  </si>
  <si>
    <t>도수연</t>
  </si>
  <si>
    <t>전체</t>
    <phoneticPr fontId="1" type="noConversion"/>
  </si>
  <si>
    <t>자바프로그래밍응용</t>
  </si>
  <si>
    <t>안드로이드프로그래밍</t>
  </si>
  <si>
    <t>NET프로그래밍</t>
  </si>
  <si>
    <t>API프로그래밍</t>
  </si>
  <si>
    <t>사회복지학과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</si>
</sst>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[Red]\(0.00\)"/>
  </numFmts>
  <fonts count="10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0"/>
      <color theme="1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0"/>
      <color rgb="FF0000FF"/>
      <name val="맑은 고딕"/>
      <family val="3"/>
      <charset val="129"/>
      <scheme val="major"/>
    </font>
    <font>
      <sz val="10"/>
      <color indexed="8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10"/>
      <color rgb="FFFF0000"/>
      <name val="맑은 고딕"/>
      <family val="3"/>
      <charset val="129"/>
      <scheme val="major"/>
    </font>
    <font>
      <sz val="10"/>
      <color indexed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Dashed">
        <color rgb="FFFF0000"/>
      </left>
      <right style="mediumDashed">
        <color rgb="FFFF0000"/>
      </right>
      <top style="mediumDashed">
        <color rgb="FFFF0000"/>
      </top>
      <bottom/>
      <diagonal/>
    </border>
    <border>
      <left style="mediumDashed">
        <color rgb="FFFF0000"/>
      </left>
      <right style="mediumDashed">
        <color rgb="FFFF0000"/>
      </right>
      <top style="thin">
        <color indexed="64"/>
      </top>
      <bottom style="thin">
        <color indexed="64"/>
      </bottom>
      <diagonal/>
    </border>
    <border>
      <left style="mediumDashed">
        <color rgb="FFFF0000"/>
      </left>
      <right style="mediumDashed">
        <color rgb="FFFF0000"/>
      </right>
      <top style="thin">
        <color indexed="64"/>
      </top>
      <bottom style="mediumDashed">
        <color rgb="FFFF0000"/>
      </bottom>
      <diagonal/>
    </border>
    <border>
      <left style="mediumDashed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rgb="FFFF0000"/>
      </right>
      <top style="thin">
        <color indexed="64"/>
      </top>
      <bottom style="thin">
        <color indexed="64"/>
      </bottom>
      <diagonal/>
    </border>
    <border>
      <left style="mediumDashed">
        <color rgb="FFFF0000"/>
      </left>
      <right style="thin">
        <color indexed="64"/>
      </right>
      <top style="thin">
        <color indexed="64"/>
      </top>
      <bottom style="mediumDashed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rgb="FFFF0000"/>
      </bottom>
      <diagonal/>
    </border>
    <border>
      <left style="thin">
        <color indexed="64"/>
      </left>
      <right style="mediumDashed">
        <color rgb="FFFF0000"/>
      </right>
      <top style="thin">
        <color indexed="64"/>
      </top>
      <bottom style="mediumDashed">
        <color rgb="FFFF0000"/>
      </bottom>
      <diagonal/>
    </border>
    <border>
      <left style="mediumDashed">
        <color rgb="FFFF0000"/>
      </left>
      <right style="thin">
        <color theme="1"/>
      </right>
      <top style="mediumDashed">
        <color rgb="FFFF0000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mediumDashed">
        <color rgb="FFFF0000"/>
      </top>
      <bottom style="thin">
        <color indexed="64"/>
      </bottom>
      <diagonal/>
    </border>
    <border>
      <left style="thin">
        <color theme="1"/>
      </left>
      <right style="mediumDashed">
        <color rgb="FFFF0000"/>
      </right>
      <top style="mediumDashed">
        <color rgb="FFFF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Dashed">
        <color rgb="FFFF0000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3" fillId="8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8" borderId="12" xfId="0" applyFont="1" applyFill="1" applyBorder="1" applyAlignment="1">
      <alignment horizontal="center" vertical="center"/>
    </xf>
    <xf numFmtId="0" fontId="3" fillId="8" borderId="13" xfId="0" applyFont="1" applyFill="1" applyBorder="1" applyAlignment="1">
      <alignment horizontal="center" vertical="center"/>
    </xf>
    <xf numFmtId="0" fontId="3" fillId="8" borderId="1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7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76" fontId="2" fillId="3" borderId="8" xfId="0" applyNumberFormat="1" applyFont="1" applyFill="1" applyBorder="1" applyAlignment="1">
      <alignment horizontal="center" vertical="center"/>
    </xf>
    <xf numFmtId="176" fontId="2" fillId="6" borderId="2" xfId="0" applyNumberFormat="1" applyFont="1" applyFill="1" applyBorder="1" applyAlignment="1">
      <alignment horizontal="center" vertical="center"/>
    </xf>
    <xf numFmtId="176" fontId="2" fillId="6" borderId="1" xfId="0" applyNumberFormat="1" applyFont="1" applyFill="1" applyBorder="1" applyAlignment="1">
      <alignment horizontal="center" vertical="center"/>
    </xf>
    <xf numFmtId="176" fontId="2" fillId="7" borderId="1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49" fontId="4" fillId="0" borderId="2" xfId="0" applyNumberFormat="1" applyFont="1" applyFill="1" applyBorder="1" applyAlignment="1">
      <alignment horizontal="center" vertical="center"/>
    </xf>
    <xf numFmtId="176" fontId="3" fillId="5" borderId="1" xfId="0" applyNumberFormat="1" applyFont="1" applyFill="1" applyBorder="1" applyAlignment="1">
      <alignment horizontal="center" vertical="center"/>
    </xf>
    <xf numFmtId="176" fontId="4" fillId="5" borderId="1" xfId="0" applyNumberFormat="1" applyFont="1" applyFill="1" applyBorder="1" applyAlignment="1">
      <alignment horizontal="center" vertical="center"/>
    </xf>
    <xf numFmtId="176" fontId="3" fillId="3" borderId="8" xfId="0" applyNumberFormat="1" applyFont="1" applyFill="1" applyBorder="1" applyAlignment="1">
      <alignment horizontal="center" vertical="center"/>
    </xf>
    <xf numFmtId="176" fontId="3" fillId="6" borderId="2" xfId="0" applyNumberFormat="1" applyFont="1" applyFill="1" applyBorder="1" applyAlignment="1">
      <alignment horizontal="center" vertical="center"/>
    </xf>
    <xf numFmtId="176" fontId="3" fillId="6" borderId="1" xfId="0" applyNumberFormat="1" applyFont="1" applyFill="1" applyBorder="1" applyAlignment="1">
      <alignment horizontal="center" vertical="center"/>
    </xf>
    <xf numFmtId="176" fontId="3" fillId="7" borderId="1" xfId="0" applyNumberFormat="1" applyFont="1" applyFill="1" applyBorder="1" applyAlignment="1">
      <alignment horizontal="center" vertical="center"/>
    </xf>
    <xf numFmtId="176" fontId="7" fillId="5" borderId="1" xfId="0" applyNumberFormat="1" applyFont="1" applyFill="1" applyBorder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176" fontId="3" fillId="5" borderId="10" xfId="0" applyNumberFormat="1" applyFont="1" applyFill="1" applyBorder="1" applyAlignment="1">
      <alignment horizontal="center" vertical="center"/>
    </xf>
    <xf numFmtId="176" fontId="3" fillId="3" borderId="11" xfId="0" applyNumberFormat="1" applyFont="1" applyFill="1" applyBorder="1" applyAlignment="1">
      <alignment horizontal="center" vertical="center"/>
    </xf>
    <xf numFmtId="177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shrinkToFit="1"/>
    </xf>
    <xf numFmtId="0" fontId="4" fillId="0" borderId="0" xfId="0" applyFont="1" applyFill="1" applyAlignment="1">
      <alignment horizontal="center" vertical="center" shrinkToFit="1"/>
    </xf>
    <xf numFmtId="0" fontId="4" fillId="0" borderId="0" xfId="0" applyFont="1" applyFill="1" applyBorder="1" applyAlignment="1">
      <alignment horizontal="left" vertical="center" shrinkToFit="1"/>
    </xf>
    <xf numFmtId="0" fontId="3" fillId="0" borderId="0" xfId="0" applyFont="1" applyFill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76" fontId="3" fillId="0" borderId="0" xfId="0" applyNumberFormat="1" applyFont="1" applyFill="1" applyBorder="1" applyAlignment="1">
      <alignment vertical="center"/>
    </xf>
    <xf numFmtId="0" fontId="6" fillId="9" borderId="1" xfId="0" applyNumberFormat="1" applyFont="1" applyFill="1" applyBorder="1" applyAlignment="1">
      <alignment horizontal="center" vertical="center" shrinkToFit="1"/>
    </xf>
    <xf numFmtId="0" fontId="6" fillId="9" borderId="1" xfId="0" applyNumberFormat="1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/>
    </xf>
    <xf numFmtId="177" fontId="6" fillId="9" borderId="1" xfId="0" applyNumberFormat="1" applyFont="1" applyFill="1" applyBorder="1" applyAlignment="1">
      <alignment horizontal="center"/>
    </xf>
    <xf numFmtId="3" fontId="6" fillId="9" borderId="3" xfId="0" applyNumberFormat="1" applyFont="1" applyFill="1" applyBorder="1" applyAlignment="1">
      <alignment horizontal="center"/>
    </xf>
    <xf numFmtId="177" fontId="6" fillId="9" borderId="1" xfId="0" applyNumberFormat="1" applyFont="1" applyFill="1" applyBorder="1" applyAlignment="1">
      <alignment horizontal="center" vertical="center"/>
    </xf>
    <xf numFmtId="49" fontId="6" fillId="9" borderId="3" xfId="0" applyNumberFormat="1" applyFont="1" applyFill="1" applyBorder="1" applyAlignment="1">
      <alignment horizontal="center" vertical="center"/>
    </xf>
    <xf numFmtId="0" fontId="6" fillId="10" borderId="1" xfId="0" applyNumberFormat="1" applyFont="1" applyFill="1" applyBorder="1" applyAlignment="1">
      <alignment horizontal="center" vertical="center" shrinkToFit="1"/>
    </xf>
    <xf numFmtId="0" fontId="6" fillId="10" borderId="1" xfId="0" applyNumberFormat="1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/>
    </xf>
    <xf numFmtId="177" fontId="2" fillId="2" borderId="1" xfId="0" applyNumberFormat="1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5" xfId="0" applyNumberFormat="1" applyFont="1" applyFill="1" applyBorder="1" applyAlignment="1">
      <alignment horizontal="center" vertical="center"/>
    </xf>
    <xf numFmtId="0" fontId="3" fillId="3" borderId="6" xfId="0" applyNumberFormat="1" applyFont="1" applyFill="1" applyBorder="1" applyAlignment="1">
      <alignment horizontal="center" vertical="center"/>
    </xf>
    <xf numFmtId="176" fontId="8" fillId="0" borderId="0" xfId="0" applyNumberFormat="1" applyFont="1" applyFill="1" applyAlignment="1">
      <alignment horizontal="center" vertical="center"/>
    </xf>
    <xf numFmtId="177" fontId="6" fillId="9" borderId="1" xfId="0" applyNumberFormat="1" applyFont="1" applyFill="1" applyBorder="1" applyAlignment="1">
      <alignment horizontal="right"/>
    </xf>
    <xf numFmtId="177" fontId="6" fillId="9" borderId="1" xfId="0" applyNumberFormat="1" applyFont="1" applyFill="1" applyBorder="1" applyAlignment="1">
      <alignment horizontal="right" vertical="center"/>
    </xf>
    <xf numFmtId="176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11" borderId="1" xfId="0" applyNumberFormat="1" applyFont="1" applyFill="1" applyBorder="1" applyAlignment="1">
      <alignment horizontal="left" vertical="center" shrinkToFit="1"/>
    </xf>
    <xf numFmtId="0" fontId="6" fillId="11" borderId="1" xfId="0" applyNumberFormat="1" applyFont="1" applyFill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center"/>
    </xf>
    <xf numFmtId="49" fontId="6" fillId="11" borderId="1" xfId="0" applyNumberFormat="1" applyFont="1" applyFill="1" applyBorder="1" applyAlignment="1">
      <alignment horizontal="left" vertical="center" shrinkToFit="1"/>
    </xf>
    <xf numFmtId="0" fontId="4" fillId="11" borderId="1" xfId="0" applyFont="1" applyFill="1" applyBorder="1" applyAlignment="1">
      <alignment horizontal="left" vertical="center" shrinkToFit="1"/>
    </xf>
    <xf numFmtId="0" fontId="6" fillId="9" borderId="1" xfId="0" applyNumberFormat="1" applyFont="1" applyFill="1" applyBorder="1" applyAlignment="1">
      <alignment horizontal="left" vertical="center" shrinkToFit="1"/>
    </xf>
    <xf numFmtId="49" fontId="9" fillId="9" borderId="1" xfId="0" applyNumberFormat="1" applyFont="1" applyFill="1" applyBorder="1" applyAlignment="1"/>
    <xf numFmtId="0" fontId="4" fillId="9" borderId="0" xfId="0" applyFont="1" applyFill="1" applyAlignment="1">
      <alignment horizontal="left" vertical="center"/>
    </xf>
    <xf numFmtId="0" fontId="6" fillId="11" borderId="1" xfId="0" applyNumberFormat="1" applyFont="1" applyFill="1" applyBorder="1" applyAlignment="1">
      <alignment horizontal="center" vertical="center" shrinkToFit="1"/>
    </xf>
    <xf numFmtId="0" fontId="2" fillId="9" borderId="15" xfId="0" applyFont="1" applyFill="1" applyBorder="1" applyAlignment="1">
      <alignment horizontal="center" vertical="center" shrinkToFit="1"/>
    </xf>
    <xf numFmtId="0" fontId="2" fillId="9" borderId="16" xfId="0" applyFont="1" applyFill="1" applyBorder="1" applyAlignment="1">
      <alignment horizontal="center" vertical="center" shrinkToFit="1"/>
    </xf>
    <xf numFmtId="0" fontId="5" fillId="10" borderId="15" xfId="0" applyFont="1" applyFill="1" applyBorder="1" applyAlignment="1">
      <alignment horizontal="center" vertical="center" shrinkToFit="1"/>
    </xf>
    <xf numFmtId="0" fontId="5" fillId="10" borderId="16" xfId="0" applyFont="1" applyFill="1" applyBorder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9EA98-5C8B-4A3C-A952-9A291DFC969F}">
  <sheetPr>
    <tabColor rgb="FFFFFF00"/>
    <pageSetUpPr fitToPage="1"/>
  </sheetPr>
  <dimension ref="A1:AA453"/>
  <sheetViews>
    <sheetView tabSelected="1" zoomScale="115" zoomScaleNormal="115" workbookViewId="0">
      <pane ySplit="2" topLeftCell="A3" activePane="bottomLeft" state="frozen"/>
      <selection sqref="A1:G1"/>
      <selection pane="bottomLeft" sqref="A1:G1"/>
    </sheetView>
  </sheetViews>
  <sheetFormatPr defaultRowHeight="13.5" x14ac:dyDescent="0.15"/>
  <cols>
    <col min="1" max="1" width="20" style="34" customWidth="1"/>
    <col min="2" max="2" width="4.21875" style="2" bestFit="1" customWidth="1"/>
    <col min="3" max="3" width="8.33203125" style="2" bestFit="1" customWidth="1"/>
    <col min="4" max="4" width="5.6640625" style="2" bestFit="1" customWidth="1"/>
    <col min="5" max="5" width="20.77734375" style="2" bestFit="1" customWidth="1"/>
    <col min="6" max="6" width="5.21875" style="31" bestFit="1" customWidth="1"/>
    <col min="7" max="7" width="4.6640625" style="2" bestFit="1" customWidth="1"/>
    <col min="8" max="8" width="8.33203125" style="36" bestFit="1" customWidth="1"/>
    <col min="9" max="9" width="2.21875" style="2" customWidth="1"/>
    <col min="10" max="10" width="20" style="35" customWidth="1"/>
    <col min="11" max="11" width="4.21875" style="32" bestFit="1" customWidth="1"/>
    <col min="12" max="12" width="8.33203125" style="32" bestFit="1" customWidth="1"/>
    <col min="13" max="13" width="5.6640625" style="32" bestFit="1" customWidth="1"/>
    <col min="14" max="15" width="8" style="41" bestFit="1" customWidth="1"/>
    <col min="16" max="16" width="7.5546875" style="42" bestFit="1" customWidth="1"/>
    <col min="17" max="17" width="17.109375" style="43" bestFit="1" customWidth="1"/>
    <col min="18" max="18" width="8.21875" style="42" bestFit="1" customWidth="1"/>
    <col min="19" max="19" width="9" style="6" customWidth="1"/>
    <col min="20" max="21" width="9" style="6" hidden="1" customWidth="1"/>
    <col min="22" max="22" width="9" style="8" hidden="1" customWidth="1"/>
    <col min="23" max="23" width="2.21875" style="8" hidden="1" customWidth="1"/>
    <col min="24" max="25" width="8" style="28" bestFit="1" customWidth="1"/>
    <col min="26" max="16384" width="8.88671875" style="8"/>
  </cols>
  <sheetData>
    <row r="1" spans="1:27" ht="18.75" customHeight="1" x14ac:dyDescent="0.15">
      <c r="A1" s="74" t="s">
        <v>20</v>
      </c>
      <c r="B1" s="74"/>
      <c r="C1" s="74"/>
      <c r="D1" s="74"/>
      <c r="E1" s="74"/>
      <c r="F1" s="74"/>
      <c r="G1" s="75"/>
      <c r="H1" s="1" t="s">
        <v>19</v>
      </c>
      <c r="J1" s="76" t="s">
        <v>32</v>
      </c>
      <c r="K1" s="76"/>
      <c r="L1" s="76"/>
      <c r="M1" s="77"/>
      <c r="N1" s="3" t="s">
        <v>19</v>
      </c>
      <c r="O1" s="4" t="s">
        <v>19</v>
      </c>
      <c r="P1" s="4" t="s">
        <v>19</v>
      </c>
      <c r="Q1" s="4" t="s">
        <v>19</v>
      </c>
      <c r="R1" s="5" t="s">
        <v>19</v>
      </c>
      <c r="V1" s="7"/>
      <c r="X1" s="60" t="s">
        <v>77</v>
      </c>
      <c r="Y1" s="60" t="s">
        <v>18</v>
      </c>
    </row>
    <row r="2" spans="1:27" s="19" customFormat="1" ht="22.5" customHeight="1" x14ac:dyDescent="0.15">
      <c r="A2" s="33" t="s">
        <v>0</v>
      </c>
      <c r="B2" s="9" t="s">
        <v>1</v>
      </c>
      <c r="C2" s="9" t="s">
        <v>2</v>
      </c>
      <c r="D2" s="9" t="s">
        <v>3</v>
      </c>
      <c r="E2" s="9" t="s">
        <v>5</v>
      </c>
      <c r="F2" s="54" t="s">
        <v>4</v>
      </c>
      <c r="G2" s="11" t="s">
        <v>6</v>
      </c>
      <c r="H2" s="57" t="s">
        <v>15</v>
      </c>
      <c r="I2" s="10"/>
      <c r="J2" s="33" t="s">
        <v>0</v>
      </c>
      <c r="K2" s="9" t="s">
        <v>1</v>
      </c>
      <c r="L2" s="9" t="s">
        <v>2</v>
      </c>
      <c r="M2" s="11" t="s">
        <v>3</v>
      </c>
      <c r="N2" s="12" t="s">
        <v>16</v>
      </c>
      <c r="O2" s="13" t="s">
        <v>17</v>
      </c>
      <c r="P2" s="9" t="s">
        <v>7</v>
      </c>
      <c r="Q2" s="55" t="s">
        <v>10</v>
      </c>
      <c r="R2" s="14" t="s">
        <v>9</v>
      </c>
      <c r="S2" s="15" t="s">
        <v>11</v>
      </c>
      <c r="T2" s="16" t="s">
        <v>12</v>
      </c>
      <c r="U2" s="16" t="s">
        <v>13</v>
      </c>
      <c r="V2" s="17" t="s">
        <v>14</v>
      </c>
      <c r="W2" s="18"/>
      <c r="X2" s="56" t="s">
        <v>78</v>
      </c>
      <c r="Y2" s="56" t="s">
        <v>8</v>
      </c>
      <c r="AA2" s="64"/>
    </row>
    <row r="3" spans="1:27" s="19" customFormat="1" ht="15" customHeight="1" x14ac:dyDescent="0.25">
      <c r="A3" s="44" t="s">
        <v>21</v>
      </c>
      <c r="B3" s="45">
        <v>1</v>
      </c>
      <c r="C3" s="46">
        <v>202111111</v>
      </c>
      <c r="D3" s="46" t="s">
        <v>22</v>
      </c>
      <c r="E3" s="46" t="s">
        <v>25</v>
      </c>
      <c r="F3" s="47">
        <v>88</v>
      </c>
      <c r="G3" s="48">
        <v>2</v>
      </c>
      <c r="H3" s="58">
        <f>F3*G3</f>
        <v>176</v>
      </c>
      <c r="I3" s="20"/>
      <c r="J3" s="51" t="s">
        <v>21</v>
      </c>
      <c r="K3" s="52">
        <v>1</v>
      </c>
      <c r="L3" s="53">
        <v>202111111</v>
      </c>
      <c r="M3" s="53" t="s">
        <v>22</v>
      </c>
      <c r="N3" s="37">
        <f t="shared" ref="N3:N66" si="0">SUMIFS($G:$G,$C:$C,$L3)</f>
        <v>18</v>
      </c>
      <c r="O3" s="38">
        <f t="shared" ref="O3:O66" si="1">SUMIFS($H$3:$H$453,$C$3:$C$453,$L3)</f>
        <v>1612</v>
      </c>
      <c r="P3" s="21">
        <f>O3/N3</f>
        <v>89.555555555555557</v>
      </c>
      <c r="Q3" s="21">
        <f t="array" ref="Q3">INDEX($X$3:$X$453,MATCH(MIN(ABS($P3-$X$3:$X$453)),ABS($P3-$X$3:$X$453),0))</f>
        <v>89.553200000000103</v>
      </c>
      <c r="R3" s="23">
        <f t="shared" ref="R3:R66" si="2">VLOOKUP($Q3,$X:$Y,2,FALSE)</f>
        <v>3.5200000000000098</v>
      </c>
      <c r="S3" s="24">
        <f t="shared" ref="S3:S66" si="3">(85*$R3)/4.5</f>
        <v>66.488888888889079</v>
      </c>
      <c r="T3" s="25">
        <v>0</v>
      </c>
      <c r="U3" s="25">
        <v>0</v>
      </c>
      <c r="V3" s="26">
        <f t="shared" ref="V3:V66" si="4">S3+T3+U3</f>
        <v>66.488888888889079</v>
      </c>
      <c r="W3" s="2"/>
      <c r="X3" s="22">
        <v>100</v>
      </c>
      <c r="Y3" s="22">
        <v>4.5</v>
      </c>
      <c r="Z3" s="63"/>
      <c r="AA3" s="63"/>
    </row>
    <row r="4" spans="1:27" s="19" customFormat="1" ht="15" customHeight="1" x14ac:dyDescent="0.25">
      <c r="A4" s="44" t="s">
        <v>21</v>
      </c>
      <c r="B4" s="45">
        <v>1</v>
      </c>
      <c r="C4" s="46">
        <v>202111111</v>
      </c>
      <c r="D4" s="46" t="s">
        <v>22</v>
      </c>
      <c r="E4" s="46" t="s">
        <v>26</v>
      </c>
      <c r="F4" s="47">
        <v>92</v>
      </c>
      <c r="G4" s="48">
        <v>3</v>
      </c>
      <c r="H4" s="58">
        <f t="shared" ref="H4:H9" si="5">F4*G4</f>
        <v>276</v>
      </c>
      <c r="I4" s="20"/>
      <c r="J4" s="51" t="s">
        <v>21</v>
      </c>
      <c r="K4" s="52">
        <v>1</v>
      </c>
      <c r="L4" s="53">
        <v>212122222</v>
      </c>
      <c r="M4" s="53" t="s">
        <v>23</v>
      </c>
      <c r="N4" s="37">
        <f t="shared" si="0"/>
        <v>18</v>
      </c>
      <c r="O4" s="38">
        <f t="shared" si="1"/>
        <v>1709</v>
      </c>
      <c r="P4" s="21">
        <f t="shared" ref="P4:P67" si="6">O4/N4</f>
        <v>94.944444444444443</v>
      </c>
      <c r="Q4" s="21">
        <f t="array" ref="Q4">INDEX($X$3:$X$453,MATCH(MIN(ABS($P4-$X$3:$X$453)),ABS($P4-$X$3:$X$453),0))</f>
        <v>94.989800000000002</v>
      </c>
      <c r="R4" s="23">
        <f t="shared" si="2"/>
        <v>4.03</v>
      </c>
      <c r="S4" s="24">
        <f t="shared" si="3"/>
        <v>76.12222222222222</v>
      </c>
      <c r="T4" s="25">
        <v>0</v>
      </c>
      <c r="U4" s="25">
        <v>0</v>
      </c>
      <c r="V4" s="26">
        <f t="shared" si="4"/>
        <v>76.12222222222222</v>
      </c>
      <c r="W4" s="2"/>
      <c r="X4" s="22">
        <v>99.8934</v>
      </c>
      <c r="Y4" s="22">
        <v>4.49</v>
      </c>
      <c r="Z4" s="63"/>
      <c r="AA4" s="63"/>
    </row>
    <row r="5" spans="1:27" s="19" customFormat="1" ht="15" customHeight="1" x14ac:dyDescent="0.25">
      <c r="A5" s="44" t="s">
        <v>21</v>
      </c>
      <c r="B5" s="45">
        <v>1</v>
      </c>
      <c r="C5" s="46">
        <v>202111111</v>
      </c>
      <c r="D5" s="46" t="s">
        <v>22</v>
      </c>
      <c r="E5" s="46" t="s">
        <v>27</v>
      </c>
      <c r="F5" s="47">
        <v>90</v>
      </c>
      <c r="G5" s="48">
        <v>2</v>
      </c>
      <c r="H5" s="58">
        <f t="shared" si="5"/>
        <v>180</v>
      </c>
      <c r="I5" s="20"/>
      <c r="J5" s="51" t="s">
        <v>21</v>
      </c>
      <c r="K5" s="52">
        <v>1</v>
      </c>
      <c r="L5" s="53">
        <v>202133333</v>
      </c>
      <c r="M5" s="53" t="s">
        <v>24</v>
      </c>
      <c r="N5" s="37">
        <f t="shared" si="0"/>
        <v>18</v>
      </c>
      <c r="O5" s="38">
        <f t="shared" si="1"/>
        <v>1494</v>
      </c>
      <c r="P5" s="21">
        <f t="shared" si="6"/>
        <v>83</v>
      </c>
      <c r="Q5" s="21">
        <f t="array" ref="Q5">INDEX($X$3:$X$453,MATCH(MIN(ABS($P5-$X$3:$X$453)),ABS($P5-$X$3:$X$453),0))</f>
        <v>83.050600000000003</v>
      </c>
      <c r="R5" s="23">
        <f t="shared" si="2"/>
        <v>2.91</v>
      </c>
      <c r="S5" s="24">
        <f t="shared" si="3"/>
        <v>54.966666666666669</v>
      </c>
      <c r="T5" s="25">
        <v>0</v>
      </c>
      <c r="U5" s="25">
        <v>0</v>
      </c>
      <c r="V5" s="26">
        <f t="shared" si="4"/>
        <v>54.966666666666669</v>
      </c>
      <c r="W5" s="2"/>
      <c r="X5" s="22">
        <v>99.786799999999999</v>
      </c>
      <c r="Y5" s="22">
        <v>4.4800000000000004</v>
      </c>
      <c r="Z5" s="63"/>
      <c r="AA5" s="63"/>
    </row>
    <row r="6" spans="1:27" s="19" customFormat="1" ht="15" customHeight="1" x14ac:dyDescent="0.25">
      <c r="A6" s="44" t="s">
        <v>21</v>
      </c>
      <c r="B6" s="45">
        <v>1</v>
      </c>
      <c r="C6" s="46">
        <v>202111111</v>
      </c>
      <c r="D6" s="46" t="s">
        <v>22</v>
      </c>
      <c r="E6" s="46" t="s">
        <v>28</v>
      </c>
      <c r="F6" s="47">
        <v>90</v>
      </c>
      <c r="G6" s="48">
        <v>2</v>
      </c>
      <c r="H6" s="58">
        <f t="shared" si="5"/>
        <v>180</v>
      </c>
      <c r="I6" s="20"/>
      <c r="J6" s="69"/>
      <c r="K6" s="66"/>
      <c r="L6" s="67"/>
      <c r="M6" s="67"/>
      <c r="N6" s="37">
        <f t="shared" si="0"/>
        <v>0</v>
      </c>
      <c r="O6" s="38">
        <f t="shared" si="1"/>
        <v>0</v>
      </c>
      <c r="P6" s="21" t="e">
        <f t="shared" si="6"/>
        <v>#DIV/0!</v>
      </c>
      <c r="Q6" s="21" t="e">
        <f t="array" ref="Q6">INDEX($X$3:$X$453,MATCH(MIN(ABS($P6-$X$3:$X$453)),ABS($P6-$X$3:$X$453),0))</f>
        <v>#DIV/0!</v>
      </c>
      <c r="R6" s="23" t="e">
        <f t="shared" si="2"/>
        <v>#DIV/0!</v>
      </c>
      <c r="S6" s="24" t="e">
        <f t="shared" si="3"/>
        <v>#DIV/0!</v>
      </c>
      <c r="T6" s="25">
        <v>0</v>
      </c>
      <c r="U6" s="25">
        <v>0</v>
      </c>
      <c r="V6" s="26" t="e">
        <f t="shared" si="4"/>
        <v>#DIV/0!</v>
      </c>
      <c r="W6" s="2"/>
      <c r="X6" s="22">
        <v>99.680199999999999</v>
      </c>
      <c r="Y6" s="22">
        <v>4.47</v>
      </c>
      <c r="Z6" s="63"/>
      <c r="AA6" s="63"/>
    </row>
    <row r="7" spans="1:27" s="19" customFormat="1" ht="15" customHeight="1" x14ac:dyDescent="0.25">
      <c r="A7" s="44" t="s">
        <v>21</v>
      </c>
      <c r="B7" s="45">
        <v>1</v>
      </c>
      <c r="C7" s="46">
        <v>202111111</v>
      </c>
      <c r="D7" s="46" t="s">
        <v>22</v>
      </c>
      <c r="E7" s="46" t="s">
        <v>29</v>
      </c>
      <c r="F7" s="47">
        <v>90</v>
      </c>
      <c r="G7" s="48">
        <v>4</v>
      </c>
      <c r="H7" s="58">
        <f t="shared" si="5"/>
        <v>360</v>
      </c>
      <c r="I7" s="20"/>
      <c r="J7" s="69"/>
      <c r="K7" s="66"/>
      <c r="L7" s="67"/>
      <c r="M7" s="67"/>
      <c r="N7" s="37">
        <f t="shared" si="0"/>
        <v>0</v>
      </c>
      <c r="O7" s="38">
        <f t="shared" si="1"/>
        <v>0</v>
      </c>
      <c r="P7" s="21" t="e">
        <f t="shared" si="6"/>
        <v>#DIV/0!</v>
      </c>
      <c r="Q7" s="21" t="e">
        <f t="array" ref="Q7">INDEX($X$3:$X$453,MATCH(MIN(ABS($P7-$X$3:$X$453)),ABS($P7-$X$3:$X$453),0))</f>
        <v>#DIV/0!</v>
      </c>
      <c r="R7" s="23" t="e">
        <f t="shared" si="2"/>
        <v>#DIV/0!</v>
      </c>
      <c r="S7" s="24" t="e">
        <f t="shared" si="3"/>
        <v>#DIV/0!</v>
      </c>
      <c r="T7" s="25">
        <v>0</v>
      </c>
      <c r="U7" s="25">
        <v>0</v>
      </c>
      <c r="V7" s="26" t="e">
        <f t="shared" si="4"/>
        <v>#DIV/0!</v>
      </c>
      <c r="W7" s="2"/>
      <c r="X7" s="22">
        <v>99.573599999999999</v>
      </c>
      <c r="Y7" s="22">
        <v>4.46</v>
      </c>
      <c r="Z7" s="63"/>
      <c r="AA7" s="63"/>
    </row>
    <row r="8" spans="1:27" s="19" customFormat="1" ht="15" customHeight="1" x14ac:dyDescent="0.25">
      <c r="A8" s="44" t="s">
        <v>21</v>
      </c>
      <c r="B8" s="45">
        <v>1</v>
      </c>
      <c r="C8" s="46">
        <v>202111111</v>
      </c>
      <c r="D8" s="46" t="s">
        <v>22</v>
      </c>
      <c r="E8" s="46" t="s">
        <v>30</v>
      </c>
      <c r="F8" s="47">
        <v>91</v>
      </c>
      <c r="G8" s="48">
        <v>2</v>
      </c>
      <c r="H8" s="58">
        <f t="shared" si="5"/>
        <v>182</v>
      </c>
      <c r="I8" s="20"/>
      <c r="J8" s="69"/>
      <c r="K8" s="66"/>
      <c r="L8" s="67"/>
      <c r="M8" s="67"/>
      <c r="N8" s="37">
        <f t="shared" si="0"/>
        <v>0</v>
      </c>
      <c r="O8" s="38">
        <f t="shared" si="1"/>
        <v>0</v>
      </c>
      <c r="P8" s="21" t="e">
        <f t="shared" si="6"/>
        <v>#DIV/0!</v>
      </c>
      <c r="Q8" s="21" t="e">
        <f t="array" ref="Q8">INDEX($X$3:$X$453,MATCH(MIN(ABS($P8-$X$3:$X$453)),ABS($P8-$X$3:$X$453),0))</f>
        <v>#DIV/0!</v>
      </c>
      <c r="R8" s="23" t="e">
        <f t="shared" si="2"/>
        <v>#DIV/0!</v>
      </c>
      <c r="S8" s="24" t="e">
        <f t="shared" si="3"/>
        <v>#DIV/0!</v>
      </c>
      <c r="T8" s="25">
        <v>0</v>
      </c>
      <c r="U8" s="25">
        <v>0</v>
      </c>
      <c r="V8" s="26" t="e">
        <f t="shared" si="4"/>
        <v>#DIV/0!</v>
      </c>
      <c r="W8" s="2"/>
      <c r="X8" s="22">
        <v>99.466999999999999</v>
      </c>
      <c r="Y8" s="22">
        <v>4.45</v>
      </c>
      <c r="Z8" s="63"/>
      <c r="AA8" s="63"/>
    </row>
    <row r="9" spans="1:27" s="19" customFormat="1" ht="15" customHeight="1" x14ac:dyDescent="0.25">
      <c r="A9" s="44" t="s">
        <v>21</v>
      </c>
      <c r="B9" s="45">
        <v>1</v>
      </c>
      <c r="C9" s="46">
        <v>202111111</v>
      </c>
      <c r="D9" s="46" t="s">
        <v>22</v>
      </c>
      <c r="E9" s="46" t="s">
        <v>31</v>
      </c>
      <c r="F9" s="47">
        <v>86</v>
      </c>
      <c r="G9" s="48">
        <v>3</v>
      </c>
      <c r="H9" s="58">
        <f t="shared" si="5"/>
        <v>258</v>
      </c>
      <c r="I9" s="20"/>
      <c r="J9" s="69"/>
      <c r="K9" s="66"/>
      <c r="L9" s="67"/>
      <c r="M9" s="67"/>
      <c r="N9" s="37">
        <f t="shared" si="0"/>
        <v>0</v>
      </c>
      <c r="O9" s="38">
        <f t="shared" si="1"/>
        <v>0</v>
      </c>
      <c r="P9" s="21" t="e">
        <f t="shared" si="6"/>
        <v>#DIV/0!</v>
      </c>
      <c r="Q9" s="21" t="e">
        <f t="array" ref="Q9">INDEX($X$3:$X$453,MATCH(MIN(ABS($P9-$X$3:$X$453)),ABS($P9-$X$3:$X$453),0))</f>
        <v>#DIV/0!</v>
      </c>
      <c r="R9" s="23" t="e">
        <f t="shared" si="2"/>
        <v>#DIV/0!</v>
      </c>
      <c r="S9" s="24" t="e">
        <f t="shared" si="3"/>
        <v>#DIV/0!</v>
      </c>
      <c r="T9" s="25">
        <v>0</v>
      </c>
      <c r="U9" s="25">
        <v>0</v>
      </c>
      <c r="V9" s="26" t="e">
        <f t="shared" si="4"/>
        <v>#DIV/0!</v>
      </c>
      <c r="W9" s="2"/>
      <c r="X9" s="22">
        <v>99.360399999999998</v>
      </c>
      <c r="Y9" s="22">
        <v>4.4400000000000004</v>
      </c>
      <c r="Z9" s="63"/>
      <c r="AA9" s="63"/>
    </row>
    <row r="10" spans="1:27" s="19" customFormat="1" ht="15" customHeight="1" x14ac:dyDescent="0.25">
      <c r="A10" s="44" t="s">
        <v>21</v>
      </c>
      <c r="B10" s="45">
        <v>1</v>
      </c>
      <c r="C10" s="46">
        <v>212122222</v>
      </c>
      <c r="D10" s="46" t="s">
        <v>23</v>
      </c>
      <c r="E10" s="46" t="s">
        <v>25</v>
      </c>
      <c r="F10" s="47">
        <v>97</v>
      </c>
      <c r="G10" s="48">
        <v>2</v>
      </c>
      <c r="H10" s="58">
        <f>F10*G10</f>
        <v>194</v>
      </c>
      <c r="I10" s="20"/>
      <c r="J10" s="65"/>
      <c r="K10" s="66"/>
      <c r="L10" s="67"/>
      <c r="M10" s="67"/>
      <c r="N10" s="37">
        <f t="shared" si="0"/>
        <v>0</v>
      </c>
      <c r="O10" s="38">
        <f t="shared" si="1"/>
        <v>0</v>
      </c>
      <c r="P10" s="21" t="e">
        <f t="shared" si="6"/>
        <v>#DIV/0!</v>
      </c>
      <c r="Q10" s="21" t="e">
        <f t="array" ref="Q10">INDEX($X$3:$X$453,MATCH(MIN(ABS($P10-$X$3:$X$453)),ABS($P10-$X$3:$X$453),0))</f>
        <v>#DIV/0!</v>
      </c>
      <c r="R10" s="23" t="e">
        <f t="shared" si="2"/>
        <v>#DIV/0!</v>
      </c>
      <c r="S10" s="24" t="e">
        <f t="shared" si="3"/>
        <v>#DIV/0!</v>
      </c>
      <c r="T10" s="25">
        <v>0</v>
      </c>
      <c r="U10" s="25">
        <v>0</v>
      </c>
      <c r="V10" s="26" t="e">
        <f t="shared" si="4"/>
        <v>#DIV/0!</v>
      </c>
      <c r="W10" s="2"/>
      <c r="X10" s="22">
        <v>99.253799999999998</v>
      </c>
      <c r="Y10" s="22">
        <v>4.43</v>
      </c>
      <c r="Z10" s="63"/>
      <c r="AA10" s="63"/>
    </row>
    <row r="11" spans="1:27" s="19" customFormat="1" ht="15" customHeight="1" x14ac:dyDescent="0.25">
      <c r="A11" s="44" t="s">
        <v>21</v>
      </c>
      <c r="B11" s="45">
        <v>1</v>
      </c>
      <c r="C11" s="46">
        <v>212122222</v>
      </c>
      <c r="D11" s="46" t="s">
        <v>23</v>
      </c>
      <c r="E11" s="46" t="s">
        <v>26</v>
      </c>
      <c r="F11" s="47">
        <v>98</v>
      </c>
      <c r="G11" s="48">
        <v>3</v>
      </c>
      <c r="H11" s="58">
        <f t="shared" ref="H11:H74" si="7">F11*G11</f>
        <v>294</v>
      </c>
      <c r="I11" s="20"/>
      <c r="J11" s="68"/>
      <c r="K11" s="66"/>
      <c r="L11" s="67"/>
      <c r="M11" s="67"/>
      <c r="N11" s="37">
        <f t="shared" si="0"/>
        <v>0</v>
      </c>
      <c r="O11" s="38">
        <f t="shared" si="1"/>
        <v>0</v>
      </c>
      <c r="P11" s="21" t="e">
        <f t="shared" si="6"/>
        <v>#DIV/0!</v>
      </c>
      <c r="Q11" s="21" t="e">
        <f t="array" ref="Q11">INDEX($X$3:$X$453,MATCH(MIN(ABS($P11-$X$3:$X$453)),ABS($P11-$X$3:$X$453),0))</f>
        <v>#DIV/0!</v>
      </c>
      <c r="R11" s="23" t="e">
        <f t="shared" si="2"/>
        <v>#DIV/0!</v>
      </c>
      <c r="S11" s="24" t="e">
        <f t="shared" si="3"/>
        <v>#DIV/0!</v>
      </c>
      <c r="T11" s="25">
        <v>0</v>
      </c>
      <c r="U11" s="25">
        <v>0</v>
      </c>
      <c r="V11" s="26" t="e">
        <f t="shared" si="4"/>
        <v>#DIV/0!</v>
      </c>
      <c r="W11" s="2"/>
      <c r="X11" s="22">
        <v>99.147199999999998</v>
      </c>
      <c r="Y11" s="22">
        <v>4.42</v>
      </c>
      <c r="Z11" s="63"/>
      <c r="AA11" s="63"/>
    </row>
    <row r="12" spans="1:27" s="19" customFormat="1" ht="15" customHeight="1" x14ac:dyDescent="0.25">
      <c r="A12" s="44" t="s">
        <v>21</v>
      </c>
      <c r="B12" s="45">
        <v>1</v>
      </c>
      <c r="C12" s="46">
        <v>212122222</v>
      </c>
      <c r="D12" s="46" t="s">
        <v>23</v>
      </c>
      <c r="E12" s="46" t="s">
        <v>27</v>
      </c>
      <c r="F12" s="47">
        <v>92</v>
      </c>
      <c r="G12" s="48">
        <v>2</v>
      </c>
      <c r="H12" s="58">
        <f t="shared" si="7"/>
        <v>184</v>
      </c>
      <c r="I12" s="20"/>
      <c r="J12" s="69"/>
      <c r="K12" s="66"/>
      <c r="L12" s="67"/>
      <c r="M12" s="67"/>
      <c r="N12" s="37">
        <f t="shared" si="0"/>
        <v>0</v>
      </c>
      <c r="O12" s="38">
        <f t="shared" si="1"/>
        <v>0</v>
      </c>
      <c r="P12" s="21" t="e">
        <f t="shared" si="6"/>
        <v>#DIV/0!</v>
      </c>
      <c r="Q12" s="21" t="e">
        <f t="array" ref="Q12">INDEX($X$3:$X$453,MATCH(MIN(ABS($P12-$X$3:$X$453)),ABS($P12-$X$3:$X$453),0))</f>
        <v>#DIV/0!</v>
      </c>
      <c r="R12" s="23" t="e">
        <f t="shared" si="2"/>
        <v>#DIV/0!</v>
      </c>
      <c r="S12" s="24" t="e">
        <f t="shared" si="3"/>
        <v>#DIV/0!</v>
      </c>
      <c r="T12" s="25">
        <v>0</v>
      </c>
      <c r="U12" s="25">
        <v>0</v>
      </c>
      <c r="V12" s="26" t="e">
        <f t="shared" si="4"/>
        <v>#DIV/0!</v>
      </c>
      <c r="W12" s="2"/>
      <c r="X12" s="22">
        <v>99.040599999999998</v>
      </c>
      <c r="Y12" s="22">
        <v>4.41</v>
      </c>
      <c r="Z12" s="63"/>
      <c r="AA12" s="63"/>
    </row>
    <row r="13" spans="1:27" s="19" customFormat="1" ht="15" customHeight="1" x14ac:dyDescent="0.25">
      <c r="A13" s="44" t="s">
        <v>21</v>
      </c>
      <c r="B13" s="45">
        <v>1</v>
      </c>
      <c r="C13" s="46">
        <v>212122222</v>
      </c>
      <c r="D13" s="46" t="s">
        <v>23</v>
      </c>
      <c r="E13" s="46" t="s">
        <v>28</v>
      </c>
      <c r="F13" s="47">
        <v>94</v>
      </c>
      <c r="G13" s="48">
        <v>2</v>
      </c>
      <c r="H13" s="58">
        <f t="shared" si="7"/>
        <v>188</v>
      </c>
      <c r="I13" s="20"/>
      <c r="J13" s="69"/>
      <c r="K13" s="66"/>
      <c r="L13" s="67"/>
      <c r="M13" s="67"/>
      <c r="N13" s="37">
        <f t="shared" si="0"/>
        <v>0</v>
      </c>
      <c r="O13" s="38">
        <f t="shared" si="1"/>
        <v>0</v>
      </c>
      <c r="P13" s="21" t="e">
        <f t="shared" si="6"/>
        <v>#DIV/0!</v>
      </c>
      <c r="Q13" s="21" t="e">
        <f t="array" ref="Q13">INDEX($X$3:$X$453,MATCH(MIN(ABS($P13-$X$3:$X$453)),ABS($P13-$X$3:$X$453),0))</f>
        <v>#DIV/0!</v>
      </c>
      <c r="R13" s="23" t="e">
        <f t="shared" si="2"/>
        <v>#DIV/0!</v>
      </c>
      <c r="S13" s="24" t="e">
        <f t="shared" si="3"/>
        <v>#DIV/0!</v>
      </c>
      <c r="T13" s="25">
        <v>0</v>
      </c>
      <c r="U13" s="25">
        <v>0</v>
      </c>
      <c r="V13" s="26" t="e">
        <f t="shared" si="4"/>
        <v>#DIV/0!</v>
      </c>
      <c r="W13" s="2"/>
      <c r="X13" s="22">
        <v>98.933999999999997</v>
      </c>
      <c r="Y13" s="22">
        <v>4.4000000000000004</v>
      </c>
      <c r="Z13" s="63"/>
      <c r="AA13" s="63"/>
    </row>
    <row r="14" spans="1:27" s="19" customFormat="1" ht="15" customHeight="1" x14ac:dyDescent="0.25">
      <c r="A14" s="44" t="s">
        <v>21</v>
      </c>
      <c r="B14" s="45">
        <v>1</v>
      </c>
      <c r="C14" s="46">
        <v>212122222</v>
      </c>
      <c r="D14" s="46" t="s">
        <v>23</v>
      </c>
      <c r="E14" s="46" t="s">
        <v>29</v>
      </c>
      <c r="F14" s="47">
        <v>95</v>
      </c>
      <c r="G14" s="48">
        <v>4</v>
      </c>
      <c r="H14" s="58">
        <f t="shared" si="7"/>
        <v>380</v>
      </c>
      <c r="I14" s="20"/>
      <c r="J14" s="69"/>
      <c r="K14" s="66"/>
      <c r="L14" s="67"/>
      <c r="M14" s="67"/>
      <c r="N14" s="37">
        <f t="shared" si="0"/>
        <v>0</v>
      </c>
      <c r="O14" s="38">
        <f t="shared" si="1"/>
        <v>0</v>
      </c>
      <c r="P14" s="21" t="e">
        <f t="shared" si="6"/>
        <v>#DIV/0!</v>
      </c>
      <c r="Q14" s="21" t="e">
        <f t="array" ref="Q14">INDEX($X$3:$X$453,MATCH(MIN(ABS($P14-$X$3:$X$453)),ABS($P14-$X$3:$X$453),0))</f>
        <v>#DIV/0!</v>
      </c>
      <c r="R14" s="23" t="e">
        <f t="shared" si="2"/>
        <v>#DIV/0!</v>
      </c>
      <c r="S14" s="24" t="e">
        <f t="shared" si="3"/>
        <v>#DIV/0!</v>
      </c>
      <c r="T14" s="25">
        <v>0</v>
      </c>
      <c r="U14" s="25">
        <v>0</v>
      </c>
      <c r="V14" s="26" t="e">
        <f t="shared" si="4"/>
        <v>#DIV/0!</v>
      </c>
      <c r="W14" s="2"/>
      <c r="X14" s="22">
        <v>98.827399999999997</v>
      </c>
      <c r="Y14" s="22">
        <v>4.3899999999999997</v>
      </c>
      <c r="Z14" s="63"/>
      <c r="AA14" s="63"/>
    </row>
    <row r="15" spans="1:27" s="19" customFormat="1" ht="15" customHeight="1" x14ac:dyDescent="0.25">
      <c r="A15" s="44" t="s">
        <v>21</v>
      </c>
      <c r="B15" s="45">
        <v>1</v>
      </c>
      <c r="C15" s="46">
        <v>212122222</v>
      </c>
      <c r="D15" s="46" t="s">
        <v>23</v>
      </c>
      <c r="E15" s="46" t="s">
        <v>30</v>
      </c>
      <c r="F15" s="47">
        <v>92</v>
      </c>
      <c r="G15" s="48">
        <v>2</v>
      </c>
      <c r="H15" s="58">
        <f t="shared" si="7"/>
        <v>184</v>
      </c>
      <c r="I15" s="20"/>
      <c r="J15" s="69"/>
      <c r="K15" s="66"/>
      <c r="L15" s="67"/>
      <c r="M15" s="67"/>
      <c r="N15" s="37">
        <f t="shared" si="0"/>
        <v>0</v>
      </c>
      <c r="O15" s="38">
        <f t="shared" si="1"/>
        <v>0</v>
      </c>
      <c r="P15" s="21" t="e">
        <f t="shared" si="6"/>
        <v>#DIV/0!</v>
      </c>
      <c r="Q15" s="21" t="e">
        <f t="array" ref="Q15">INDEX($X$3:$X$453,MATCH(MIN(ABS($P15-$X$3:$X$453)),ABS($P15-$X$3:$X$453),0))</f>
        <v>#DIV/0!</v>
      </c>
      <c r="R15" s="23" t="e">
        <f t="shared" si="2"/>
        <v>#DIV/0!</v>
      </c>
      <c r="S15" s="24" t="e">
        <f t="shared" si="3"/>
        <v>#DIV/0!</v>
      </c>
      <c r="T15" s="25">
        <v>0</v>
      </c>
      <c r="U15" s="25">
        <v>0</v>
      </c>
      <c r="V15" s="26" t="e">
        <f t="shared" si="4"/>
        <v>#DIV/0!</v>
      </c>
      <c r="W15" s="2"/>
      <c r="X15" s="22">
        <v>98.720799999999997</v>
      </c>
      <c r="Y15" s="22">
        <v>4.38</v>
      </c>
      <c r="Z15" s="63"/>
      <c r="AA15" s="63"/>
    </row>
    <row r="16" spans="1:27" s="19" customFormat="1" ht="15" customHeight="1" x14ac:dyDescent="0.25">
      <c r="A16" s="44" t="s">
        <v>21</v>
      </c>
      <c r="B16" s="45">
        <v>1</v>
      </c>
      <c r="C16" s="46">
        <v>212122222</v>
      </c>
      <c r="D16" s="46" t="s">
        <v>23</v>
      </c>
      <c r="E16" s="46" t="s">
        <v>31</v>
      </c>
      <c r="F16" s="47">
        <v>95</v>
      </c>
      <c r="G16" s="48">
        <v>3</v>
      </c>
      <c r="H16" s="58">
        <f t="shared" si="7"/>
        <v>285</v>
      </c>
      <c r="I16" s="20"/>
      <c r="J16" s="69"/>
      <c r="K16" s="66"/>
      <c r="L16" s="67"/>
      <c r="M16" s="67"/>
      <c r="N16" s="37">
        <f t="shared" si="0"/>
        <v>0</v>
      </c>
      <c r="O16" s="38">
        <f t="shared" si="1"/>
        <v>0</v>
      </c>
      <c r="P16" s="21" t="e">
        <f t="shared" si="6"/>
        <v>#DIV/0!</v>
      </c>
      <c r="Q16" s="21" t="e">
        <f t="array" ref="Q16">INDEX($X$3:$X$453,MATCH(MIN(ABS($P16-$X$3:$X$453)),ABS($P16-$X$3:$X$453),0))</f>
        <v>#DIV/0!</v>
      </c>
      <c r="R16" s="23" t="e">
        <f t="shared" si="2"/>
        <v>#DIV/0!</v>
      </c>
      <c r="S16" s="24" t="e">
        <f t="shared" si="3"/>
        <v>#DIV/0!</v>
      </c>
      <c r="T16" s="25">
        <v>0</v>
      </c>
      <c r="U16" s="25">
        <v>0</v>
      </c>
      <c r="V16" s="26" t="e">
        <f t="shared" si="4"/>
        <v>#DIV/0!</v>
      </c>
      <c r="W16" s="2"/>
      <c r="X16" s="22">
        <v>98.614199999999997</v>
      </c>
      <c r="Y16" s="22">
        <v>4.37</v>
      </c>
      <c r="Z16" s="63"/>
      <c r="AA16" s="63"/>
    </row>
    <row r="17" spans="1:27" s="19" customFormat="1" ht="15" customHeight="1" x14ac:dyDescent="0.25">
      <c r="A17" s="44" t="s">
        <v>21</v>
      </c>
      <c r="B17" s="45">
        <v>1</v>
      </c>
      <c r="C17" s="46">
        <v>202133333</v>
      </c>
      <c r="D17" s="46" t="s">
        <v>24</v>
      </c>
      <c r="E17" s="46" t="s">
        <v>25</v>
      </c>
      <c r="F17" s="49">
        <v>80</v>
      </c>
      <c r="G17" s="48">
        <v>2</v>
      </c>
      <c r="H17" s="58">
        <f t="shared" si="7"/>
        <v>160</v>
      </c>
      <c r="I17" s="20"/>
      <c r="J17" s="65"/>
      <c r="K17" s="66"/>
      <c r="L17" s="67"/>
      <c r="M17" s="67"/>
      <c r="N17" s="37">
        <f t="shared" si="0"/>
        <v>0</v>
      </c>
      <c r="O17" s="38">
        <f t="shared" si="1"/>
        <v>0</v>
      </c>
      <c r="P17" s="21" t="e">
        <f t="shared" si="6"/>
        <v>#DIV/0!</v>
      </c>
      <c r="Q17" s="21" t="e">
        <f t="array" ref="Q17">INDEX($X$3:$X$453,MATCH(MIN(ABS($P17-$X$3:$X$453)),ABS($P17-$X$3:$X$453),0))</f>
        <v>#DIV/0!</v>
      </c>
      <c r="R17" s="23" t="e">
        <f t="shared" si="2"/>
        <v>#DIV/0!</v>
      </c>
      <c r="S17" s="24" t="e">
        <f t="shared" si="3"/>
        <v>#DIV/0!</v>
      </c>
      <c r="T17" s="25">
        <v>0</v>
      </c>
      <c r="U17" s="25">
        <v>0</v>
      </c>
      <c r="V17" s="26" t="e">
        <f t="shared" si="4"/>
        <v>#DIV/0!</v>
      </c>
      <c r="W17" s="2"/>
      <c r="X17" s="22">
        <v>98.507599999999996</v>
      </c>
      <c r="Y17" s="22">
        <v>4.3600000000000003</v>
      </c>
      <c r="Z17" s="63"/>
      <c r="AA17" s="63"/>
    </row>
    <row r="18" spans="1:27" s="19" customFormat="1" ht="15" customHeight="1" x14ac:dyDescent="0.25">
      <c r="A18" s="44" t="s">
        <v>21</v>
      </c>
      <c r="B18" s="45">
        <v>1</v>
      </c>
      <c r="C18" s="46">
        <v>202133333</v>
      </c>
      <c r="D18" s="46" t="s">
        <v>24</v>
      </c>
      <c r="E18" s="46" t="s">
        <v>26</v>
      </c>
      <c r="F18" s="49">
        <v>85</v>
      </c>
      <c r="G18" s="48">
        <v>3</v>
      </c>
      <c r="H18" s="58">
        <f t="shared" si="7"/>
        <v>255</v>
      </c>
      <c r="I18" s="20"/>
      <c r="J18" s="68"/>
      <c r="K18" s="66"/>
      <c r="L18" s="67"/>
      <c r="M18" s="67"/>
      <c r="N18" s="37">
        <f t="shared" si="0"/>
        <v>0</v>
      </c>
      <c r="O18" s="38">
        <f t="shared" si="1"/>
        <v>0</v>
      </c>
      <c r="P18" s="21" t="e">
        <f t="shared" si="6"/>
        <v>#DIV/0!</v>
      </c>
      <c r="Q18" s="21" t="e">
        <f t="array" ref="Q18">INDEX($X$3:$X$453,MATCH(MIN(ABS($P18-$X$3:$X$453)),ABS($P18-$X$3:$X$453),0))</f>
        <v>#DIV/0!</v>
      </c>
      <c r="R18" s="23" t="e">
        <f t="shared" si="2"/>
        <v>#DIV/0!</v>
      </c>
      <c r="S18" s="24" t="e">
        <f t="shared" si="3"/>
        <v>#DIV/0!</v>
      </c>
      <c r="T18" s="25">
        <v>0</v>
      </c>
      <c r="U18" s="25">
        <v>0</v>
      </c>
      <c r="V18" s="26" t="e">
        <f t="shared" si="4"/>
        <v>#DIV/0!</v>
      </c>
      <c r="W18" s="2"/>
      <c r="X18" s="22">
        <v>98.400999999999996</v>
      </c>
      <c r="Y18" s="22">
        <v>4.3499999999999996</v>
      </c>
      <c r="Z18" s="63"/>
      <c r="AA18" s="63"/>
    </row>
    <row r="19" spans="1:27" s="19" customFormat="1" ht="15" customHeight="1" x14ac:dyDescent="0.25">
      <c r="A19" s="44" t="s">
        <v>21</v>
      </c>
      <c r="B19" s="45">
        <v>1</v>
      </c>
      <c r="C19" s="46">
        <v>202133333</v>
      </c>
      <c r="D19" s="46" t="s">
        <v>24</v>
      </c>
      <c r="E19" s="46" t="s">
        <v>27</v>
      </c>
      <c r="F19" s="49">
        <v>83</v>
      </c>
      <c r="G19" s="48">
        <v>2</v>
      </c>
      <c r="H19" s="58">
        <f t="shared" si="7"/>
        <v>166</v>
      </c>
      <c r="I19" s="20"/>
      <c r="J19" s="69"/>
      <c r="K19" s="66"/>
      <c r="L19" s="67"/>
      <c r="M19" s="67"/>
      <c r="N19" s="37">
        <f t="shared" si="0"/>
        <v>0</v>
      </c>
      <c r="O19" s="38">
        <f t="shared" si="1"/>
        <v>0</v>
      </c>
      <c r="P19" s="21" t="e">
        <f t="shared" si="6"/>
        <v>#DIV/0!</v>
      </c>
      <c r="Q19" s="21" t="e">
        <f t="array" ref="Q19">INDEX($X$3:$X$453,MATCH(MIN(ABS($P19-$X$3:$X$453)),ABS($P19-$X$3:$X$453),0))</f>
        <v>#DIV/0!</v>
      </c>
      <c r="R19" s="23" t="e">
        <f t="shared" si="2"/>
        <v>#DIV/0!</v>
      </c>
      <c r="S19" s="24" t="e">
        <f t="shared" si="3"/>
        <v>#DIV/0!</v>
      </c>
      <c r="T19" s="25">
        <v>0</v>
      </c>
      <c r="U19" s="25">
        <v>0</v>
      </c>
      <c r="V19" s="26" t="e">
        <f t="shared" si="4"/>
        <v>#DIV/0!</v>
      </c>
      <c r="W19" s="2"/>
      <c r="X19" s="22">
        <v>98.294399999999996</v>
      </c>
      <c r="Y19" s="22">
        <v>4.34</v>
      </c>
      <c r="Z19" s="63"/>
      <c r="AA19" s="63"/>
    </row>
    <row r="20" spans="1:27" s="19" customFormat="1" ht="15" customHeight="1" x14ac:dyDescent="0.25">
      <c r="A20" s="44" t="s">
        <v>21</v>
      </c>
      <c r="B20" s="45">
        <v>1</v>
      </c>
      <c r="C20" s="46">
        <v>202133333</v>
      </c>
      <c r="D20" s="46" t="s">
        <v>24</v>
      </c>
      <c r="E20" s="46" t="s">
        <v>28</v>
      </c>
      <c r="F20" s="49">
        <v>79</v>
      </c>
      <c r="G20" s="48">
        <v>2</v>
      </c>
      <c r="H20" s="58">
        <f t="shared" si="7"/>
        <v>158</v>
      </c>
      <c r="I20" s="20"/>
      <c r="J20" s="69"/>
      <c r="K20" s="66"/>
      <c r="L20" s="67"/>
      <c r="M20" s="67"/>
      <c r="N20" s="37">
        <f t="shared" si="0"/>
        <v>0</v>
      </c>
      <c r="O20" s="38">
        <f t="shared" si="1"/>
        <v>0</v>
      </c>
      <c r="P20" s="21" t="e">
        <f t="shared" si="6"/>
        <v>#DIV/0!</v>
      </c>
      <c r="Q20" s="21" t="e">
        <f t="array" ref="Q20">INDEX($X$3:$X$453,MATCH(MIN(ABS($P20-$X$3:$X$453)),ABS($P20-$X$3:$X$453),0))</f>
        <v>#DIV/0!</v>
      </c>
      <c r="R20" s="23" t="e">
        <f t="shared" si="2"/>
        <v>#DIV/0!</v>
      </c>
      <c r="S20" s="24" t="e">
        <f t="shared" si="3"/>
        <v>#DIV/0!</v>
      </c>
      <c r="T20" s="25">
        <v>0</v>
      </c>
      <c r="U20" s="25">
        <v>0</v>
      </c>
      <c r="V20" s="26" t="e">
        <f t="shared" si="4"/>
        <v>#DIV/0!</v>
      </c>
      <c r="W20" s="2"/>
      <c r="X20" s="22">
        <v>98.187799999999996</v>
      </c>
      <c r="Y20" s="22">
        <v>4.33</v>
      </c>
      <c r="Z20" s="63"/>
      <c r="AA20" s="63"/>
    </row>
    <row r="21" spans="1:27" s="19" customFormat="1" ht="15" customHeight="1" x14ac:dyDescent="0.25">
      <c r="A21" s="44" t="s">
        <v>21</v>
      </c>
      <c r="B21" s="45">
        <v>1</v>
      </c>
      <c r="C21" s="46">
        <v>202133333</v>
      </c>
      <c r="D21" s="46" t="s">
        <v>24</v>
      </c>
      <c r="E21" s="46" t="s">
        <v>29</v>
      </c>
      <c r="F21" s="49">
        <v>82</v>
      </c>
      <c r="G21" s="48">
        <v>4</v>
      </c>
      <c r="H21" s="58">
        <f t="shared" si="7"/>
        <v>328</v>
      </c>
      <c r="I21" s="20"/>
      <c r="J21" s="69"/>
      <c r="K21" s="66"/>
      <c r="L21" s="67"/>
      <c r="M21" s="67"/>
      <c r="N21" s="37">
        <f t="shared" si="0"/>
        <v>0</v>
      </c>
      <c r="O21" s="38">
        <f t="shared" si="1"/>
        <v>0</v>
      </c>
      <c r="P21" s="21" t="e">
        <f t="shared" si="6"/>
        <v>#DIV/0!</v>
      </c>
      <c r="Q21" s="21" t="e">
        <f t="array" ref="Q21">INDEX($X$3:$X$453,MATCH(MIN(ABS($P21-$X$3:$X$453)),ABS($P21-$X$3:$X$453),0))</f>
        <v>#DIV/0!</v>
      </c>
      <c r="R21" s="23" t="e">
        <f t="shared" si="2"/>
        <v>#DIV/0!</v>
      </c>
      <c r="S21" s="24" t="e">
        <f t="shared" si="3"/>
        <v>#DIV/0!</v>
      </c>
      <c r="T21" s="25">
        <v>0</v>
      </c>
      <c r="U21" s="25">
        <v>0</v>
      </c>
      <c r="V21" s="26" t="e">
        <f t="shared" si="4"/>
        <v>#DIV/0!</v>
      </c>
      <c r="W21" s="2"/>
      <c r="X21" s="22">
        <v>98.08120000000001</v>
      </c>
      <c r="Y21" s="22">
        <v>4.32</v>
      </c>
      <c r="Z21" s="63"/>
      <c r="AA21" s="63"/>
    </row>
    <row r="22" spans="1:27" s="19" customFormat="1" ht="15" customHeight="1" x14ac:dyDescent="0.25">
      <c r="A22" s="44" t="s">
        <v>21</v>
      </c>
      <c r="B22" s="45">
        <v>1</v>
      </c>
      <c r="C22" s="46">
        <v>202133333</v>
      </c>
      <c r="D22" s="46" t="s">
        <v>24</v>
      </c>
      <c r="E22" s="46" t="s">
        <v>30</v>
      </c>
      <c r="F22" s="49">
        <v>86</v>
      </c>
      <c r="G22" s="48">
        <v>2</v>
      </c>
      <c r="H22" s="58">
        <f t="shared" si="7"/>
        <v>172</v>
      </c>
      <c r="I22" s="20"/>
      <c r="J22" s="69"/>
      <c r="K22" s="66"/>
      <c r="L22" s="67"/>
      <c r="M22" s="67"/>
      <c r="N22" s="37">
        <f t="shared" si="0"/>
        <v>0</v>
      </c>
      <c r="O22" s="38">
        <f t="shared" si="1"/>
        <v>0</v>
      </c>
      <c r="P22" s="21" t="e">
        <f t="shared" si="6"/>
        <v>#DIV/0!</v>
      </c>
      <c r="Q22" s="21" t="e">
        <f t="array" ref="Q22">INDEX($X$3:$X$453,MATCH(MIN(ABS($P22-$X$3:$X$453)),ABS($P22-$X$3:$X$453),0))</f>
        <v>#DIV/0!</v>
      </c>
      <c r="R22" s="23" t="e">
        <f t="shared" si="2"/>
        <v>#DIV/0!</v>
      </c>
      <c r="S22" s="24" t="e">
        <f t="shared" si="3"/>
        <v>#DIV/0!</v>
      </c>
      <c r="T22" s="25">
        <v>0</v>
      </c>
      <c r="U22" s="25">
        <v>0</v>
      </c>
      <c r="V22" s="26" t="e">
        <f t="shared" si="4"/>
        <v>#DIV/0!</v>
      </c>
      <c r="W22" s="2"/>
      <c r="X22" s="22">
        <v>97.974599999999995</v>
      </c>
      <c r="Y22" s="22">
        <v>4.3099999999999996</v>
      </c>
      <c r="Z22" s="63"/>
      <c r="AA22" s="63"/>
    </row>
    <row r="23" spans="1:27" s="19" customFormat="1" ht="15" customHeight="1" x14ac:dyDescent="0.25">
      <c r="A23" s="44" t="s">
        <v>21</v>
      </c>
      <c r="B23" s="45">
        <v>1</v>
      </c>
      <c r="C23" s="46">
        <v>202133333</v>
      </c>
      <c r="D23" s="46" t="s">
        <v>24</v>
      </c>
      <c r="E23" s="46" t="s">
        <v>31</v>
      </c>
      <c r="F23" s="49">
        <v>85</v>
      </c>
      <c r="G23" s="48">
        <v>3</v>
      </c>
      <c r="H23" s="58">
        <f t="shared" si="7"/>
        <v>255</v>
      </c>
      <c r="I23" s="20"/>
      <c r="J23" s="69"/>
      <c r="K23" s="66"/>
      <c r="L23" s="67"/>
      <c r="M23" s="67"/>
      <c r="N23" s="37">
        <f t="shared" si="0"/>
        <v>0</v>
      </c>
      <c r="O23" s="38">
        <f t="shared" si="1"/>
        <v>0</v>
      </c>
      <c r="P23" s="21" t="e">
        <f t="shared" si="6"/>
        <v>#DIV/0!</v>
      </c>
      <c r="Q23" s="21" t="e">
        <f t="array" ref="Q23">INDEX($X$3:$X$453,MATCH(MIN(ABS($P23-$X$3:$X$453)),ABS($P23-$X$3:$X$453),0))</f>
        <v>#DIV/0!</v>
      </c>
      <c r="R23" s="23" t="e">
        <f t="shared" si="2"/>
        <v>#DIV/0!</v>
      </c>
      <c r="S23" s="24" t="e">
        <f t="shared" si="3"/>
        <v>#DIV/0!</v>
      </c>
      <c r="T23" s="25">
        <v>0</v>
      </c>
      <c r="U23" s="25">
        <v>0</v>
      </c>
      <c r="V23" s="26" t="e">
        <f t="shared" si="4"/>
        <v>#DIV/0!</v>
      </c>
      <c r="W23" s="2"/>
      <c r="X23" s="22">
        <v>97.867999999999995</v>
      </c>
      <c r="Y23" s="22">
        <v>4.3</v>
      </c>
      <c r="Z23" s="63"/>
      <c r="AA23" s="63"/>
    </row>
    <row r="24" spans="1:27" s="19" customFormat="1" ht="15" customHeight="1" x14ac:dyDescent="0.25">
      <c r="A24" s="70"/>
      <c r="B24" s="45"/>
      <c r="C24" s="46"/>
      <c r="D24" s="46"/>
      <c r="E24" s="71"/>
      <c r="F24" s="62"/>
      <c r="G24" s="48"/>
      <c r="H24" s="58">
        <f t="shared" si="7"/>
        <v>0</v>
      </c>
      <c r="I24" s="20"/>
      <c r="J24" s="65"/>
      <c r="K24" s="66"/>
      <c r="L24" s="67"/>
      <c r="M24" s="67"/>
      <c r="N24" s="37">
        <f t="shared" si="0"/>
        <v>0</v>
      </c>
      <c r="O24" s="38">
        <f t="shared" si="1"/>
        <v>0</v>
      </c>
      <c r="P24" s="21" t="e">
        <f t="shared" si="6"/>
        <v>#DIV/0!</v>
      </c>
      <c r="Q24" s="21" t="e">
        <f t="array" ref="Q24">INDEX($X$3:$X$453,MATCH(MIN(ABS($P24-$X$3:$X$453)),ABS($P24-$X$3:$X$453),0))</f>
        <v>#DIV/0!</v>
      </c>
      <c r="R24" s="23" t="e">
        <f t="shared" si="2"/>
        <v>#DIV/0!</v>
      </c>
      <c r="S24" s="24" t="e">
        <f t="shared" si="3"/>
        <v>#DIV/0!</v>
      </c>
      <c r="T24" s="25">
        <v>0</v>
      </c>
      <c r="U24" s="25">
        <v>0</v>
      </c>
      <c r="V24" s="26" t="e">
        <f t="shared" si="4"/>
        <v>#DIV/0!</v>
      </c>
      <c r="W24" s="2"/>
      <c r="X24" s="22">
        <v>97.761399999999995</v>
      </c>
      <c r="Y24" s="22">
        <v>4.29</v>
      </c>
      <c r="Z24" s="63"/>
      <c r="AA24" s="63"/>
    </row>
    <row r="25" spans="1:27" s="19" customFormat="1" ht="15" customHeight="1" x14ac:dyDescent="0.25">
      <c r="A25" s="70"/>
      <c r="B25" s="45"/>
      <c r="C25" s="46"/>
      <c r="D25" s="46"/>
      <c r="E25" s="71"/>
      <c r="F25" s="62"/>
      <c r="G25" s="50"/>
      <c r="H25" s="58">
        <f t="shared" si="7"/>
        <v>0</v>
      </c>
      <c r="I25" s="20"/>
      <c r="J25" s="68"/>
      <c r="K25" s="66"/>
      <c r="L25" s="67"/>
      <c r="M25" s="67"/>
      <c r="N25" s="37">
        <f t="shared" si="0"/>
        <v>0</v>
      </c>
      <c r="O25" s="38">
        <f t="shared" si="1"/>
        <v>0</v>
      </c>
      <c r="P25" s="21" t="e">
        <f t="shared" si="6"/>
        <v>#DIV/0!</v>
      </c>
      <c r="Q25" s="21" t="e">
        <f t="array" ref="Q25">INDEX($X$3:$X$453,MATCH(MIN(ABS($P25-$X$3:$X$453)),ABS($P25-$X$3:$X$453),0))</f>
        <v>#DIV/0!</v>
      </c>
      <c r="R25" s="23" t="e">
        <f t="shared" si="2"/>
        <v>#DIV/0!</v>
      </c>
      <c r="S25" s="24" t="e">
        <f t="shared" si="3"/>
        <v>#DIV/0!</v>
      </c>
      <c r="T25" s="25">
        <v>0</v>
      </c>
      <c r="U25" s="25">
        <v>0</v>
      </c>
      <c r="V25" s="26" t="e">
        <f t="shared" si="4"/>
        <v>#DIV/0!</v>
      </c>
      <c r="W25" s="2"/>
      <c r="X25" s="22">
        <v>97.654800000000009</v>
      </c>
      <c r="Y25" s="22">
        <v>4.28</v>
      </c>
      <c r="Z25" s="63"/>
      <c r="AA25" s="63"/>
    </row>
    <row r="26" spans="1:27" s="19" customFormat="1" ht="15" customHeight="1" x14ac:dyDescent="0.25">
      <c r="A26" s="70"/>
      <c r="B26" s="45"/>
      <c r="C26" s="46"/>
      <c r="D26" s="46"/>
      <c r="E26" s="71"/>
      <c r="F26" s="62"/>
      <c r="G26" s="50"/>
      <c r="H26" s="58">
        <f t="shared" si="7"/>
        <v>0</v>
      </c>
      <c r="I26" s="20"/>
      <c r="J26" s="69"/>
      <c r="K26" s="66"/>
      <c r="L26" s="67"/>
      <c r="M26" s="67"/>
      <c r="N26" s="37">
        <f t="shared" si="0"/>
        <v>0</v>
      </c>
      <c r="O26" s="38">
        <f t="shared" si="1"/>
        <v>0</v>
      </c>
      <c r="P26" s="21" t="e">
        <f t="shared" si="6"/>
        <v>#DIV/0!</v>
      </c>
      <c r="Q26" s="21" t="e">
        <f t="array" ref="Q26">INDEX($X$3:$X$453,MATCH(MIN(ABS($P26-$X$3:$X$453)),ABS($P26-$X$3:$X$453),0))</f>
        <v>#DIV/0!</v>
      </c>
      <c r="R26" s="23" t="e">
        <f t="shared" si="2"/>
        <v>#DIV/0!</v>
      </c>
      <c r="S26" s="24" t="e">
        <f t="shared" si="3"/>
        <v>#DIV/0!</v>
      </c>
      <c r="T26" s="25">
        <v>0</v>
      </c>
      <c r="U26" s="25">
        <v>0</v>
      </c>
      <c r="V26" s="26" t="e">
        <f t="shared" si="4"/>
        <v>#DIV/0!</v>
      </c>
      <c r="W26" s="2"/>
      <c r="X26" s="22">
        <v>97.548199999999994</v>
      </c>
      <c r="Y26" s="22">
        <v>4.2699999999999996</v>
      </c>
      <c r="Z26" s="63"/>
      <c r="AA26" s="63"/>
    </row>
    <row r="27" spans="1:27" s="19" customFormat="1" ht="15" customHeight="1" x14ac:dyDescent="0.25">
      <c r="A27" s="70"/>
      <c r="B27" s="45"/>
      <c r="C27" s="46"/>
      <c r="D27" s="46"/>
      <c r="E27" s="71"/>
      <c r="F27" s="62"/>
      <c r="G27" s="50"/>
      <c r="H27" s="58">
        <f t="shared" si="7"/>
        <v>0</v>
      </c>
      <c r="I27" s="20"/>
      <c r="J27" s="69"/>
      <c r="K27" s="66"/>
      <c r="L27" s="67"/>
      <c r="M27" s="67"/>
      <c r="N27" s="37">
        <f t="shared" si="0"/>
        <v>0</v>
      </c>
      <c r="O27" s="38">
        <f t="shared" si="1"/>
        <v>0</v>
      </c>
      <c r="P27" s="21" t="e">
        <f t="shared" si="6"/>
        <v>#DIV/0!</v>
      </c>
      <c r="Q27" s="21" t="e">
        <f t="array" ref="Q27">INDEX($X$3:$X$453,MATCH(MIN(ABS($P27-$X$3:$X$453)),ABS($P27-$X$3:$X$453),0))</f>
        <v>#DIV/0!</v>
      </c>
      <c r="R27" s="23" t="e">
        <f t="shared" si="2"/>
        <v>#DIV/0!</v>
      </c>
      <c r="S27" s="24" t="e">
        <f t="shared" si="3"/>
        <v>#DIV/0!</v>
      </c>
      <c r="T27" s="25">
        <v>0</v>
      </c>
      <c r="U27" s="25">
        <v>0</v>
      </c>
      <c r="V27" s="26" t="e">
        <f t="shared" si="4"/>
        <v>#DIV/0!</v>
      </c>
      <c r="W27" s="2"/>
      <c r="X27" s="22">
        <v>97.441599999999994</v>
      </c>
      <c r="Y27" s="22">
        <v>4.26</v>
      </c>
      <c r="Z27" s="63"/>
      <c r="AA27" s="63"/>
    </row>
    <row r="28" spans="1:27" s="19" customFormat="1" ht="15" customHeight="1" x14ac:dyDescent="0.25">
      <c r="A28" s="70"/>
      <c r="B28" s="45"/>
      <c r="C28" s="46"/>
      <c r="D28" s="46"/>
      <c r="E28" s="71"/>
      <c r="F28" s="62"/>
      <c r="G28" s="50"/>
      <c r="H28" s="58">
        <f t="shared" si="7"/>
        <v>0</v>
      </c>
      <c r="I28" s="20"/>
      <c r="J28" s="69"/>
      <c r="K28" s="66"/>
      <c r="L28" s="67"/>
      <c r="M28" s="67"/>
      <c r="N28" s="37">
        <f t="shared" si="0"/>
        <v>0</v>
      </c>
      <c r="O28" s="38">
        <f t="shared" si="1"/>
        <v>0</v>
      </c>
      <c r="P28" s="21" t="e">
        <f t="shared" si="6"/>
        <v>#DIV/0!</v>
      </c>
      <c r="Q28" s="21" t="e">
        <f t="array" ref="Q28">INDEX($X$3:$X$453,MATCH(MIN(ABS($P28-$X$3:$X$453)),ABS($P28-$X$3:$X$453),0))</f>
        <v>#DIV/0!</v>
      </c>
      <c r="R28" s="23" t="e">
        <f t="shared" si="2"/>
        <v>#DIV/0!</v>
      </c>
      <c r="S28" s="24" t="e">
        <f t="shared" si="3"/>
        <v>#DIV/0!</v>
      </c>
      <c r="T28" s="25">
        <v>0</v>
      </c>
      <c r="U28" s="25">
        <v>0</v>
      </c>
      <c r="V28" s="26" t="e">
        <f t="shared" si="4"/>
        <v>#DIV/0!</v>
      </c>
      <c r="W28" s="2"/>
      <c r="X28" s="22">
        <v>97.334999999999994</v>
      </c>
      <c r="Y28" s="22">
        <v>4.25</v>
      </c>
      <c r="Z28" s="63"/>
      <c r="AA28" s="63"/>
    </row>
    <row r="29" spans="1:27" s="19" customFormat="1" ht="15" customHeight="1" x14ac:dyDescent="0.25">
      <c r="A29" s="70"/>
      <c r="B29" s="45"/>
      <c r="C29" s="46"/>
      <c r="D29" s="46"/>
      <c r="E29" s="71"/>
      <c r="F29" s="62"/>
      <c r="G29" s="50"/>
      <c r="H29" s="58">
        <f t="shared" si="7"/>
        <v>0</v>
      </c>
      <c r="I29" s="20"/>
      <c r="J29" s="69"/>
      <c r="K29" s="66"/>
      <c r="L29" s="67"/>
      <c r="M29" s="67"/>
      <c r="N29" s="37">
        <f t="shared" si="0"/>
        <v>0</v>
      </c>
      <c r="O29" s="38">
        <f t="shared" si="1"/>
        <v>0</v>
      </c>
      <c r="P29" s="21" t="e">
        <f t="shared" si="6"/>
        <v>#DIV/0!</v>
      </c>
      <c r="Q29" s="21" t="e">
        <f t="array" ref="Q29">INDEX($X$3:$X$453,MATCH(MIN(ABS($P29-$X$3:$X$453)),ABS($P29-$X$3:$X$453),0))</f>
        <v>#DIV/0!</v>
      </c>
      <c r="R29" s="23" t="e">
        <f t="shared" si="2"/>
        <v>#DIV/0!</v>
      </c>
      <c r="S29" s="24" t="e">
        <f t="shared" si="3"/>
        <v>#DIV/0!</v>
      </c>
      <c r="T29" s="25">
        <v>0</v>
      </c>
      <c r="U29" s="25">
        <v>0</v>
      </c>
      <c r="V29" s="26" t="e">
        <f t="shared" si="4"/>
        <v>#DIV/0!</v>
      </c>
      <c r="W29" s="2"/>
      <c r="X29" s="22">
        <v>97.228400000000008</v>
      </c>
      <c r="Y29" s="22">
        <v>4.24</v>
      </c>
      <c r="Z29" s="63"/>
      <c r="AA29" s="63"/>
    </row>
    <row r="30" spans="1:27" s="19" customFormat="1" ht="15" customHeight="1" x14ac:dyDescent="0.25">
      <c r="A30" s="70"/>
      <c r="B30" s="45"/>
      <c r="C30" s="46"/>
      <c r="D30" s="46"/>
      <c r="E30" s="71"/>
      <c r="F30" s="62"/>
      <c r="G30" s="50"/>
      <c r="H30" s="58">
        <f t="shared" si="7"/>
        <v>0</v>
      </c>
      <c r="I30" s="20"/>
      <c r="J30" s="69"/>
      <c r="K30" s="66"/>
      <c r="L30" s="67"/>
      <c r="M30" s="67"/>
      <c r="N30" s="37">
        <f t="shared" si="0"/>
        <v>0</v>
      </c>
      <c r="O30" s="38">
        <f t="shared" si="1"/>
        <v>0</v>
      </c>
      <c r="P30" s="21" t="e">
        <f t="shared" si="6"/>
        <v>#DIV/0!</v>
      </c>
      <c r="Q30" s="21" t="e">
        <f t="array" ref="Q30">INDEX($X$3:$X$453,MATCH(MIN(ABS($P30-$X$3:$X$453)),ABS($P30-$X$3:$X$453),0))</f>
        <v>#DIV/0!</v>
      </c>
      <c r="R30" s="23" t="e">
        <f t="shared" si="2"/>
        <v>#DIV/0!</v>
      </c>
      <c r="S30" s="24" t="e">
        <f t="shared" si="3"/>
        <v>#DIV/0!</v>
      </c>
      <c r="T30" s="25">
        <v>0</v>
      </c>
      <c r="U30" s="25">
        <v>0</v>
      </c>
      <c r="V30" s="26" t="e">
        <f t="shared" si="4"/>
        <v>#DIV/0!</v>
      </c>
      <c r="W30" s="2"/>
      <c r="X30" s="22">
        <v>97.121800000000007</v>
      </c>
      <c r="Y30" s="22">
        <v>4.2300000000000004</v>
      </c>
      <c r="Z30" s="63"/>
      <c r="AA30" s="63"/>
    </row>
    <row r="31" spans="1:27" s="19" customFormat="1" ht="15" customHeight="1" x14ac:dyDescent="0.25">
      <c r="A31" s="70"/>
      <c r="B31" s="45"/>
      <c r="C31" s="46"/>
      <c r="D31" s="46"/>
      <c r="E31" s="71"/>
      <c r="F31" s="61"/>
      <c r="G31" s="48"/>
      <c r="H31" s="58">
        <f t="shared" si="7"/>
        <v>0</v>
      </c>
      <c r="I31" s="20"/>
      <c r="J31" s="65"/>
      <c r="K31" s="66"/>
      <c r="L31" s="67"/>
      <c r="M31" s="67"/>
      <c r="N31" s="37">
        <f t="shared" si="0"/>
        <v>0</v>
      </c>
      <c r="O31" s="38">
        <f t="shared" si="1"/>
        <v>0</v>
      </c>
      <c r="P31" s="21" t="e">
        <f t="shared" si="6"/>
        <v>#DIV/0!</v>
      </c>
      <c r="Q31" s="21" t="e">
        <f t="array" ref="Q31">INDEX($X$3:$X$453,MATCH(MIN(ABS($P31-$X$3:$X$453)),ABS($P31-$X$3:$X$453),0))</f>
        <v>#DIV/0!</v>
      </c>
      <c r="R31" s="23" t="e">
        <f t="shared" si="2"/>
        <v>#DIV/0!</v>
      </c>
      <c r="S31" s="24" t="e">
        <f t="shared" si="3"/>
        <v>#DIV/0!</v>
      </c>
      <c r="T31" s="25">
        <v>0</v>
      </c>
      <c r="U31" s="25">
        <v>0</v>
      </c>
      <c r="V31" s="26" t="e">
        <f t="shared" si="4"/>
        <v>#DIV/0!</v>
      </c>
      <c r="W31" s="2"/>
      <c r="X31" s="22">
        <v>97.015199999999993</v>
      </c>
      <c r="Y31" s="22">
        <v>4.22</v>
      </c>
      <c r="Z31" s="63"/>
      <c r="AA31" s="63"/>
    </row>
    <row r="32" spans="1:27" s="19" customFormat="1" ht="15" customHeight="1" x14ac:dyDescent="0.25">
      <c r="A32" s="70"/>
      <c r="B32" s="45"/>
      <c r="C32" s="46"/>
      <c r="D32" s="46"/>
      <c r="E32" s="71"/>
      <c r="F32" s="61"/>
      <c r="G32" s="48"/>
      <c r="H32" s="58">
        <f t="shared" si="7"/>
        <v>0</v>
      </c>
      <c r="I32" s="20"/>
      <c r="J32" s="68"/>
      <c r="K32" s="66"/>
      <c r="L32" s="67"/>
      <c r="M32" s="67"/>
      <c r="N32" s="37">
        <f t="shared" si="0"/>
        <v>0</v>
      </c>
      <c r="O32" s="38">
        <f t="shared" si="1"/>
        <v>0</v>
      </c>
      <c r="P32" s="21" t="e">
        <f t="shared" si="6"/>
        <v>#DIV/0!</v>
      </c>
      <c r="Q32" s="21" t="e">
        <f t="array" ref="Q32">INDEX($X$3:$X$453,MATCH(MIN(ABS($P32-$X$3:$X$453)),ABS($P32-$X$3:$X$453),0))</f>
        <v>#DIV/0!</v>
      </c>
      <c r="R32" s="23" t="e">
        <f t="shared" si="2"/>
        <v>#DIV/0!</v>
      </c>
      <c r="S32" s="24" t="e">
        <f t="shared" si="3"/>
        <v>#DIV/0!</v>
      </c>
      <c r="T32" s="25">
        <v>0</v>
      </c>
      <c r="U32" s="25">
        <v>0</v>
      </c>
      <c r="V32" s="26" t="e">
        <f t="shared" si="4"/>
        <v>#DIV/0!</v>
      </c>
      <c r="W32" s="2"/>
      <c r="X32" s="22">
        <v>96.908599999999993</v>
      </c>
      <c r="Y32" s="22">
        <v>4.21</v>
      </c>
      <c r="Z32" s="63"/>
      <c r="AA32" s="63"/>
    </row>
    <row r="33" spans="1:27" s="19" customFormat="1" ht="15" customHeight="1" x14ac:dyDescent="0.25">
      <c r="A33" s="70"/>
      <c r="B33" s="45"/>
      <c r="C33" s="46"/>
      <c r="D33" s="46"/>
      <c r="E33" s="71"/>
      <c r="F33" s="61"/>
      <c r="G33" s="48"/>
      <c r="H33" s="58">
        <f t="shared" si="7"/>
        <v>0</v>
      </c>
      <c r="I33" s="20"/>
      <c r="J33" s="69"/>
      <c r="K33" s="66"/>
      <c r="L33" s="67"/>
      <c r="M33" s="67"/>
      <c r="N33" s="37">
        <f t="shared" si="0"/>
        <v>0</v>
      </c>
      <c r="O33" s="38">
        <f t="shared" si="1"/>
        <v>0</v>
      </c>
      <c r="P33" s="21" t="e">
        <f t="shared" si="6"/>
        <v>#DIV/0!</v>
      </c>
      <c r="Q33" s="21" t="e">
        <f t="array" ref="Q33">INDEX($X$3:$X$453,MATCH(MIN(ABS($P33-$X$3:$X$453)),ABS($P33-$X$3:$X$453),0))</f>
        <v>#DIV/0!</v>
      </c>
      <c r="R33" s="23" t="e">
        <f t="shared" si="2"/>
        <v>#DIV/0!</v>
      </c>
      <c r="S33" s="24" t="e">
        <f t="shared" si="3"/>
        <v>#DIV/0!</v>
      </c>
      <c r="T33" s="25">
        <v>0</v>
      </c>
      <c r="U33" s="25">
        <v>0</v>
      </c>
      <c r="V33" s="26" t="e">
        <f t="shared" si="4"/>
        <v>#DIV/0!</v>
      </c>
      <c r="W33" s="2"/>
      <c r="X33" s="22">
        <v>96.802000000000007</v>
      </c>
      <c r="Y33" s="22">
        <v>4.2</v>
      </c>
      <c r="Z33" s="63"/>
      <c r="AA33" s="63"/>
    </row>
    <row r="34" spans="1:27" s="19" customFormat="1" ht="15" customHeight="1" x14ac:dyDescent="0.25">
      <c r="A34" s="70"/>
      <c r="B34" s="45"/>
      <c r="C34" s="46"/>
      <c r="D34" s="46"/>
      <c r="E34" s="71"/>
      <c r="F34" s="61"/>
      <c r="G34" s="48"/>
      <c r="H34" s="58">
        <f t="shared" si="7"/>
        <v>0</v>
      </c>
      <c r="I34" s="20"/>
      <c r="J34" s="69"/>
      <c r="K34" s="66"/>
      <c r="L34" s="67"/>
      <c r="M34" s="67"/>
      <c r="N34" s="37">
        <f t="shared" si="0"/>
        <v>0</v>
      </c>
      <c r="O34" s="38">
        <f t="shared" si="1"/>
        <v>0</v>
      </c>
      <c r="P34" s="21" t="e">
        <f t="shared" si="6"/>
        <v>#DIV/0!</v>
      </c>
      <c r="Q34" s="21" t="e">
        <f t="array" ref="Q34">INDEX($X$3:$X$453,MATCH(MIN(ABS($P34-$X$3:$X$453)),ABS($P34-$X$3:$X$453),0))</f>
        <v>#DIV/0!</v>
      </c>
      <c r="R34" s="23" t="e">
        <f t="shared" si="2"/>
        <v>#DIV/0!</v>
      </c>
      <c r="S34" s="24" t="e">
        <f t="shared" si="3"/>
        <v>#DIV/0!</v>
      </c>
      <c r="T34" s="25">
        <v>0</v>
      </c>
      <c r="U34" s="25">
        <v>0</v>
      </c>
      <c r="V34" s="26" t="e">
        <f t="shared" si="4"/>
        <v>#DIV/0!</v>
      </c>
      <c r="W34" s="2"/>
      <c r="X34" s="22">
        <v>96.695400000000006</v>
      </c>
      <c r="Y34" s="22">
        <v>4.1900000000000004</v>
      </c>
      <c r="Z34" s="63"/>
      <c r="AA34" s="63"/>
    </row>
    <row r="35" spans="1:27" s="19" customFormat="1" ht="15" customHeight="1" x14ac:dyDescent="0.25">
      <c r="A35" s="70"/>
      <c r="B35" s="45"/>
      <c r="C35" s="46"/>
      <c r="D35" s="46"/>
      <c r="E35" s="71"/>
      <c r="F35" s="61"/>
      <c r="G35" s="48"/>
      <c r="H35" s="58">
        <f t="shared" si="7"/>
        <v>0</v>
      </c>
      <c r="I35" s="20"/>
      <c r="J35" s="69"/>
      <c r="K35" s="66"/>
      <c r="L35" s="67"/>
      <c r="M35" s="67"/>
      <c r="N35" s="37">
        <f t="shared" si="0"/>
        <v>0</v>
      </c>
      <c r="O35" s="38">
        <f t="shared" si="1"/>
        <v>0</v>
      </c>
      <c r="P35" s="21" t="e">
        <f t="shared" si="6"/>
        <v>#DIV/0!</v>
      </c>
      <c r="Q35" s="21" t="e">
        <f t="array" ref="Q35">INDEX($X$3:$X$453,MATCH(MIN(ABS($P35-$X$3:$X$453)),ABS($P35-$X$3:$X$453),0))</f>
        <v>#DIV/0!</v>
      </c>
      <c r="R35" s="23" t="e">
        <f t="shared" si="2"/>
        <v>#DIV/0!</v>
      </c>
      <c r="S35" s="24" t="e">
        <f t="shared" si="3"/>
        <v>#DIV/0!</v>
      </c>
      <c r="T35" s="25">
        <v>0</v>
      </c>
      <c r="U35" s="25">
        <v>0</v>
      </c>
      <c r="V35" s="26" t="e">
        <f t="shared" si="4"/>
        <v>#DIV/0!</v>
      </c>
      <c r="W35" s="2"/>
      <c r="X35" s="22">
        <v>96.588799999999992</v>
      </c>
      <c r="Y35" s="22">
        <v>4.18</v>
      </c>
      <c r="Z35" s="63"/>
      <c r="AA35" s="63"/>
    </row>
    <row r="36" spans="1:27" s="19" customFormat="1" ht="15" customHeight="1" x14ac:dyDescent="0.25">
      <c r="A36" s="70"/>
      <c r="B36" s="45"/>
      <c r="C36" s="46"/>
      <c r="D36" s="46"/>
      <c r="E36" s="71"/>
      <c r="F36" s="61"/>
      <c r="G36" s="48"/>
      <c r="H36" s="58">
        <f t="shared" si="7"/>
        <v>0</v>
      </c>
      <c r="I36" s="20"/>
      <c r="J36" s="69"/>
      <c r="K36" s="66"/>
      <c r="L36" s="67"/>
      <c r="M36" s="67"/>
      <c r="N36" s="37">
        <f t="shared" si="0"/>
        <v>0</v>
      </c>
      <c r="O36" s="38">
        <f t="shared" si="1"/>
        <v>0</v>
      </c>
      <c r="P36" s="21" t="e">
        <f t="shared" si="6"/>
        <v>#DIV/0!</v>
      </c>
      <c r="Q36" s="21" t="e">
        <f t="array" ref="Q36">INDEX($X$3:$X$453,MATCH(MIN(ABS($P36-$X$3:$X$453)),ABS($P36-$X$3:$X$453),0))</f>
        <v>#DIV/0!</v>
      </c>
      <c r="R36" s="23" t="e">
        <f t="shared" si="2"/>
        <v>#DIV/0!</v>
      </c>
      <c r="S36" s="24" t="e">
        <f t="shared" si="3"/>
        <v>#DIV/0!</v>
      </c>
      <c r="T36" s="25">
        <v>0</v>
      </c>
      <c r="U36" s="25">
        <v>0</v>
      </c>
      <c r="V36" s="26" t="e">
        <f t="shared" si="4"/>
        <v>#DIV/0!</v>
      </c>
      <c r="W36" s="2"/>
      <c r="X36" s="22">
        <v>96.482200000000006</v>
      </c>
      <c r="Y36" s="22">
        <v>4.17</v>
      </c>
      <c r="Z36" s="63"/>
      <c r="AA36" s="63"/>
    </row>
    <row r="37" spans="1:27" s="19" customFormat="1" ht="15" customHeight="1" x14ac:dyDescent="0.25">
      <c r="A37" s="70"/>
      <c r="B37" s="45"/>
      <c r="C37" s="46"/>
      <c r="D37" s="46"/>
      <c r="E37" s="71"/>
      <c r="F37" s="61"/>
      <c r="G37" s="48"/>
      <c r="H37" s="58">
        <f t="shared" si="7"/>
        <v>0</v>
      </c>
      <c r="I37" s="20"/>
      <c r="J37" s="69"/>
      <c r="K37" s="66"/>
      <c r="L37" s="67"/>
      <c r="M37" s="67"/>
      <c r="N37" s="37">
        <f t="shared" si="0"/>
        <v>0</v>
      </c>
      <c r="O37" s="38">
        <f t="shared" si="1"/>
        <v>0</v>
      </c>
      <c r="P37" s="21" t="e">
        <f t="shared" si="6"/>
        <v>#DIV/0!</v>
      </c>
      <c r="Q37" s="21" t="e">
        <f t="array" ref="Q37">INDEX($X$3:$X$453,MATCH(MIN(ABS($P37-$X$3:$X$453)),ABS($P37-$X$3:$X$453),0))</f>
        <v>#DIV/0!</v>
      </c>
      <c r="R37" s="23" t="e">
        <f t="shared" si="2"/>
        <v>#DIV/0!</v>
      </c>
      <c r="S37" s="24" t="e">
        <f t="shared" si="3"/>
        <v>#DIV/0!</v>
      </c>
      <c r="T37" s="25">
        <v>0</v>
      </c>
      <c r="U37" s="25">
        <v>0</v>
      </c>
      <c r="V37" s="26" t="e">
        <f t="shared" si="4"/>
        <v>#DIV/0!</v>
      </c>
      <c r="W37" s="2"/>
      <c r="X37" s="22">
        <v>96.375600000000006</v>
      </c>
      <c r="Y37" s="22">
        <v>4.16</v>
      </c>
      <c r="Z37" s="63"/>
      <c r="AA37" s="63"/>
    </row>
    <row r="38" spans="1:27" s="19" customFormat="1" ht="15" customHeight="1" x14ac:dyDescent="0.25">
      <c r="A38" s="70"/>
      <c r="B38" s="45"/>
      <c r="C38" s="46"/>
      <c r="D38" s="46"/>
      <c r="E38" s="71"/>
      <c r="F38" s="61"/>
      <c r="G38" s="48"/>
      <c r="H38" s="58">
        <f t="shared" si="7"/>
        <v>0</v>
      </c>
      <c r="I38" s="20"/>
      <c r="J38" s="65"/>
      <c r="K38" s="66"/>
      <c r="L38" s="67"/>
      <c r="M38" s="67"/>
      <c r="N38" s="37">
        <f t="shared" si="0"/>
        <v>0</v>
      </c>
      <c r="O38" s="38">
        <f t="shared" si="1"/>
        <v>0</v>
      </c>
      <c r="P38" s="21" t="e">
        <f t="shared" si="6"/>
        <v>#DIV/0!</v>
      </c>
      <c r="Q38" s="21" t="e">
        <f t="array" ref="Q38">INDEX($X$3:$X$453,MATCH(MIN(ABS($P38-$X$3:$X$453)),ABS($P38-$X$3:$X$453),0))</f>
        <v>#DIV/0!</v>
      </c>
      <c r="R38" s="23" t="e">
        <f t="shared" si="2"/>
        <v>#DIV/0!</v>
      </c>
      <c r="S38" s="24" t="e">
        <f t="shared" si="3"/>
        <v>#DIV/0!</v>
      </c>
      <c r="T38" s="25">
        <v>0</v>
      </c>
      <c r="U38" s="25">
        <v>0</v>
      </c>
      <c r="V38" s="26" t="e">
        <f t="shared" si="4"/>
        <v>#DIV/0!</v>
      </c>
      <c r="W38" s="2"/>
      <c r="X38" s="22">
        <v>96.269000000000005</v>
      </c>
      <c r="Y38" s="22">
        <v>4.1500000000000004</v>
      </c>
      <c r="Z38" s="63"/>
      <c r="AA38" s="63"/>
    </row>
    <row r="39" spans="1:27" s="19" customFormat="1" ht="15" customHeight="1" x14ac:dyDescent="0.25">
      <c r="A39" s="70"/>
      <c r="B39" s="45"/>
      <c r="C39" s="46"/>
      <c r="D39" s="46"/>
      <c r="E39" s="71"/>
      <c r="F39" s="61"/>
      <c r="G39" s="48"/>
      <c r="H39" s="58">
        <f t="shared" si="7"/>
        <v>0</v>
      </c>
      <c r="I39" s="20"/>
      <c r="J39" s="68"/>
      <c r="K39" s="66"/>
      <c r="L39" s="67"/>
      <c r="M39" s="67"/>
      <c r="N39" s="37">
        <f t="shared" si="0"/>
        <v>0</v>
      </c>
      <c r="O39" s="38">
        <f t="shared" si="1"/>
        <v>0</v>
      </c>
      <c r="P39" s="21" t="e">
        <f t="shared" si="6"/>
        <v>#DIV/0!</v>
      </c>
      <c r="Q39" s="21" t="e">
        <f t="array" ref="Q39">INDEX($X$3:$X$453,MATCH(MIN(ABS($P39-$X$3:$X$453)),ABS($P39-$X$3:$X$453),0))</f>
        <v>#DIV/0!</v>
      </c>
      <c r="R39" s="23" t="e">
        <f t="shared" si="2"/>
        <v>#DIV/0!</v>
      </c>
      <c r="S39" s="24" t="e">
        <f t="shared" si="3"/>
        <v>#DIV/0!</v>
      </c>
      <c r="T39" s="25">
        <v>0</v>
      </c>
      <c r="U39" s="25">
        <v>0</v>
      </c>
      <c r="V39" s="26" t="e">
        <f t="shared" si="4"/>
        <v>#DIV/0!</v>
      </c>
      <c r="W39" s="2"/>
      <c r="X39" s="22">
        <v>96.162399999999991</v>
      </c>
      <c r="Y39" s="22">
        <v>4.1399999999999997</v>
      </c>
      <c r="Z39" s="63"/>
      <c r="AA39" s="63"/>
    </row>
    <row r="40" spans="1:27" s="19" customFormat="1" ht="15" customHeight="1" x14ac:dyDescent="0.25">
      <c r="A40" s="72"/>
      <c r="B40" s="45"/>
      <c r="C40" s="46"/>
      <c r="D40" s="46"/>
      <c r="E40" s="71"/>
      <c r="F40" s="61"/>
      <c r="G40" s="48"/>
      <c r="H40" s="58">
        <f t="shared" si="7"/>
        <v>0</v>
      </c>
      <c r="I40" s="20"/>
      <c r="J40" s="69"/>
      <c r="K40" s="66"/>
      <c r="L40" s="67"/>
      <c r="M40" s="67"/>
      <c r="N40" s="37">
        <f t="shared" si="0"/>
        <v>0</v>
      </c>
      <c r="O40" s="38">
        <f t="shared" si="1"/>
        <v>0</v>
      </c>
      <c r="P40" s="21" t="e">
        <f t="shared" si="6"/>
        <v>#DIV/0!</v>
      </c>
      <c r="Q40" s="21" t="e">
        <f t="array" ref="Q40">INDEX($X$3:$X$453,MATCH(MIN(ABS($P40-$X$3:$X$453)),ABS($P40-$X$3:$X$453),0))</f>
        <v>#DIV/0!</v>
      </c>
      <c r="R40" s="23" t="e">
        <f t="shared" si="2"/>
        <v>#DIV/0!</v>
      </c>
      <c r="S40" s="24" t="e">
        <f t="shared" si="3"/>
        <v>#DIV/0!</v>
      </c>
      <c r="T40" s="25">
        <v>0</v>
      </c>
      <c r="U40" s="25">
        <v>0</v>
      </c>
      <c r="V40" s="26" t="e">
        <f t="shared" si="4"/>
        <v>#DIV/0!</v>
      </c>
      <c r="W40" s="2"/>
      <c r="X40" s="22">
        <v>96.055800000000005</v>
      </c>
      <c r="Y40" s="22">
        <v>4.13</v>
      </c>
      <c r="Z40" s="63"/>
      <c r="AA40" s="63"/>
    </row>
    <row r="41" spans="1:27" s="19" customFormat="1" ht="15" customHeight="1" x14ac:dyDescent="0.25">
      <c r="A41" s="70"/>
      <c r="B41" s="45"/>
      <c r="C41" s="46"/>
      <c r="D41" s="46"/>
      <c r="E41" s="71"/>
      <c r="F41" s="61"/>
      <c r="G41" s="48"/>
      <c r="H41" s="58">
        <f t="shared" si="7"/>
        <v>0</v>
      </c>
      <c r="I41" s="20"/>
      <c r="J41" s="69"/>
      <c r="K41" s="66"/>
      <c r="L41" s="67"/>
      <c r="M41" s="67"/>
      <c r="N41" s="37">
        <f t="shared" si="0"/>
        <v>0</v>
      </c>
      <c r="O41" s="38">
        <f t="shared" si="1"/>
        <v>0</v>
      </c>
      <c r="P41" s="21" t="e">
        <f t="shared" si="6"/>
        <v>#DIV/0!</v>
      </c>
      <c r="Q41" s="21" t="e">
        <f t="array" ref="Q41">INDEX($X$3:$X$453,MATCH(MIN(ABS($P41-$X$3:$X$453)),ABS($P41-$X$3:$X$453),0))</f>
        <v>#DIV/0!</v>
      </c>
      <c r="R41" s="23" t="e">
        <f t="shared" si="2"/>
        <v>#DIV/0!</v>
      </c>
      <c r="S41" s="24" t="e">
        <f t="shared" si="3"/>
        <v>#DIV/0!</v>
      </c>
      <c r="T41" s="25">
        <v>0</v>
      </c>
      <c r="U41" s="25">
        <v>0</v>
      </c>
      <c r="V41" s="26" t="e">
        <f t="shared" si="4"/>
        <v>#DIV/0!</v>
      </c>
      <c r="W41" s="2"/>
      <c r="X41" s="22">
        <v>95.949200000000005</v>
      </c>
      <c r="Y41" s="22">
        <v>4.12</v>
      </c>
      <c r="Z41" s="63"/>
      <c r="AA41" s="63"/>
    </row>
    <row r="42" spans="1:27" s="19" customFormat="1" ht="15" customHeight="1" x14ac:dyDescent="0.25">
      <c r="A42" s="70"/>
      <c r="B42" s="45"/>
      <c r="C42" s="46"/>
      <c r="D42" s="46"/>
      <c r="E42" s="71"/>
      <c r="F42" s="61"/>
      <c r="G42" s="48"/>
      <c r="H42" s="58">
        <f t="shared" si="7"/>
        <v>0</v>
      </c>
      <c r="I42" s="20"/>
      <c r="J42" s="69"/>
      <c r="K42" s="66"/>
      <c r="L42" s="67"/>
      <c r="M42" s="67"/>
      <c r="N42" s="37">
        <f t="shared" si="0"/>
        <v>0</v>
      </c>
      <c r="O42" s="38">
        <f t="shared" si="1"/>
        <v>0</v>
      </c>
      <c r="P42" s="21" t="e">
        <f t="shared" si="6"/>
        <v>#DIV/0!</v>
      </c>
      <c r="Q42" s="21" t="e">
        <f t="array" ref="Q42">INDEX($X$3:$X$453,MATCH(MIN(ABS($P42-$X$3:$X$453)),ABS($P42-$X$3:$X$453),0))</f>
        <v>#DIV/0!</v>
      </c>
      <c r="R42" s="23" t="e">
        <f t="shared" si="2"/>
        <v>#DIV/0!</v>
      </c>
      <c r="S42" s="24" t="e">
        <f t="shared" si="3"/>
        <v>#DIV/0!</v>
      </c>
      <c r="T42" s="25">
        <v>0</v>
      </c>
      <c r="U42" s="25">
        <v>0</v>
      </c>
      <c r="V42" s="26" t="e">
        <f t="shared" si="4"/>
        <v>#DIV/0!</v>
      </c>
      <c r="W42" s="2"/>
      <c r="X42" s="22">
        <v>95.842600000000004</v>
      </c>
      <c r="Y42" s="22">
        <v>4.1100000000000003</v>
      </c>
      <c r="Z42" s="63"/>
      <c r="AA42" s="63"/>
    </row>
    <row r="43" spans="1:27" s="19" customFormat="1" ht="15" customHeight="1" x14ac:dyDescent="0.25">
      <c r="A43" s="70"/>
      <c r="B43" s="45"/>
      <c r="C43" s="46"/>
      <c r="D43" s="46"/>
      <c r="E43" s="71"/>
      <c r="F43" s="61"/>
      <c r="G43" s="48"/>
      <c r="H43" s="58">
        <f t="shared" si="7"/>
        <v>0</v>
      </c>
      <c r="I43" s="20"/>
      <c r="J43" s="69"/>
      <c r="K43" s="66"/>
      <c r="L43" s="67"/>
      <c r="M43" s="67"/>
      <c r="N43" s="37">
        <f t="shared" si="0"/>
        <v>0</v>
      </c>
      <c r="O43" s="38">
        <f t="shared" si="1"/>
        <v>0</v>
      </c>
      <c r="P43" s="21" t="e">
        <f t="shared" si="6"/>
        <v>#DIV/0!</v>
      </c>
      <c r="Q43" s="21" t="e">
        <f t="array" ref="Q43">INDEX($X$3:$X$453,MATCH(MIN(ABS($P43-$X$3:$X$453)),ABS($P43-$X$3:$X$453),0))</f>
        <v>#DIV/0!</v>
      </c>
      <c r="R43" s="23" t="e">
        <f t="shared" si="2"/>
        <v>#DIV/0!</v>
      </c>
      <c r="S43" s="24" t="e">
        <f t="shared" si="3"/>
        <v>#DIV/0!</v>
      </c>
      <c r="T43" s="25">
        <v>0</v>
      </c>
      <c r="U43" s="25">
        <v>0</v>
      </c>
      <c r="V43" s="26" t="e">
        <f t="shared" si="4"/>
        <v>#DIV/0!</v>
      </c>
      <c r="W43" s="2"/>
      <c r="X43" s="22">
        <v>95.73599999999999</v>
      </c>
      <c r="Y43" s="22">
        <v>4.0999999999999996</v>
      </c>
      <c r="Z43" s="63"/>
      <c r="AA43" s="63"/>
    </row>
    <row r="44" spans="1:27" s="19" customFormat="1" ht="15" customHeight="1" x14ac:dyDescent="0.25">
      <c r="A44" s="70"/>
      <c r="B44" s="45"/>
      <c r="C44" s="46"/>
      <c r="D44" s="46"/>
      <c r="E44" s="71"/>
      <c r="F44" s="61"/>
      <c r="G44" s="48"/>
      <c r="H44" s="58">
        <f t="shared" si="7"/>
        <v>0</v>
      </c>
      <c r="I44" s="20"/>
      <c r="J44" s="69"/>
      <c r="K44" s="66"/>
      <c r="L44" s="67"/>
      <c r="M44" s="67"/>
      <c r="N44" s="37">
        <f t="shared" si="0"/>
        <v>0</v>
      </c>
      <c r="O44" s="38">
        <f t="shared" si="1"/>
        <v>0</v>
      </c>
      <c r="P44" s="21" t="e">
        <f t="shared" si="6"/>
        <v>#DIV/0!</v>
      </c>
      <c r="Q44" s="21" t="e">
        <f t="array" ref="Q44">INDEX($X$3:$X$453,MATCH(MIN(ABS($P44-$X$3:$X$453)),ABS($P44-$X$3:$X$453),0))</f>
        <v>#DIV/0!</v>
      </c>
      <c r="R44" s="23" t="e">
        <f t="shared" si="2"/>
        <v>#DIV/0!</v>
      </c>
      <c r="S44" s="24" t="e">
        <f t="shared" si="3"/>
        <v>#DIV/0!</v>
      </c>
      <c r="T44" s="25">
        <v>0</v>
      </c>
      <c r="U44" s="25">
        <v>0</v>
      </c>
      <c r="V44" s="26" t="e">
        <f t="shared" si="4"/>
        <v>#DIV/0!</v>
      </c>
      <c r="W44" s="2"/>
      <c r="X44" s="22">
        <v>95.629400000000004</v>
      </c>
      <c r="Y44" s="22">
        <v>4.09</v>
      </c>
      <c r="Z44" s="63"/>
      <c r="AA44" s="63"/>
    </row>
    <row r="45" spans="1:27" s="19" customFormat="1" ht="15" customHeight="1" x14ac:dyDescent="0.25">
      <c r="A45" s="70"/>
      <c r="B45" s="45"/>
      <c r="C45" s="46"/>
      <c r="D45" s="46"/>
      <c r="E45" s="71"/>
      <c r="F45" s="62"/>
      <c r="G45" s="48"/>
      <c r="H45" s="58">
        <f t="shared" si="7"/>
        <v>0</v>
      </c>
      <c r="I45" s="20"/>
      <c r="J45" s="65"/>
      <c r="K45" s="66"/>
      <c r="L45" s="67"/>
      <c r="M45" s="67"/>
      <c r="N45" s="37">
        <f t="shared" si="0"/>
        <v>0</v>
      </c>
      <c r="O45" s="38">
        <f t="shared" si="1"/>
        <v>0</v>
      </c>
      <c r="P45" s="21" t="e">
        <f t="shared" si="6"/>
        <v>#DIV/0!</v>
      </c>
      <c r="Q45" s="21" t="e">
        <f t="array" ref="Q45">INDEX($X$3:$X$453,MATCH(MIN(ABS($P45-$X$3:$X$453)),ABS($P45-$X$3:$X$453),0))</f>
        <v>#DIV/0!</v>
      </c>
      <c r="R45" s="23" t="e">
        <f t="shared" si="2"/>
        <v>#DIV/0!</v>
      </c>
      <c r="S45" s="24" t="e">
        <f t="shared" si="3"/>
        <v>#DIV/0!</v>
      </c>
      <c r="T45" s="25">
        <v>0</v>
      </c>
      <c r="U45" s="25">
        <v>0</v>
      </c>
      <c r="V45" s="26" t="e">
        <f t="shared" si="4"/>
        <v>#DIV/0!</v>
      </c>
      <c r="W45" s="2"/>
      <c r="X45" s="22">
        <v>95.522800000000004</v>
      </c>
      <c r="Y45" s="22">
        <v>4.08</v>
      </c>
      <c r="Z45" s="63"/>
      <c r="AA45" s="63"/>
    </row>
    <row r="46" spans="1:27" s="19" customFormat="1" ht="15" customHeight="1" x14ac:dyDescent="0.25">
      <c r="A46" s="70"/>
      <c r="B46" s="45"/>
      <c r="C46" s="46"/>
      <c r="D46" s="46"/>
      <c r="E46" s="71"/>
      <c r="F46" s="62"/>
      <c r="G46" s="48"/>
      <c r="H46" s="58">
        <f t="shared" si="7"/>
        <v>0</v>
      </c>
      <c r="I46" s="20"/>
      <c r="J46" s="68"/>
      <c r="K46" s="66"/>
      <c r="L46" s="67"/>
      <c r="M46" s="67"/>
      <c r="N46" s="37">
        <f t="shared" si="0"/>
        <v>0</v>
      </c>
      <c r="O46" s="38">
        <f t="shared" si="1"/>
        <v>0</v>
      </c>
      <c r="P46" s="21" t="e">
        <f t="shared" si="6"/>
        <v>#DIV/0!</v>
      </c>
      <c r="Q46" s="21" t="e">
        <f t="array" ref="Q46">INDEX($X$3:$X$453,MATCH(MIN(ABS($P46-$X$3:$X$453)),ABS($P46-$X$3:$X$453),0))</f>
        <v>#DIV/0!</v>
      </c>
      <c r="R46" s="23" t="e">
        <f t="shared" si="2"/>
        <v>#DIV/0!</v>
      </c>
      <c r="S46" s="24" t="e">
        <f t="shared" si="3"/>
        <v>#DIV/0!</v>
      </c>
      <c r="T46" s="25">
        <v>0</v>
      </c>
      <c r="U46" s="25">
        <v>0</v>
      </c>
      <c r="V46" s="26" t="e">
        <f t="shared" si="4"/>
        <v>#DIV/0!</v>
      </c>
      <c r="W46" s="2"/>
      <c r="X46" s="22">
        <v>95.416200000000003</v>
      </c>
      <c r="Y46" s="22">
        <v>4.07</v>
      </c>
      <c r="Z46" s="63"/>
      <c r="AA46" s="63"/>
    </row>
    <row r="47" spans="1:27" s="19" customFormat="1" ht="15" customHeight="1" x14ac:dyDescent="0.25">
      <c r="A47" s="70"/>
      <c r="B47" s="45"/>
      <c r="C47" s="46"/>
      <c r="D47" s="46"/>
      <c r="E47" s="71"/>
      <c r="F47" s="62"/>
      <c r="G47" s="48"/>
      <c r="H47" s="58">
        <f t="shared" si="7"/>
        <v>0</v>
      </c>
      <c r="I47" s="20"/>
      <c r="J47" s="69"/>
      <c r="K47" s="66"/>
      <c r="L47" s="67"/>
      <c r="M47" s="67"/>
      <c r="N47" s="37">
        <f t="shared" si="0"/>
        <v>0</v>
      </c>
      <c r="O47" s="38">
        <f t="shared" si="1"/>
        <v>0</v>
      </c>
      <c r="P47" s="21" t="e">
        <f t="shared" si="6"/>
        <v>#DIV/0!</v>
      </c>
      <c r="Q47" s="21" t="e">
        <f t="array" ref="Q47">INDEX($X$3:$X$453,MATCH(MIN(ABS($P47-$X$3:$X$453)),ABS($P47-$X$3:$X$453),0))</f>
        <v>#DIV/0!</v>
      </c>
      <c r="R47" s="23" t="e">
        <f t="shared" si="2"/>
        <v>#DIV/0!</v>
      </c>
      <c r="S47" s="24" t="e">
        <f t="shared" si="3"/>
        <v>#DIV/0!</v>
      </c>
      <c r="T47" s="25">
        <v>0</v>
      </c>
      <c r="U47" s="25">
        <v>0</v>
      </c>
      <c r="V47" s="26" t="e">
        <f t="shared" si="4"/>
        <v>#DIV/0!</v>
      </c>
      <c r="W47" s="2"/>
      <c r="X47" s="22">
        <v>95.309599999999989</v>
      </c>
      <c r="Y47" s="22">
        <v>4.0599999999999996</v>
      </c>
      <c r="Z47" s="63"/>
      <c r="AA47" s="63"/>
    </row>
    <row r="48" spans="1:27" s="19" customFormat="1" ht="15" customHeight="1" x14ac:dyDescent="0.25">
      <c r="A48" s="70"/>
      <c r="B48" s="45"/>
      <c r="C48" s="46"/>
      <c r="D48" s="46"/>
      <c r="E48" s="71"/>
      <c r="F48" s="62"/>
      <c r="G48" s="48"/>
      <c r="H48" s="58">
        <f t="shared" si="7"/>
        <v>0</v>
      </c>
      <c r="I48" s="20"/>
      <c r="J48" s="69"/>
      <c r="K48" s="66"/>
      <c r="L48" s="67"/>
      <c r="M48" s="67"/>
      <c r="N48" s="37">
        <f t="shared" si="0"/>
        <v>0</v>
      </c>
      <c r="O48" s="38">
        <f t="shared" si="1"/>
        <v>0</v>
      </c>
      <c r="P48" s="21" t="e">
        <f t="shared" si="6"/>
        <v>#DIV/0!</v>
      </c>
      <c r="Q48" s="21" t="e">
        <f t="array" ref="Q48">INDEX($X$3:$X$453,MATCH(MIN(ABS($P48-$X$3:$X$453)),ABS($P48-$X$3:$X$453),0))</f>
        <v>#DIV/0!</v>
      </c>
      <c r="R48" s="23" t="e">
        <f t="shared" si="2"/>
        <v>#DIV/0!</v>
      </c>
      <c r="S48" s="24" t="e">
        <f t="shared" si="3"/>
        <v>#DIV/0!</v>
      </c>
      <c r="T48" s="25">
        <v>0</v>
      </c>
      <c r="U48" s="25">
        <v>0</v>
      </c>
      <c r="V48" s="26" t="e">
        <f t="shared" si="4"/>
        <v>#DIV/0!</v>
      </c>
      <c r="W48" s="2"/>
      <c r="X48" s="22">
        <v>95.203000000000003</v>
      </c>
      <c r="Y48" s="22">
        <v>4.05</v>
      </c>
      <c r="Z48" s="63"/>
      <c r="AA48" s="63"/>
    </row>
    <row r="49" spans="1:27" s="19" customFormat="1" ht="15" customHeight="1" x14ac:dyDescent="0.25">
      <c r="A49" s="70"/>
      <c r="B49" s="45"/>
      <c r="C49" s="46"/>
      <c r="D49" s="46"/>
      <c r="E49" s="71"/>
      <c r="F49" s="62"/>
      <c r="G49" s="48"/>
      <c r="H49" s="58">
        <f t="shared" si="7"/>
        <v>0</v>
      </c>
      <c r="I49" s="20"/>
      <c r="J49" s="69"/>
      <c r="K49" s="66"/>
      <c r="L49" s="67"/>
      <c r="M49" s="67"/>
      <c r="N49" s="37">
        <f t="shared" si="0"/>
        <v>0</v>
      </c>
      <c r="O49" s="38">
        <f t="shared" si="1"/>
        <v>0</v>
      </c>
      <c r="P49" s="21" t="e">
        <f t="shared" si="6"/>
        <v>#DIV/0!</v>
      </c>
      <c r="Q49" s="21" t="e">
        <f t="array" ref="Q49">INDEX($X$3:$X$453,MATCH(MIN(ABS($P49-$X$3:$X$453)),ABS($P49-$X$3:$X$453),0))</f>
        <v>#DIV/0!</v>
      </c>
      <c r="R49" s="23" t="e">
        <f t="shared" si="2"/>
        <v>#DIV/0!</v>
      </c>
      <c r="S49" s="24" t="e">
        <f t="shared" si="3"/>
        <v>#DIV/0!</v>
      </c>
      <c r="T49" s="25">
        <v>0</v>
      </c>
      <c r="U49" s="25">
        <v>0</v>
      </c>
      <c r="V49" s="26" t="e">
        <f t="shared" si="4"/>
        <v>#DIV/0!</v>
      </c>
      <c r="W49" s="2"/>
      <c r="X49" s="22">
        <v>95.096400000000003</v>
      </c>
      <c r="Y49" s="22">
        <v>4.04</v>
      </c>
      <c r="Z49" s="63"/>
      <c r="AA49" s="63"/>
    </row>
    <row r="50" spans="1:27" s="19" customFormat="1" ht="15" customHeight="1" x14ac:dyDescent="0.25">
      <c r="A50" s="70"/>
      <c r="B50" s="45"/>
      <c r="C50" s="46"/>
      <c r="D50" s="46"/>
      <c r="E50" s="71"/>
      <c r="F50" s="62"/>
      <c r="G50" s="48"/>
      <c r="H50" s="58">
        <f t="shared" si="7"/>
        <v>0</v>
      </c>
      <c r="I50" s="20"/>
      <c r="J50" s="69"/>
      <c r="K50" s="66"/>
      <c r="L50" s="67"/>
      <c r="M50" s="67"/>
      <c r="N50" s="37">
        <f t="shared" si="0"/>
        <v>0</v>
      </c>
      <c r="O50" s="38">
        <f t="shared" si="1"/>
        <v>0</v>
      </c>
      <c r="P50" s="21" t="e">
        <f t="shared" si="6"/>
        <v>#DIV/0!</v>
      </c>
      <c r="Q50" s="21" t="e">
        <f t="array" ref="Q50">INDEX($X$3:$X$453,MATCH(MIN(ABS($P50-$X$3:$X$453)),ABS($P50-$X$3:$X$453),0))</f>
        <v>#DIV/0!</v>
      </c>
      <c r="R50" s="23" t="e">
        <f t="shared" si="2"/>
        <v>#DIV/0!</v>
      </c>
      <c r="S50" s="24" t="e">
        <f t="shared" si="3"/>
        <v>#DIV/0!</v>
      </c>
      <c r="T50" s="25">
        <v>0</v>
      </c>
      <c r="U50" s="25">
        <v>0</v>
      </c>
      <c r="V50" s="26" t="e">
        <f t="shared" si="4"/>
        <v>#DIV/0!</v>
      </c>
      <c r="W50" s="2"/>
      <c r="X50" s="22">
        <v>94.989800000000002</v>
      </c>
      <c r="Y50" s="22">
        <v>4.03</v>
      </c>
      <c r="Z50" s="63"/>
      <c r="AA50" s="63"/>
    </row>
    <row r="51" spans="1:27" s="19" customFormat="1" ht="15" customHeight="1" x14ac:dyDescent="0.25">
      <c r="A51" s="70"/>
      <c r="B51" s="45"/>
      <c r="C51" s="46"/>
      <c r="D51" s="46"/>
      <c r="E51" s="71"/>
      <c r="F51" s="62"/>
      <c r="G51" s="48"/>
      <c r="H51" s="58">
        <f t="shared" si="7"/>
        <v>0</v>
      </c>
      <c r="I51" s="20"/>
      <c r="J51" s="69"/>
      <c r="K51" s="66"/>
      <c r="L51" s="67"/>
      <c r="M51" s="67"/>
      <c r="N51" s="37">
        <f t="shared" si="0"/>
        <v>0</v>
      </c>
      <c r="O51" s="38">
        <f t="shared" si="1"/>
        <v>0</v>
      </c>
      <c r="P51" s="21" t="e">
        <f t="shared" si="6"/>
        <v>#DIV/0!</v>
      </c>
      <c r="Q51" s="21" t="e">
        <f t="array" ref="Q51">INDEX($X$3:$X$453,MATCH(MIN(ABS($P51-$X$3:$X$453)),ABS($P51-$X$3:$X$453),0))</f>
        <v>#DIV/0!</v>
      </c>
      <c r="R51" s="23" t="e">
        <f t="shared" si="2"/>
        <v>#DIV/0!</v>
      </c>
      <c r="S51" s="24" t="e">
        <f t="shared" si="3"/>
        <v>#DIV/0!</v>
      </c>
      <c r="T51" s="25">
        <v>0</v>
      </c>
      <c r="U51" s="25">
        <v>0</v>
      </c>
      <c r="V51" s="26" t="e">
        <f t="shared" si="4"/>
        <v>#DIV/0!</v>
      </c>
      <c r="W51" s="2"/>
      <c r="X51" s="22">
        <v>94.883199999999988</v>
      </c>
      <c r="Y51" s="22">
        <v>4.0199999999999996</v>
      </c>
      <c r="Z51" s="63"/>
      <c r="AA51" s="63"/>
    </row>
    <row r="52" spans="1:27" s="19" customFormat="1" ht="15" customHeight="1" x14ac:dyDescent="0.25">
      <c r="A52" s="70"/>
      <c r="B52" s="45"/>
      <c r="C52" s="46"/>
      <c r="D52" s="46"/>
      <c r="E52" s="71"/>
      <c r="F52" s="62"/>
      <c r="G52" s="48"/>
      <c r="H52" s="58">
        <f t="shared" si="7"/>
        <v>0</v>
      </c>
      <c r="I52" s="20"/>
      <c r="J52" s="65"/>
      <c r="K52" s="66"/>
      <c r="L52" s="67"/>
      <c r="M52" s="67"/>
      <c r="N52" s="37">
        <f t="shared" si="0"/>
        <v>0</v>
      </c>
      <c r="O52" s="38">
        <f t="shared" si="1"/>
        <v>0</v>
      </c>
      <c r="P52" s="21" t="e">
        <f t="shared" si="6"/>
        <v>#DIV/0!</v>
      </c>
      <c r="Q52" s="21" t="e">
        <f t="array" ref="Q52">INDEX($X$3:$X$453,MATCH(MIN(ABS($P52-$X$3:$X$453)),ABS($P52-$X$3:$X$453),0))</f>
        <v>#DIV/0!</v>
      </c>
      <c r="R52" s="23" t="e">
        <f t="shared" si="2"/>
        <v>#DIV/0!</v>
      </c>
      <c r="S52" s="24" t="e">
        <f t="shared" si="3"/>
        <v>#DIV/0!</v>
      </c>
      <c r="T52" s="25">
        <v>0</v>
      </c>
      <c r="U52" s="25">
        <v>0</v>
      </c>
      <c r="V52" s="26" t="e">
        <f t="shared" si="4"/>
        <v>#DIV/0!</v>
      </c>
      <c r="W52" s="2"/>
      <c r="X52" s="22">
        <v>94.776600000000002</v>
      </c>
      <c r="Y52" s="22">
        <v>4.01</v>
      </c>
      <c r="Z52" s="63"/>
      <c r="AA52" s="63"/>
    </row>
    <row r="53" spans="1:27" s="19" customFormat="1" ht="15" customHeight="1" x14ac:dyDescent="0.25">
      <c r="A53" s="70"/>
      <c r="B53" s="45"/>
      <c r="C53" s="46"/>
      <c r="D53" s="46"/>
      <c r="E53" s="71"/>
      <c r="F53" s="62"/>
      <c r="G53" s="50"/>
      <c r="H53" s="58">
        <f t="shared" si="7"/>
        <v>0</v>
      </c>
      <c r="I53" s="20"/>
      <c r="J53" s="68"/>
      <c r="K53" s="66"/>
      <c r="L53" s="67"/>
      <c r="M53" s="67"/>
      <c r="N53" s="37">
        <f t="shared" si="0"/>
        <v>0</v>
      </c>
      <c r="O53" s="38">
        <f t="shared" si="1"/>
        <v>0</v>
      </c>
      <c r="P53" s="21" t="e">
        <f t="shared" si="6"/>
        <v>#DIV/0!</v>
      </c>
      <c r="Q53" s="21" t="e">
        <f t="array" ref="Q53">INDEX($X$3:$X$453,MATCH(MIN(ABS($P53-$X$3:$X$453)),ABS($P53-$X$3:$X$453),0))</f>
        <v>#DIV/0!</v>
      </c>
      <c r="R53" s="23" t="e">
        <f t="shared" si="2"/>
        <v>#DIV/0!</v>
      </c>
      <c r="S53" s="24" t="e">
        <f t="shared" si="3"/>
        <v>#DIV/0!</v>
      </c>
      <c r="T53" s="25">
        <v>0</v>
      </c>
      <c r="U53" s="25">
        <v>0</v>
      </c>
      <c r="V53" s="26" t="e">
        <f t="shared" si="4"/>
        <v>#DIV/0!</v>
      </c>
      <c r="W53" s="2"/>
      <c r="X53" s="22">
        <v>94.67</v>
      </c>
      <c r="Y53" s="22">
        <v>4</v>
      </c>
      <c r="Z53" s="63"/>
      <c r="AA53" s="63"/>
    </row>
    <row r="54" spans="1:27" s="19" customFormat="1" ht="15" customHeight="1" x14ac:dyDescent="0.25">
      <c r="A54" s="70"/>
      <c r="B54" s="45"/>
      <c r="C54" s="46"/>
      <c r="D54" s="46"/>
      <c r="E54" s="71"/>
      <c r="F54" s="62"/>
      <c r="G54" s="50"/>
      <c r="H54" s="58">
        <f t="shared" si="7"/>
        <v>0</v>
      </c>
      <c r="I54" s="20"/>
      <c r="J54" s="69"/>
      <c r="K54" s="66"/>
      <c r="L54" s="67"/>
      <c r="M54" s="67"/>
      <c r="N54" s="37">
        <f t="shared" si="0"/>
        <v>0</v>
      </c>
      <c r="O54" s="38">
        <f t="shared" si="1"/>
        <v>0</v>
      </c>
      <c r="P54" s="21" t="e">
        <f t="shared" si="6"/>
        <v>#DIV/0!</v>
      </c>
      <c r="Q54" s="21" t="e">
        <f t="array" ref="Q54">INDEX($X$3:$X$453,MATCH(MIN(ABS($P54-$X$3:$X$453)),ABS($P54-$X$3:$X$453),0))</f>
        <v>#DIV/0!</v>
      </c>
      <c r="R54" s="23" t="e">
        <f t="shared" si="2"/>
        <v>#DIV/0!</v>
      </c>
      <c r="S54" s="24" t="e">
        <f t="shared" si="3"/>
        <v>#DIV/0!</v>
      </c>
      <c r="T54" s="25">
        <v>0</v>
      </c>
      <c r="U54" s="25">
        <v>0</v>
      </c>
      <c r="V54" s="26" t="e">
        <f t="shared" si="4"/>
        <v>#DIV/0!</v>
      </c>
      <c r="W54" s="2"/>
      <c r="X54" s="22">
        <v>94.563400000000001</v>
      </c>
      <c r="Y54" s="22">
        <v>3.99</v>
      </c>
      <c r="Z54" s="63"/>
      <c r="AA54" s="63"/>
    </row>
    <row r="55" spans="1:27" s="19" customFormat="1" ht="15" customHeight="1" x14ac:dyDescent="0.25">
      <c r="A55" s="70"/>
      <c r="B55" s="45"/>
      <c r="C55" s="46"/>
      <c r="D55" s="46"/>
      <c r="E55" s="71"/>
      <c r="F55" s="62"/>
      <c r="G55" s="50"/>
      <c r="H55" s="58">
        <f t="shared" si="7"/>
        <v>0</v>
      </c>
      <c r="I55" s="20"/>
      <c r="J55" s="69"/>
      <c r="K55" s="66"/>
      <c r="L55" s="67"/>
      <c r="M55" s="67"/>
      <c r="N55" s="37">
        <f t="shared" si="0"/>
        <v>0</v>
      </c>
      <c r="O55" s="38">
        <f t="shared" si="1"/>
        <v>0</v>
      </c>
      <c r="P55" s="21" t="e">
        <f t="shared" si="6"/>
        <v>#DIV/0!</v>
      </c>
      <c r="Q55" s="21" t="e">
        <f t="array" ref="Q55">INDEX($X$3:$X$453,MATCH(MIN(ABS($P55-$X$3:$X$453)),ABS($P55-$X$3:$X$453),0))</f>
        <v>#DIV/0!</v>
      </c>
      <c r="R55" s="23" t="e">
        <f t="shared" si="2"/>
        <v>#DIV/0!</v>
      </c>
      <c r="S55" s="24" t="e">
        <f t="shared" si="3"/>
        <v>#DIV/0!</v>
      </c>
      <c r="T55" s="25">
        <v>0</v>
      </c>
      <c r="U55" s="25">
        <v>0</v>
      </c>
      <c r="V55" s="26" t="e">
        <f t="shared" si="4"/>
        <v>#DIV/0!</v>
      </c>
      <c r="W55" s="2"/>
      <c r="X55" s="22">
        <v>94.456800000000001</v>
      </c>
      <c r="Y55" s="22">
        <v>3.98</v>
      </c>
      <c r="Z55" s="63"/>
      <c r="AA55" s="63"/>
    </row>
    <row r="56" spans="1:27" s="19" customFormat="1" ht="15" customHeight="1" x14ac:dyDescent="0.25">
      <c r="A56" s="70"/>
      <c r="B56" s="45"/>
      <c r="C56" s="46"/>
      <c r="D56" s="46"/>
      <c r="E56" s="71"/>
      <c r="F56" s="62"/>
      <c r="G56" s="50"/>
      <c r="H56" s="58">
        <f t="shared" si="7"/>
        <v>0</v>
      </c>
      <c r="I56" s="20"/>
      <c r="J56" s="69"/>
      <c r="K56" s="66"/>
      <c r="L56" s="67"/>
      <c r="M56" s="67"/>
      <c r="N56" s="37">
        <f t="shared" si="0"/>
        <v>0</v>
      </c>
      <c r="O56" s="38">
        <f t="shared" si="1"/>
        <v>0</v>
      </c>
      <c r="P56" s="21" t="e">
        <f t="shared" si="6"/>
        <v>#DIV/0!</v>
      </c>
      <c r="Q56" s="21" t="e">
        <f t="array" ref="Q56">INDEX($X$3:$X$453,MATCH(MIN(ABS($P56-$X$3:$X$453)),ABS($P56-$X$3:$X$453),0))</f>
        <v>#DIV/0!</v>
      </c>
      <c r="R56" s="23" t="e">
        <f t="shared" si="2"/>
        <v>#DIV/0!</v>
      </c>
      <c r="S56" s="24" t="e">
        <f t="shared" si="3"/>
        <v>#DIV/0!</v>
      </c>
      <c r="T56" s="25">
        <v>0</v>
      </c>
      <c r="U56" s="25">
        <v>0</v>
      </c>
      <c r="V56" s="26" t="e">
        <f t="shared" si="4"/>
        <v>#DIV/0!</v>
      </c>
      <c r="W56" s="2"/>
      <c r="X56" s="22">
        <v>94.350200000000001</v>
      </c>
      <c r="Y56" s="22">
        <v>3.97</v>
      </c>
      <c r="Z56" s="63"/>
      <c r="AA56" s="63"/>
    </row>
    <row r="57" spans="1:27" s="19" customFormat="1" ht="15" customHeight="1" x14ac:dyDescent="0.25">
      <c r="A57" s="70"/>
      <c r="B57" s="45"/>
      <c r="C57" s="46"/>
      <c r="D57" s="46"/>
      <c r="E57" s="71"/>
      <c r="F57" s="62"/>
      <c r="G57" s="50"/>
      <c r="H57" s="58">
        <f t="shared" si="7"/>
        <v>0</v>
      </c>
      <c r="I57" s="20"/>
      <c r="J57" s="69"/>
      <c r="K57" s="66"/>
      <c r="L57" s="67"/>
      <c r="M57" s="67"/>
      <c r="N57" s="37">
        <f t="shared" si="0"/>
        <v>0</v>
      </c>
      <c r="O57" s="38">
        <f t="shared" si="1"/>
        <v>0</v>
      </c>
      <c r="P57" s="21" t="e">
        <f t="shared" si="6"/>
        <v>#DIV/0!</v>
      </c>
      <c r="Q57" s="21" t="e">
        <f t="array" ref="Q57">INDEX($X$3:$X$453,MATCH(MIN(ABS($P57-$X$3:$X$453)),ABS($P57-$X$3:$X$453),0))</f>
        <v>#DIV/0!</v>
      </c>
      <c r="R57" s="23" t="e">
        <f t="shared" si="2"/>
        <v>#DIV/0!</v>
      </c>
      <c r="S57" s="24" t="e">
        <f t="shared" si="3"/>
        <v>#DIV/0!</v>
      </c>
      <c r="T57" s="25">
        <v>0</v>
      </c>
      <c r="U57" s="25">
        <v>0</v>
      </c>
      <c r="V57" s="26" t="e">
        <f t="shared" si="4"/>
        <v>#DIV/0!</v>
      </c>
      <c r="W57" s="2"/>
      <c r="X57" s="22">
        <v>94.243600000000001</v>
      </c>
      <c r="Y57" s="22">
        <v>3.96</v>
      </c>
      <c r="Z57" s="63"/>
      <c r="AA57" s="63"/>
    </row>
    <row r="58" spans="1:27" s="19" customFormat="1" ht="15" customHeight="1" x14ac:dyDescent="0.25">
      <c r="A58" s="70"/>
      <c r="B58" s="45"/>
      <c r="C58" s="46"/>
      <c r="D58" s="46"/>
      <c r="E58" s="71"/>
      <c r="F58" s="62"/>
      <c r="G58" s="50"/>
      <c r="H58" s="58">
        <f t="shared" si="7"/>
        <v>0</v>
      </c>
      <c r="I58" s="20"/>
      <c r="J58" s="69"/>
      <c r="K58" s="66"/>
      <c r="L58" s="67"/>
      <c r="M58" s="67"/>
      <c r="N58" s="37">
        <f t="shared" si="0"/>
        <v>0</v>
      </c>
      <c r="O58" s="38">
        <f t="shared" si="1"/>
        <v>0</v>
      </c>
      <c r="P58" s="21" t="e">
        <f t="shared" si="6"/>
        <v>#DIV/0!</v>
      </c>
      <c r="Q58" s="21" t="e">
        <f t="array" ref="Q58">INDEX($X$3:$X$453,MATCH(MIN(ABS($P58-$X$3:$X$453)),ABS($P58-$X$3:$X$453),0))</f>
        <v>#DIV/0!</v>
      </c>
      <c r="R58" s="23" t="e">
        <f t="shared" si="2"/>
        <v>#DIV/0!</v>
      </c>
      <c r="S58" s="24" t="e">
        <f t="shared" si="3"/>
        <v>#DIV/0!</v>
      </c>
      <c r="T58" s="25">
        <v>0</v>
      </c>
      <c r="U58" s="25">
        <v>0</v>
      </c>
      <c r="V58" s="26" t="e">
        <f t="shared" si="4"/>
        <v>#DIV/0!</v>
      </c>
      <c r="W58" s="2"/>
      <c r="X58" s="22">
        <v>94.137</v>
      </c>
      <c r="Y58" s="22">
        <v>3.95</v>
      </c>
      <c r="Z58" s="63"/>
      <c r="AA58" s="63"/>
    </row>
    <row r="59" spans="1:27" s="19" customFormat="1" ht="15" customHeight="1" x14ac:dyDescent="0.25">
      <c r="A59" s="70"/>
      <c r="B59" s="45"/>
      <c r="C59" s="46"/>
      <c r="D59" s="46"/>
      <c r="E59" s="71"/>
      <c r="F59" s="61"/>
      <c r="G59" s="48"/>
      <c r="H59" s="58">
        <f t="shared" si="7"/>
        <v>0</v>
      </c>
      <c r="I59" s="20"/>
      <c r="J59" s="65"/>
      <c r="K59" s="66"/>
      <c r="L59" s="67"/>
      <c r="M59" s="67"/>
      <c r="N59" s="37">
        <f t="shared" si="0"/>
        <v>0</v>
      </c>
      <c r="O59" s="38">
        <f t="shared" si="1"/>
        <v>0</v>
      </c>
      <c r="P59" s="21" t="e">
        <f t="shared" si="6"/>
        <v>#DIV/0!</v>
      </c>
      <c r="Q59" s="21" t="e">
        <f t="array" ref="Q59">INDEX($X$3:$X$453,MATCH(MIN(ABS($P59-$X$3:$X$453)),ABS($P59-$X$3:$X$453),0))</f>
        <v>#DIV/0!</v>
      </c>
      <c r="R59" s="23" t="e">
        <f t="shared" si="2"/>
        <v>#DIV/0!</v>
      </c>
      <c r="S59" s="24" t="e">
        <f t="shared" si="3"/>
        <v>#DIV/0!</v>
      </c>
      <c r="T59" s="25">
        <v>0</v>
      </c>
      <c r="U59" s="25">
        <v>0</v>
      </c>
      <c r="V59" s="26" t="e">
        <f t="shared" si="4"/>
        <v>#DIV/0!</v>
      </c>
      <c r="W59" s="2"/>
      <c r="X59" s="27">
        <v>94.0304</v>
      </c>
      <c r="Y59" s="22">
        <v>3.94</v>
      </c>
      <c r="Z59" s="63"/>
      <c r="AA59" s="63"/>
    </row>
    <row r="60" spans="1:27" s="19" customFormat="1" ht="15" customHeight="1" x14ac:dyDescent="0.25">
      <c r="A60" s="70"/>
      <c r="B60" s="45"/>
      <c r="C60" s="46"/>
      <c r="D60" s="46"/>
      <c r="E60" s="71"/>
      <c r="F60" s="61"/>
      <c r="G60" s="48"/>
      <c r="H60" s="58">
        <f t="shared" si="7"/>
        <v>0</v>
      </c>
      <c r="I60" s="20"/>
      <c r="J60" s="68"/>
      <c r="K60" s="66"/>
      <c r="L60" s="67"/>
      <c r="M60" s="67"/>
      <c r="N60" s="37">
        <f t="shared" si="0"/>
        <v>0</v>
      </c>
      <c r="O60" s="38">
        <f t="shared" si="1"/>
        <v>0</v>
      </c>
      <c r="P60" s="21" t="e">
        <f t="shared" si="6"/>
        <v>#DIV/0!</v>
      </c>
      <c r="Q60" s="21" t="e">
        <f t="array" ref="Q60">INDEX($X$3:$X$453,MATCH(MIN(ABS($P60-$X$3:$X$453)),ABS($P60-$X$3:$X$453),0))</f>
        <v>#DIV/0!</v>
      </c>
      <c r="R60" s="23" t="e">
        <f t="shared" si="2"/>
        <v>#DIV/0!</v>
      </c>
      <c r="S60" s="24" t="e">
        <f t="shared" si="3"/>
        <v>#DIV/0!</v>
      </c>
      <c r="T60" s="25">
        <v>0</v>
      </c>
      <c r="U60" s="25">
        <v>0</v>
      </c>
      <c r="V60" s="26" t="e">
        <f t="shared" si="4"/>
        <v>#DIV/0!</v>
      </c>
      <c r="W60" s="2"/>
      <c r="X60" s="22">
        <v>93.9238</v>
      </c>
      <c r="Y60" s="22">
        <v>3.93</v>
      </c>
      <c r="Z60" s="63"/>
      <c r="AA60" s="63"/>
    </row>
    <row r="61" spans="1:27" s="19" customFormat="1" ht="15" customHeight="1" x14ac:dyDescent="0.25">
      <c r="A61" s="70"/>
      <c r="B61" s="45"/>
      <c r="C61" s="46"/>
      <c r="D61" s="46"/>
      <c r="E61" s="71"/>
      <c r="F61" s="61"/>
      <c r="G61" s="48"/>
      <c r="H61" s="58">
        <f t="shared" si="7"/>
        <v>0</v>
      </c>
      <c r="I61" s="20"/>
      <c r="J61" s="69"/>
      <c r="K61" s="66"/>
      <c r="L61" s="67"/>
      <c r="M61" s="67"/>
      <c r="N61" s="37">
        <f t="shared" si="0"/>
        <v>0</v>
      </c>
      <c r="O61" s="38">
        <f t="shared" si="1"/>
        <v>0</v>
      </c>
      <c r="P61" s="21" t="e">
        <f t="shared" si="6"/>
        <v>#DIV/0!</v>
      </c>
      <c r="Q61" s="21" t="e">
        <f t="array" ref="Q61">INDEX($X$3:$X$453,MATCH(MIN(ABS($P61-$X$3:$X$453)),ABS($P61-$X$3:$X$453),0))</f>
        <v>#DIV/0!</v>
      </c>
      <c r="R61" s="23" t="e">
        <f t="shared" si="2"/>
        <v>#DIV/0!</v>
      </c>
      <c r="S61" s="24" t="e">
        <f t="shared" si="3"/>
        <v>#DIV/0!</v>
      </c>
      <c r="T61" s="25">
        <v>0</v>
      </c>
      <c r="U61" s="25">
        <v>0</v>
      </c>
      <c r="V61" s="26" t="e">
        <f t="shared" si="4"/>
        <v>#DIV/0!</v>
      </c>
      <c r="W61" s="2"/>
      <c r="X61" s="22">
        <v>93.8172</v>
      </c>
      <c r="Y61" s="22">
        <v>3.92</v>
      </c>
      <c r="Z61" s="63"/>
      <c r="AA61" s="63"/>
    </row>
    <row r="62" spans="1:27" s="19" customFormat="1" ht="15" customHeight="1" x14ac:dyDescent="0.25">
      <c r="A62" s="70"/>
      <c r="B62" s="45"/>
      <c r="C62" s="46"/>
      <c r="D62" s="46"/>
      <c r="E62" s="71"/>
      <c r="F62" s="61"/>
      <c r="G62" s="48"/>
      <c r="H62" s="58">
        <f t="shared" si="7"/>
        <v>0</v>
      </c>
      <c r="I62" s="20"/>
      <c r="J62" s="69"/>
      <c r="K62" s="66"/>
      <c r="L62" s="67"/>
      <c r="M62" s="67"/>
      <c r="N62" s="37">
        <f t="shared" si="0"/>
        <v>0</v>
      </c>
      <c r="O62" s="38">
        <f t="shared" si="1"/>
        <v>0</v>
      </c>
      <c r="P62" s="21" t="e">
        <f t="shared" si="6"/>
        <v>#DIV/0!</v>
      </c>
      <c r="Q62" s="21" t="e">
        <f t="array" ref="Q62">INDEX($X$3:$X$453,MATCH(MIN(ABS($P62-$X$3:$X$453)),ABS($P62-$X$3:$X$453),0))</f>
        <v>#DIV/0!</v>
      </c>
      <c r="R62" s="23" t="e">
        <f t="shared" si="2"/>
        <v>#DIV/0!</v>
      </c>
      <c r="S62" s="24" t="e">
        <f t="shared" si="3"/>
        <v>#DIV/0!</v>
      </c>
      <c r="T62" s="25">
        <v>0</v>
      </c>
      <c r="U62" s="25">
        <v>0</v>
      </c>
      <c r="V62" s="26" t="e">
        <f t="shared" si="4"/>
        <v>#DIV/0!</v>
      </c>
      <c r="W62" s="2"/>
      <c r="X62" s="22">
        <v>93.710599999999999</v>
      </c>
      <c r="Y62" s="22">
        <v>3.91</v>
      </c>
      <c r="Z62" s="63"/>
      <c r="AA62" s="63"/>
    </row>
    <row r="63" spans="1:27" s="19" customFormat="1" ht="15" customHeight="1" x14ac:dyDescent="0.25">
      <c r="A63" s="70"/>
      <c r="B63" s="45"/>
      <c r="C63" s="46"/>
      <c r="D63" s="46"/>
      <c r="E63" s="71"/>
      <c r="F63" s="61"/>
      <c r="G63" s="48"/>
      <c r="H63" s="58">
        <f t="shared" si="7"/>
        <v>0</v>
      </c>
      <c r="I63" s="20"/>
      <c r="J63" s="69"/>
      <c r="K63" s="66"/>
      <c r="L63" s="67"/>
      <c r="M63" s="67"/>
      <c r="N63" s="37">
        <f t="shared" si="0"/>
        <v>0</v>
      </c>
      <c r="O63" s="38">
        <f t="shared" si="1"/>
        <v>0</v>
      </c>
      <c r="P63" s="21" t="e">
        <f t="shared" si="6"/>
        <v>#DIV/0!</v>
      </c>
      <c r="Q63" s="21" t="e">
        <f t="array" ref="Q63">INDEX($X$3:$X$453,MATCH(MIN(ABS($P63-$X$3:$X$453)),ABS($P63-$X$3:$X$453),0))</f>
        <v>#DIV/0!</v>
      </c>
      <c r="R63" s="23" t="e">
        <f t="shared" si="2"/>
        <v>#DIV/0!</v>
      </c>
      <c r="S63" s="24" t="e">
        <f t="shared" si="3"/>
        <v>#DIV/0!</v>
      </c>
      <c r="T63" s="25">
        <v>0</v>
      </c>
      <c r="U63" s="25">
        <v>0</v>
      </c>
      <c r="V63" s="26" t="e">
        <f t="shared" si="4"/>
        <v>#DIV/0!</v>
      </c>
      <c r="W63" s="2"/>
      <c r="X63" s="22">
        <v>93.603999999999999</v>
      </c>
      <c r="Y63" s="22">
        <v>3.9</v>
      </c>
      <c r="Z63" s="63"/>
      <c r="AA63" s="63"/>
    </row>
    <row r="64" spans="1:27" s="19" customFormat="1" ht="15" customHeight="1" x14ac:dyDescent="0.25">
      <c r="A64" s="70"/>
      <c r="B64" s="45"/>
      <c r="C64" s="46"/>
      <c r="D64" s="46"/>
      <c r="E64" s="71"/>
      <c r="F64" s="61"/>
      <c r="G64" s="48"/>
      <c r="H64" s="58">
        <f t="shared" si="7"/>
        <v>0</v>
      </c>
      <c r="I64" s="20"/>
      <c r="J64" s="69"/>
      <c r="K64" s="66"/>
      <c r="L64" s="67"/>
      <c r="M64" s="67"/>
      <c r="N64" s="37">
        <f t="shared" si="0"/>
        <v>0</v>
      </c>
      <c r="O64" s="38">
        <f t="shared" si="1"/>
        <v>0</v>
      </c>
      <c r="P64" s="21" t="e">
        <f t="shared" si="6"/>
        <v>#DIV/0!</v>
      </c>
      <c r="Q64" s="21" t="e">
        <f t="array" ref="Q64">INDEX($X$3:$X$453,MATCH(MIN(ABS($P64-$X$3:$X$453)),ABS($P64-$X$3:$X$453),0))</f>
        <v>#DIV/0!</v>
      </c>
      <c r="R64" s="23" t="e">
        <f t="shared" si="2"/>
        <v>#DIV/0!</v>
      </c>
      <c r="S64" s="24" t="e">
        <f t="shared" si="3"/>
        <v>#DIV/0!</v>
      </c>
      <c r="T64" s="25">
        <v>0</v>
      </c>
      <c r="U64" s="25">
        <v>0</v>
      </c>
      <c r="V64" s="26" t="e">
        <f t="shared" si="4"/>
        <v>#DIV/0!</v>
      </c>
      <c r="W64" s="2"/>
      <c r="X64" s="22">
        <v>93.497399999999999</v>
      </c>
      <c r="Y64" s="22">
        <v>3.89</v>
      </c>
      <c r="Z64" s="63"/>
      <c r="AA64" s="63"/>
    </row>
    <row r="65" spans="1:27" s="19" customFormat="1" ht="15" customHeight="1" x14ac:dyDescent="0.25">
      <c r="A65" s="70"/>
      <c r="B65" s="45"/>
      <c r="C65" s="46"/>
      <c r="D65" s="46"/>
      <c r="E65" s="71"/>
      <c r="F65" s="61"/>
      <c r="G65" s="48"/>
      <c r="H65" s="58">
        <f t="shared" si="7"/>
        <v>0</v>
      </c>
      <c r="I65" s="20"/>
      <c r="J65" s="69"/>
      <c r="K65" s="66"/>
      <c r="L65" s="67"/>
      <c r="M65" s="67"/>
      <c r="N65" s="37">
        <f t="shared" si="0"/>
        <v>0</v>
      </c>
      <c r="O65" s="38">
        <f t="shared" si="1"/>
        <v>0</v>
      </c>
      <c r="P65" s="21" t="e">
        <f t="shared" si="6"/>
        <v>#DIV/0!</v>
      </c>
      <c r="Q65" s="21" t="e">
        <f t="array" ref="Q65">INDEX($X$3:$X$453,MATCH(MIN(ABS($P65-$X$3:$X$453)),ABS($P65-$X$3:$X$453),0))</f>
        <v>#DIV/0!</v>
      </c>
      <c r="R65" s="23" t="e">
        <f t="shared" si="2"/>
        <v>#DIV/0!</v>
      </c>
      <c r="S65" s="24" t="e">
        <f t="shared" si="3"/>
        <v>#DIV/0!</v>
      </c>
      <c r="T65" s="25">
        <v>0</v>
      </c>
      <c r="U65" s="25">
        <v>0</v>
      </c>
      <c r="V65" s="26" t="e">
        <f t="shared" si="4"/>
        <v>#DIV/0!</v>
      </c>
      <c r="W65" s="2"/>
      <c r="X65" s="22">
        <v>93.390799999999999</v>
      </c>
      <c r="Y65" s="22">
        <v>3.88</v>
      </c>
      <c r="Z65" s="63"/>
      <c r="AA65" s="63"/>
    </row>
    <row r="66" spans="1:27" s="19" customFormat="1" ht="15" customHeight="1" x14ac:dyDescent="0.25">
      <c r="A66" s="70"/>
      <c r="B66" s="45"/>
      <c r="C66" s="46"/>
      <c r="D66" s="46"/>
      <c r="E66" s="71"/>
      <c r="F66" s="61"/>
      <c r="G66" s="48"/>
      <c r="H66" s="58">
        <f t="shared" si="7"/>
        <v>0</v>
      </c>
      <c r="I66" s="20"/>
      <c r="J66" s="65"/>
      <c r="K66" s="66"/>
      <c r="L66" s="67"/>
      <c r="M66" s="67"/>
      <c r="N66" s="37">
        <f t="shared" si="0"/>
        <v>0</v>
      </c>
      <c r="O66" s="38">
        <f t="shared" si="1"/>
        <v>0</v>
      </c>
      <c r="P66" s="21" t="e">
        <f t="shared" si="6"/>
        <v>#DIV/0!</v>
      </c>
      <c r="Q66" s="21" t="e">
        <f t="array" ref="Q66">INDEX($X$3:$X$453,MATCH(MIN(ABS($P66-$X$3:$X$453)),ABS($P66-$X$3:$X$453),0))</f>
        <v>#DIV/0!</v>
      </c>
      <c r="R66" s="23" t="e">
        <f t="shared" si="2"/>
        <v>#DIV/0!</v>
      </c>
      <c r="S66" s="24" t="e">
        <f t="shared" si="3"/>
        <v>#DIV/0!</v>
      </c>
      <c r="T66" s="25">
        <v>0</v>
      </c>
      <c r="U66" s="25">
        <v>0</v>
      </c>
      <c r="V66" s="26" t="e">
        <f t="shared" si="4"/>
        <v>#DIV/0!</v>
      </c>
      <c r="W66" s="2"/>
      <c r="X66" s="22">
        <v>93.284199999999998</v>
      </c>
      <c r="Y66" s="22">
        <v>3.87</v>
      </c>
      <c r="Z66" s="63"/>
      <c r="AA66" s="63"/>
    </row>
    <row r="67" spans="1:27" s="19" customFormat="1" ht="15" customHeight="1" x14ac:dyDescent="0.25">
      <c r="A67" s="70"/>
      <c r="B67" s="45"/>
      <c r="C67" s="46"/>
      <c r="D67" s="46"/>
      <c r="E67" s="71"/>
      <c r="F67" s="61"/>
      <c r="G67" s="48"/>
      <c r="H67" s="58">
        <f t="shared" si="7"/>
        <v>0</v>
      </c>
      <c r="I67" s="20"/>
      <c r="J67" s="68"/>
      <c r="K67" s="66"/>
      <c r="L67" s="67"/>
      <c r="M67" s="67"/>
      <c r="N67" s="37">
        <f t="shared" ref="N67:N130" si="8">SUMIFS($G:$G,$C:$C,$L67)</f>
        <v>0</v>
      </c>
      <c r="O67" s="38">
        <f t="shared" ref="O67:O130" si="9">SUMIFS($H$3:$H$453,$C$3:$C$453,$L67)</f>
        <v>0</v>
      </c>
      <c r="P67" s="21" t="e">
        <f t="shared" si="6"/>
        <v>#DIV/0!</v>
      </c>
      <c r="Q67" s="21" t="e">
        <f t="array" ref="Q67">INDEX($X$3:$X$453,MATCH(MIN(ABS($P67-$X$3:$X$453)),ABS($P67-$X$3:$X$453),0))</f>
        <v>#DIV/0!</v>
      </c>
      <c r="R67" s="23" t="e">
        <f t="shared" ref="R67:R130" si="10">VLOOKUP($Q67,$X:$Y,2,FALSE)</f>
        <v>#DIV/0!</v>
      </c>
      <c r="S67" s="24" t="e">
        <f t="shared" ref="S67:S130" si="11">(85*$R67)/4.5</f>
        <v>#DIV/0!</v>
      </c>
      <c r="T67" s="25">
        <v>0</v>
      </c>
      <c r="U67" s="25">
        <v>0</v>
      </c>
      <c r="V67" s="26" t="e">
        <f t="shared" ref="V67:V130" si="12">S67+T67+U67</f>
        <v>#DIV/0!</v>
      </c>
      <c r="W67" s="2"/>
      <c r="X67" s="22">
        <v>93.177599999999998</v>
      </c>
      <c r="Y67" s="22">
        <v>3.86</v>
      </c>
      <c r="Z67" s="63"/>
      <c r="AA67" s="63"/>
    </row>
    <row r="68" spans="1:27" s="19" customFormat="1" ht="15" customHeight="1" x14ac:dyDescent="0.25">
      <c r="A68" s="72"/>
      <c r="B68" s="45"/>
      <c r="C68" s="46"/>
      <c r="D68" s="46"/>
      <c r="E68" s="71"/>
      <c r="F68" s="61"/>
      <c r="G68" s="48"/>
      <c r="H68" s="58">
        <f t="shared" si="7"/>
        <v>0</v>
      </c>
      <c r="I68" s="20"/>
      <c r="J68" s="69"/>
      <c r="K68" s="66"/>
      <c r="L68" s="67"/>
      <c r="M68" s="67"/>
      <c r="N68" s="37">
        <f t="shared" si="8"/>
        <v>0</v>
      </c>
      <c r="O68" s="38">
        <f t="shared" si="9"/>
        <v>0</v>
      </c>
      <c r="P68" s="21" t="e">
        <f t="shared" ref="P68:P131" si="13">O68/N68</f>
        <v>#DIV/0!</v>
      </c>
      <c r="Q68" s="21" t="e">
        <f t="array" ref="Q68">INDEX($X$3:$X$453,MATCH(MIN(ABS($P68-$X$3:$X$453)),ABS($P68-$X$3:$X$453),0))</f>
        <v>#DIV/0!</v>
      </c>
      <c r="R68" s="23" t="e">
        <f t="shared" si="10"/>
        <v>#DIV/0!</v>
      </c>
      <c r="S68" s="24" t="e">
        <f t="shared" si="11"/>
        <v>#DIV/0!</v>
      </c>
      <c r="T68" s="25">
        <v>0</v>
      </c>
      <c r="U68" s="25">
        <v>0</v>
      </c>
      <c r="V68" s="26" t="e">
        <f t="shared" si="12"/>
        <v>#DIV/0!</v>
      </c>
      <c r="W68" s="2"/>
      <c r="X68" s="22">
        <v>93.070999999999998</v>
      </c>
      <c r="Y68" s="22">
        <v>3.85</v>
      </c>
      <c r="Z68" s="63"/>
      <c r="AA68" s="63"/>
    </row>
    <row r="69" spans="1:27" s="19" customFormat="1" ht="15" customHeight="1" x14ac:dyDescent="0.25">
      <c r="A69" s="70"/>
      <c r="B69" s="45"/>
      <c r="C69" s="46"/>
      <c r="D69" s="46"/>
      <c r="E69" s="71"/>
      <c r="F69" s="61"/>
      <c r="G69" s="48"/>
      <c r="H69" s="58">
        <f t="shared" si="7"/>
        <v>0</v>
      </c>
      <c r="I69" s="20"/>
      <c r="J69" s="69"/>
      <c r="K69" s="66"/>
      <c r="L69" s="67"/>
      <c r="M69" s="67"/>
      <c r="N69" s="37">
        <f t="shared" si="8"/>
        <v>0</v>
      </c>
      <c r="O69" s="38">
        <f t="shared" si="9"/>
        <v>0</v>
      </c>
      <c r="P69" s="21" t="e">
        <f t="shared" si="13"/>
        <v>#DIV/0!</v>
      </c>
      <c r="Q69" s="21" t="e">
        <f t="array" ref="Q69">INDEX($X$3:$X$453,MATCH(MIN(ABS($P69-$X$3:$X$453)),ABS($P69-$X$3:$X$453),0))</f>
        <v>#DIV/0!</v>
      </c>
      <c r="R69" s="23" t="e">
        <f t="shared" si="10"/>
        <v>#DIV/0!</v>
      </c>
      <c r="S69" s="24" t="e">
        <f t="shared" si="11"/>
        <v>#DIV/0!</v>
      </c>
      <c r="T69" s="25">
        <v>0</v>
      </c>
      <c r="U69" s="25">
        <v>0</v>
      </c>
      <c r="V69" s="26" t="e">
        <f t="shared" si="12"/>
        <v>#DIV/0!</v>
      </c>
      <c r="W69" s="2"/>
      <c r="X69" s="22">
        <v>92.964399999999998</v>
      </c>
      <c r="Y69" s="22">
        <v>3.84</v>
      </c>
      <c r="Z69" s="63"/>
      <c r="AA69" s="63"/>
    </row>
    <row r="70" spans="1:27" s="19" customFormat="1" ht="15" customHeight="1" x14ac:dyDescent="0.25">
      <c r="A70" s="70"/>
      <c r="B70" s="45"/>
      <c r="C70" s="46"/>
      <c r="D70" s="46"/>
      <c r="E70" s="71"/>
      <c r="F70" s="61"/>
      <c r="G70" s="48"/>
      <c r="H70" s="58">
        <f t="shared" si="7"/>
        <v>0</v>
      </c>
      <c r="I70" s="20"/>
      <c r="J70" s="69"/>
      <c r="K70" s="66"/>
      <c r="L70" s="67"/>
      <c r="M70" s="67"/>
      <c r="N70" s="37">
        <f t="shared" si="8"/>
        <v>0</v>
      </c>
      <c r="O70" s="38">
        <f t="shared" si="9"/>
        <v>0</v>
      </c>
      <c r="P70" s="21" t="e">
        <f t="shared" si="13"/>
        <v>#DIV/0!</v>
      </c>
      <c r="Q70" s="21" t="e">
        <f t="array" ref="Q70">INDEX($X$3:$X$453,MATCH(MIN(ABS($P70-$X$3:$X$453)),ABS($P70-$X$3:$X$453),0))</f>
        <v>#DIV/0!</v>
      </c>
      <c r="R70" s="23" t="e">
        <f t="shared" si="10"/>
        <v>#DIV/0!</v>
      </c>
      <c r="S70" s="24" t="e">
        <f t="shared" si="11"/>
        <v>#DIV/0!</v>
      </c>
      <c r="T70" s="25">
        <v>0</v>
      </c>
      <c r="U70" s="25">
        <v>0</v>
      </c>
      <c r="V70" s="26" t="e">
        <f t="shared" si="12"/>
        <v>#DIV/0!</v>
      </c>
      <c r="W70" s="2"/>
      <c r="X70" s="22">
        <v>92.857799999999997</v>
      </c>
      <c r="Y70" s="22">
        <v>3.83</v>
      </c>
      <c r="Z70" s="63"/>
      <c r="AA70" s="63"/>
    </row>
    <row r="71" spans="1:27" s="19" customFormat="1" ht="15" customHeight="1" x14ac:dyDescent="0.25">
      <c r="A71" s="70"/>
      <c r="B71" s="45"/>
      <c r="C71" s="46"/>
      <c r="D71" s="46"/>
      <c r="E71" s="71"/>
      <c r="F71" s="61"/>
      <c r="G71" s="48"/>
      <c r="H71" s="58">
        <f t="shared" si="7"/>
        <v>0</v>
      </c>
      <c r="I71" s="20"/>
      <c r="J71" s="69"/>
      <c r="K71" s="66"/>
      <c r="L71" s="67"/>
      <c r="M71" s="67"/>
      <c r="N71" s="37">
        <f t="shared" si="8"/>
        <v>0</v>
      </c>
      <c r="O71" s="38">
        <f t="shared" si="9"/>
        <v>0</v>
      </c>
      <c r="P71" s="21" t="e">
        <f t="shared" si="13"/>
        <v>#DIV/0!</v>
      </c>
      <c r="Q71" s="21" t="e">
        <f t="array" ref="Q71">INDEX($X$3:$X$453,MATCH(MIN(ABS($P71-$X$3:$X$453)),ABS($P71-$X$3:$X$453),0))</f>
        <v>#DIV/0!</v>
      </c>
      <c r="R71" s="23" t="e">
        <f t="shared" si="10"/>
        <v>#DIV/0!</v>
      </c>
      <c r="S71" s="24" t="e">
        <f t="shared" si="11"/>
        <v>#DIV/0!</v>
      </c>
      <c r="T71" s="25">
        <v>0</v>
      </c>
      <c r="U71" s="25">
        <v>0</v>
      </c>
      <c r="V71" s="26" t="e">
        <f t="shared" si="12"/>
        <v>#DIV/0!</v>
      </c>
      <c r="W71" s="2"/>
      <c r="X71" s="22">
        <v>92.751199999999997</v>
      </c>
      <c r="Y71" s="22">
        <v>3.82</v>
      </c>
      <c r="Z71" s="63"/>
      <c r="AA71" s="63"/>
    </row>
    <row r="72" spans="1:27" s="19" customFormat="1" ht="15" customHeight="1" x14ac:dyDescent="0.25">
      <c r="A72" s="70"/>
      <c r="B72" s="45"/>
      <c r="C72" s="46"/>
      <c r="D72" s="46"/>
      <c r="E72" s="71"/>
      <c r="F72" s="61"/>
      <c r="G72" s="48"/>
      <c r="H72" s="58">
        <f t="shared" si="7"/>
        <v>0</v>
      </c>
      <c r="I72" s="20"/>
      <c r="J72" s="69"/>
      <c r="K72" s="66"/>
      <c r="L72" s="67"/>
      <c r="M72" s="67"/>
      <c r="N72" s="37">
        <f t="shared" si="8"/>
        <v>0</v>
      </c>
      <c r="O72" s="38">
        <f t="shared" si="9"/>
        <v>0</v>
      </c>
      <c r="P72" s="21" t="e">
        <f t="shared" si="13"/>
        <v>#DIV/0!</v>
      </c>
      <c r="Q72" s="21" t="e">
        <f t="array" ref="Q72">INDEX($X$3:$X$453,MATCH(MIN(ABS($P72-$X$3:$X$453)),ABS($P72-$X$3:$X$453),0))</f>
        <v>#DIV/0!</v>
      </c>
      <c r="R72" s="23" t="e">
        <f t="shared" si="10"/>
        <v>#DIV/0!</v>
      </c>
      <c r="S72" s="24" t="e">
        <f t="shared" si="11"/>
        <v>#DIV/0!</v>
      </c>
      <c r="T72" s="25">
        <v>0</v>
      </c>
      <c r="U72" s="25">
        <v>0</v>
      </c>
      <c r="V72" s="26" t="e">
        <f t="shared" si="12"/>
        <v>#DIV/0!</v>
      </c>
      <c r="W72" s="2"/>
      <c r="X72" s="22">
        <v>92.644599999999997</v>
      </c>
      <c r="Y72" s="22">
        <v>3.81</v>
      </c>
      <c r="Z72" s="63"/>
      <c r="AA72" s="63"/>
    </row>
    <row r="73" spans="1:27" s="19" customFormat="1" ht="15" customHeight="1" x14ac:dyDescent="0.25">
      <c r="A73" s="70"/>
      <c r="B73" s="45"/>
      <c r="C73" s="46"/>
      <c r="D73" s="46"/>
      <c r="E73" s="71"/>
      <c r="F73" s="62"/>
      <c r="G73" s="48"/>
      <c r="H73" s="58">
        <f t="shared" si="7"/>
        <v>0</v>
      </c>
      <c r="I73" s="20"/>
      <c r="J73" s="65"/>
      <c r="K73" s="66"/>
      <c r="L73" s="67"/>
      <c r="M73" s="67"/>
      <c r="N73" s="37">
        <f t="shared" si="8"/>
        <v>0</v>
      </c>
      <c r="O73" s="38">
        <f t="shared" si="9"/>
        <v>0</v>
      </c>
      <c r="P73" s="21" t="e">
        <f t="shared" si="13"/>
        <v>#DIV/0!</v>
      </c>
      <c r="Q73" s="21" t="e">
        <f t="array" ref="Q73">INDEX($X$3:$X$453,MATCH(MIN(ABS($P73-$X$3:$X$453)),ABS($P73-$X$3:$X$453),0))</f>
        <v>#DIV/0!</v>
      </c>
      <c r="R73" s="23" t="e">
        <f t="shared" si="10"/>
        <v>#DIV/0!</v>
      </c>
      <c r="S73" s="24" t="e">
        <f t="shared" si="11"/>
        <v>#DIV/0!</v>
      </c>
      <c r="T73" s="25">
        <v>0</v>
      </c>
      <c r="U73" s="25">
        <v>0</v>
      </c>
      <c r="V73" s="26" t="e">
        <f t="shared" si="12"/>
        <v>#DIV/0!</v>
      </c>
      <c r="W73" s="2"/>
      <c r="X73" s="22">
        <v>92.537999999999997</v>
      </c>
      <c r="Y73" s="22">
        <v>3.8</v>
      </c>
      <c r="Z73" s="63"/>
      <c r="AA73" s="63"/>
    </row>
    <row r="74" spans="1:27" s="19" customFormat="1" ht="15" customHeight="1" x14ac:dyDescent="0.25">
      <c r="A74" s="70"/>
      <c r="B74" s="45"/>
      <c r="C74" s="46"/>
      <c r="D74" s="46"/>
      <c r="E74" s="71"/>
      <c r="F74" s="62"/>
      <c r="G74" s="48"/>
      <c r="H74" s="58">
        <f t="shared" si="7"/>
        <v>0</v>
      </c>
      <c r="I74" s="20"/>
      <c r="J74" s="68"/>
      <c r="K74" s="66"/>
      <c r="L74" s="67"/>
      <c r="M74" s="67"/>
      <c r="N74" s="37">
        <f t="shared" si="8"/>
        <v>0</v>
      </c>
      <c r="O74" s="38">
        <f t="shared" si="9"/>
        <v>0</v>
      </c>
      <c r="P74" s="21" t="e">
        <f t="shared" si="13"/>
        <v>#DIV/0!</v>
      </c>
      <c r="Q74" s="21" t="e">
        <f t="array" ref="Q74">INDEX($X$3:$X$453,MATCH(MIN(ABS($P74-$X$3:$X$453)),ABS($P74-$X$3:$X$453),0))</f>
        <v>#DIV/0!</v>
      </c>
      <c r="R74" s="23" t="e">
        <f t="shared" si="10"/>
        <v>#DIV/0!</v>
      </c>
      <c r="S74" s="24" t="e">
        <f t="shared" si="11"/>
        <v>#DIV/0!</v>
      </c>
      <c r="T74" s="25">
        <v>0</v>
      </c>
      <c r="U74" s="25">
        <v>0</v>
      </c>
      <c r="V74" s="26" t="e">
        <f t="shared" si="12"/>
        <v>#DIV/0!</v>
      </c>
      <c r="W74" s="2"/>
      <c r="X74" s="22">
        <v>92.431399999999996</v>
      </c>
      <c r="Y74" s="22">
        <v>3.79</v>
      </c>
      <c r="Z74" s="63"/>
      <c r="AA74" s="63"/>
    </row>
    <row r="75" spans="1:27" s="19" customFormat="1" ht="15" customHeight="1" x14ac:dyDescent="0.25">
      <c r="A75" s="70"/>
      <c r="B75" s="45"/>
      <c r="C75" s="46"/>
      <c r="D75" s="46"/>
      <c r="E75" s="71"/>
      <c r="F75" s="62"/>
      <c r="G75" s="48"/>
      <c r="H75" s="58">
        <f t="shared" ref="H75:H138" si="14">F75*G75</f>
        <v>0</v>
      </c>
      <c r="I75" s="20"/>
      <c r="J75" s="69"/>
      <c r="K75" s="66"/>
      <c r="L75" s="67"/>
      <c r="M75" s="67"/>
      <c r="N75" s="37">
        <f t="shared" si="8"/>
        <v>0</v>
      </c>
      <c r="O75" s="38">
        <f t="shared" si="9"/>
        <v>0</v>
      </c>
      <c r="P75" s="21" t="e">
        <f t="shared" si="13"/>
        <v>#DIV/0!</v>
      </c>
      <c r="Q75" s="21" t="e">
        <f t="array" ref="Q75">INDEX($X$3:$X$453,MATCH(MIN(ABS($P75-$X$3:$X$453)),ABS($P75-$X$3:$X$453),0))</f>
        <v>#DIV/0!</v>
      </c>
      <c r="R75" s="23" t="e">
        <f t="shared" si="10"/>
        <v>#DIV/0!</v>
      </c>
      <c r="S75" s="24" t="e">
        <f t="shared" si="11"/>
        <v>#DIV/0!</v>
      </c>
      <c r="T75" s="25">
        <v>0</v>
      </c>
      <c r="U75" s="25">
        <v>0</v>
      </c>
      <c r="V75" s="26" t="e">
        <f t="shared" si="12"/>
        <v>#DIV/0!</v>
      </c>
      <c r="W75" s="2"/>
      <c r="X75" s="22">
        <v>92.324799999999996</v>
      </c>
      <c r="Y75" s="22">
        <v>3.78</v>
      </c>
      <c r="Z75" s="63"/>
      <c r="AA75" s="63"/>
    </row>
    <row r="76" spans="1:27" s="19" customFormat="1" ht="15" customHeight="1" x14ac:dyDescent="0.25">
      <c r="A76" s="70"/>
      <c r="B76" s="45"/>
      <c r="C76" s="46"/>
      <c r="D76" s="46"/>
      <c r="E76" s="71"/>
      <c r="F76" s="62"/>
      <c r="G76" s="48"/>
      <c r="H76" s="58">
        <f t="shared" si="14"/>
        <v>0</v>
      </c>
      <c r="I76" s="20"/>
      <c r="J76" s="69"/>
      <c r="K76" s="66"/>
      <c r="L76" s="67"/>
      <c r="M76" s="67"/>
      <c r="N76" s="37">
        <f t="shared" si="8"/>
        <v>0</v>
      </c>
      <c r="O76" s="38">
        <f t="shared" si="9"/>
        <v>0</v>
      </c>
      <c r="P76" s="21" t="e">
        <f t="shared" si="13"/>
        <v>#DIV/0!</v>
      </c>
      <c r="Q76" s="21" t="e">
        <f t="array" ref="Q76">INDEX($X$3:$X$453,MATCH(MIN(ABS($P76-$X$3:$X$453)),ABS($P76-$X$3:$X$453),0))</f>
        <v>#DIV/0!</v>
      </c>
      <c r="R76" s="23" t="e">
        <f t="shared" si="10"/>
        <v>#DIV/0!</v>
      </c>
      <c r="S76" s="24" t="e">
        <f t="shared" si="11"/>
        <v>#DIV/0!</v>
      </c>
      <c r="T76" s="25">
        <v>0</v>
      </c>
      <c r="U76" s="25">
        <v>0</v>
      </c>
      <c r="V76" s="26" t="e">
        <f t="shared" si="12"/>
        <v>#DIV/0!</v>
      </c>
      <c r="W76" s="2"/>
      <c r="X76" s="22">
        <v>92.218199999999996</v>
      </c>
      <c r="Y76" s="22">
        <v>3.77</v>
      </c>
      <c r="Z76" s="63"/>
      <c r="AA76" s="63"/>
    </row>
    <row r="77" spans="1:27" s="19" customFormat="1" ht="15" customHeight="1" x14ac:dyDescent="0.25">
      <c r="A77" s="70"/>
      <c r="B77" s="45"/>
      <c r="C77" s="46"/>
      <c r="D77" s="46"/>
      <c r="E77" s="71"/>
      <c r="F77" s="62"/>
      <c r="G77" s="48"/>
      <c r="H77" s="58">
        <f t="shared" si="14"/>
        <v>0</v>
      </c>
      <c r="I77" s="20"/>
      <c r="J77" s="69"/>
      <c r="K77" s="66"/>
      <c r="L77" s="67"/>
      <c r="M77" s="67"/>
      <c r="N77" s="37">
        <f t="shared" si="8"/>
        <v>0</v>
      </c>
      <c r="O77" s="38">
        <f t="shared" si="9"/>
        <v>0</v>
      </c>
      <c r="P77" s="21" t="e">
        <f t="shared" si="13"/>
        <v>#DIV/0!</v>
      </c>
      <c r="Q77" s="21" t="e">
        <f t="array" ref="Q77">INDEX($X$3:$X$453,MATCH(MIN(ABS($P77-$X$3:$X$453)),ABS($P77-$X$3:$X$453),0))</f>
        <v>#DIV/0!</v>
      </c>
      <c r="R77" s="23" t="e">
        <f t="shared" si="10"/>
        <v>#DIV/0!</v>
      </c>
      <c r="S77" s="24" t="e">
        <f t="shared" si="11"/>
        <v>#DIV/0!</v>
      </c>
      <c r="T77" s="25">
        <v>0</v>
      </c>
      <c r="U77" s="25">
        <v>0</v>
      </c>
      <c r="V77" s="26" t="e">
        <f t="shared" si="12"/>
        <v>#DIV/0!</v>
      </c>
      <c r="W77" s="2"/>
      <c r="X77" s="22">
        <v>92.111599999999996</v>
      </c>
      <c r="Y77" s="22">
        <v>3.76</v>
      </c>
      <c r="Z77" s="63"/>
      <c r="AA77" s="63"/>
    </row>
    <row r="78" spans="1:27" s="19" customFormat="1" ht="15" customHeight="1" x14ac:dyDescent="0.25">
      <c r="A78" s="70"/>
      <c r="B78" s="45"/>
      <c r="C78" s="46"/>
      <c r="D78" s="46"/>
      <c r="E78" s="71"/>
      <c r="F78" s="62"/>
      <c r="G78" s="48"/>
      <c r="H78" s="58">
        <f t="shared" si="14"/>
        <v>0</v>
      </c>
      <c r="I78" s="20"/>
      <c r="J78" s="69"/>
      <c r="K78" s="66"/>
      <c r="L78" s="67"/>
      <c r="M78" s="67"/>
      <c r="N78" s="37">
        <f t="shared" si="8"/>
        <v>0</v>
      </c>
      <c r="O78" s="38">
        <f t="shared" si="9"/>
        <v>0</v>
      </c>
      <c r="P78" s="21" t="e">
        <f t="shared" si="13"/>
        <v>#DIV/0!</v>
      </c>
      <c r="Q78" s="21" t="e">
        <f t="array" ref="Q78">INDEX($X$3:$X$453,MATCH(MIN(ABS($P78-$X$3:$X$453)),ABS($P78-$X$3:$X$453),0))</f>
        <v>#DIV/0!</v>
      </c>
      <c r="R78" s="23" t="e">
        <f t="shared" si="10"/>
        <v>#DIV/0!</v>
      </c>
      <c r="S78" s="24" t="e">
        <f t="shared" si="11"/>
        <v>#DIV/0!</v>
      </c>
      <c r="T78" s="25">
        <v>0</v>
      </c>
      <c r="U78" s="25">
        <v>0</v>
      </c>
      <c r="V78" s="26" t="e">
        <f t="shared" si="12"/>
        <v>#DIV/0!</v>
      </c>
      <c r="W78" s="2"/>
      <c r="X78" s="22">
        <v>92.004999999999995</v>
      </c>
      <c r="Y78" s="22">
        <v>3.75</v>
      </c>
      <c r="Z78" s="63"/>
      <c r="AA78" s="63"/>
    </row>
    <row r="79" spans="1:27" s="19" customFormat="1" ht="15" customHeight="1" x14ac:dyDescent="0.25">
      <c r="A79" s="70"/>
      <c r="B79" s="45"/>
      <c r="C79" s="46"/>
      <c r="D79" s="46"/>
      <c r="E79" s="71"/>
      <c r="F79" s="62"/>
      <c r="G79" s="48"/>
      <c r="H79" s="58">
        <f t="shared" si="14"/>
        <v>0</v>
      </c>
      <c r="I79" s="20"/>
      <c r="J79" s="69"/>
      <c r="K79" s="66"/>
      <c r="L79" s="67"/>
      <c r="M79" s="67"/>
      <c r="N79" s="37">
        <f t="shared" si="8"/>
        <v>0</v>
      </c>
      <c r="O79" s="38">
        <f t="shared" si="9"/>
        <v>0</v>
      </c>
      <c r="P79" s="21" t="e">
        <f t="shared" si="13"/>
        <v>#DIV/0!</v>
      </c>
      <c r="Q79" s="21" t="e">
        <f t="array" ref="Q79">INDEX($X$3:$X$453,MATCH(MIN(ABS($P79-$X$3:$X$453)),ABS($P79-$X$3:$X$453),0))</f>
        <v>#DIV/0!</v>
      </c>
      <c r="R79" s="23" t="e">
        <f t="shared" si="10"/>
        <v>#DIV/0!</v>
      </c>
      <c r="S79" s="24" t="e">
        <f t="shared" si="11"/>
        <v>#DIV/0!</v>
      </c>
      <c r="T79" s="25">
        <v>0</v>
      </c>
      <c r="U79" s="25">
        <v>0</v>
      </c>
      <c r="V79" s="26" t="e">
        <f t="shared" si="12"/>
        <v>#DIV/0!</v>
      </c>
      <c r="W79" s="2"/>
      <c r="X79" s="22">
        <v>91.898400000000009</v>
      </c>
      <c r="Y79" s="22">
        <v>3.74</v>
      </c>
      <c r="Z79" s="63"/>
      <c r="AA79" s="63"/>
    </row>
    <row r="80" spans="1:27" s="19" customFormat="1" ht="15" customHeight="1" x14ac:dyDescent="0.25">
      <c r="A80" s="70"/>
      <c r="B80" s="45"/>
      <c r="C80" s="46"/>
      <c r="D80" s="46"/>
      <c r="E80" s="71"/>
      <c r="F80" s="62"/>
      <c r="G80" s="48"/>
      <c r="H80" s="58">
        <f t="shared" si="14"/>
        <v>0</v>
      </c>
      <c r="I80" s="20"/>
      <c r="J80" s="65"/>
      <c r="K80" s="66"/>
      <c r="L80" s="67"/>
      <c r="M80" s="67"/>
      <c r="N80" s="37">
        <f t="shared" si="8"/>
        <v>0</v>
      </c>
      <c r="O80" s="38">
        <f t="shared" si="9"/>
        <v>0</v>
      </c>
      <c r="P80" s="21" t="e">
        <f t="shared" si="13"/>
        <v>#DIV/0!</v>
      </c>
      <c r="Q80" s="21" t="e">
        <f t="array" ref="Q80">INDEX($X$3:$X$453,MATCH(MIN(ABS($P80-$X$3:$X$453)),ABS($P80-$X$3:$X$453),0))</f>
        <v>#DIV/0!</v>
      </c>
      <c r="R80" s="23" t="e">
        <f t="shared" si="10"/>
        <v>#DIV/0!</v>
      </c>
      <c r="S80" s="24" t="e">
        <f t="shared" si="11"/>
        <v>#DIV/0!</v>
      </c>
      <c r="T80" s="25">
        <v>0</v>
      </c>
      <c r="U80" s="25">
        <v>0</v>
      </c>
      <c r="V80" s="26" t="e">
        <f t="shared" si="12"/>
        <v>#DIV/0!</v>
      </c>
      <c r="W80" s="2"/>
      <c r="X80" s="22">
        <v>91.791799999999995</v>
      </c>
      <c r="Y80" s="22">
        <v>3.73</v>
      </c>
      <c r="Z80" s="63"/>
      <c r="AA80" s="63"/>
    </row>
    <row r="81" spans="1:27" s="19" customFormat="1" ht="15" customHeight="1" x14ac:dyDescent="0.25">
      <c r="A81" s="70"/>
      <c r="B81" s="45"/>
      <c r="C81" s="46"/>
      <c r="D81" s="46"/>
      <c r="E81" s="71"/>
      <c r="F81" s="62"/>
      <c r="G81" s="50"/>
      <c r="H81" s="58">
        <f t="shared" si="14"/>
        <v>0</v>
      </c>
      <c r="I81" s="20"/>
      <c r="J81" s="68"/>
      <c r="K81" s="66"/>
      <c r="L81" s="67"/>
      <c r="M81" s="67"/>
      <c r="N81" s="37">
        <f t="shared" si="8"/>
        <v>0</v>
      </c>
      <c r="O81" s="38">
        <f t="shared" si="9"/>
        <v>0</v>
      </c>
      <c r="P81" s="21" t="e">
        <f t="shared" si="13"/>
        <v>#DIV/0!</v>
      </c>
      <c r="Q81" s="21" t="e">
        <f t="array" ref="Q81">INDEX($X$3:$X$453,MATCH(MIN(ABS($P81-$X$3:$X$453)),ABS($P81-$X$3:$X$453),0))</f>
        <v>#DIV/0!</v>
      </c>
      <c r="R81" s="23" t="e">
        <f t="shared" si="10"/>
        <v>#DIV/0!</v>
      </c>
      <c r="S81" s="24" t="e">
        <f t="shared" si="11"/>
        <v>#DIV/0!</v>
      </c>
      <c r="T81" s="25">
        <v>0</v>
      </c>
      <c r="U81" s="25">
        <v>0</v>
      </c>
      <c r="V81" s="26" t="e">
        <f t="shared" si="12"/>
        <v>#DIV/0!</v>
      </c>
      <c r="W81" s="2"/>
      <c r="X81" s="22">
        <v>91.685200000000009</v>
      </c>
      <c r="Y81" s="22">
        <v>3.72</v>
      </c>
      <c r="Z81" s="63"/>
      <c r="AA81" s="63"/>
    </row>
    <row r="82" spans="1:27" s="19" customFormat="1" ht="15" customHeight="1" x14ac:dyDescent="0.25">
      <c r="A82" s="70"/>
      <c r="B82" s="45"/>
      <c r="C82" s="46"/>
      <c r="D82" s="46"/>
      <c r="E82" s="71"/>
      <c r="F82" s="62"/>
      <c r="G82" s="50"/>
      <c r="H82" s="58">
        <f t="shared" si="14"/>
        <v>0</v>
      </c>
      <c r="I82" s="20"/>
      <c r="J82" s="69"/>
      <c r="K82" s="66"/>
      <c r="L82" s="67"/>
      <c r="M82" s="67"/>
      <c r="N82" s="37">
        <f t="shared" si="8"/>
        <v>0</v>
      </c>
      <c r="O82" s="38">
        <f t="shared" si="9"/>
        <v>0</v>
      </c>
      <c r="P82" s="21" t="e">
        <f t="shared" si="13"/>
        <v>#DIV/0!</v>
      </c>
      <c r="Q82" s="21" t="e">
        <f t="array" ref="Q82">INDEX($X$3:$X$453,MATCH(MIN(ABS($P82-$X$3:$X$453)),ABS($P82-$X$3:$X$453),0))</f>
        <v>#DIV/0!</v>
      </c>
      <c r="R82" s="23" t="e">
        <f t="shared" si="10"/>
        <v>#DIV/0!</v>
      </c>
      <c r="S82" s="24" t="e">
        <f t="shared" si="11"/>
        <v>#DIV/0!</v>
      </c>
      <c r="T82" s="25">
        <v>0</v>
      </c>
      <c r="U82" s="25">
        <v>0</v>
      </c>
      <c r="V82" s="26" t="e">
        <f t="shared" si="12"/>
        <v>#DIV/0!</v>
      </c>
      <c r="W82" s="2"/>
      <c r="X82" s="22">
        <v>91.578599999999994</v>
      </c>
      <c r="Y82" s="22">
        <v>3.71</v>
      </c>
      <c r="Z82" s="63"/>
      <c r="AA82" s="63"/>
    </row>
    <row r="83" spans="1:27" s="19" customFormat="1" ht="15" customHeight="1" x14ac:dyDescent="0.25">
      <c r="A83" s="70"/>
      <c r="B83" s="45"/>
      <c r="C83" s="46"/>
      <c r="D83" s="46"/>
      <c r="E83" s="71"/>
      <c r="F83" s="62"/>
      <c r="G83" s="50"/>
      <c r="H83" s="58">
        <f t="shared" si="14"/>
        <v>0</v>
      </c>
      <c r="I83" s="20"/>
      <c r="J83" s="69"/>
      <c r="K83" s="66"/>
      <c r="L83" s="67"/>
      <c r="M83" s="67"/>
      <c r="N83" s="37">
        <f t="shared" si="8"/>
        <v>0</v>
      </c>
      <c r="O83" s="38">
        <f t="shared" si="9"/>
        <v>0</v>
      </c>
      <c r="P83" s="21" t="e">
        <f t="shared" si="13"/>
        <v>#DIV/0!</v>
      </c>
      <c r="Q83" s="21" t="e">
        <f t="array" ref="Q83">INDEX($X$3:$X$453,MATCH(MIN(ABS($P83-$X$3:$X$453)),ABS($P83-$X$3:$X$453),0))</f>
        <v>#DIV/0!</v>
      </c>
      <c r="R83" s="23" t="e">
        <f t="shared" si="10"/>
        <v>#DIV/0!</v>
      </c>
      <c r="S83" s="24" t="e">
        <f t="shared" si="11"/>
        <v>#DIV/0!</v>
      </c>
      <c r="T83" s="25">
        <v>0</v>
      </c>
      <c r="U83" s="25">
        <v>0</v>
      </c>
      <c r="V83" s="26" t="e">
        <f t="shared" si="12"/>
        <v>#DIV/0!</v>
      </c>
      <c r="W83" s="2"/>
      <c r="X83" s="22">
        <v>91.472000000000008</v>
      </c>
      <c r="Y83" s="22">
        <v>3.7</v>
      </c>
      <c r="Z83" s="63"/>
      <c r="AA83" s="63"/>
    </row>
    <row r="84" spans="1:27" s="19" customFormat="1" ht="15" customHeight="1" x14ac:dyDescent="0.25">
      <c r="A84" s="70"/>
      <c r="B84" s="45"/>
      <c r="C84" s="46"/>
      <c r="D84" s="46"/>
      <c r="E84" s="71"/>
      <c r="F84" s="62"/>
      <c r="G84" s="50"/>
      <c r="H84" s="58">
        <f t="shared" si="14"/>
        <v>0</v>
      </c>
      <c r="I84" s="20"/>
      <c r="J84" s="69"/>
      <c r="K84" s="66"/>
      <c r="L84" s="67"/>
      <c r="M84" s="67"/>
      <c r="N84" s="37">
        <f t="shared" si="8"/>
        <v>0</v>
      </c>
      <c r="O84" s="38">
        <f t="shared" si="9"/>
        <v>0</v>
      </c>
      <c r="P84" s="21" t="e">
        <f t="shared" si="13"/>
        <v>#DIV/0!</v>
      </c>
      <c r="Q84" s="21" t="e">
        <f t="array" ref="Q84">INDEX($X$3:$X$453,MATCH(MIN(ABS($P84-$X$3:$X$453)),ABS($P84-$X$3:$X$453),0))</f>
        <v>#DIV/0!</v>
      </c>
      <c r="R84" s="23" t="e">
        <f t="shared" si="10"/>
        <v>#DIV/0!</v>
      </c>
      <c r="S84" s="24" t="e">
        <f t="shared" si="11"/>
        <v>#DIV/0!</v>
      </c>
      <c r="T84" s="25">
        <v>0</v>
      </c>
      <c r="U84" s="25">
        <v>0</v>
      </c>
      <c r="V84" s="26" t="e">
        <f t="shared" si="12"/>
        <v>#DIV/0!</v>
      </c>
      <c r="W84" s="2"/>
      <c r="X84" s="22">
        <v>91.365399999999994</v>
      </c>
      <c r="Y84" s="22">
        <v>3.69</v>
      </c>
      <c r="Z84" s="63"/>
      <c r="AA84" s="63"/>
    </row>
    <row r="85" spans="1:27" s="19" customFormat="1" ht="15" customHeight="1" x14ac:dyDescent="0.25">
      <c r="A85" s="70"/>
      <c r="B85" s="45"/>
      <c r="C85" s="46"/>
      <c r="D85" s="46"/>
      <c r="E85" s="71"/>
      <c r="F85" s="62"/>
      <c r="G85" s="50"/>
      <c r="H85" s="58">
        <f t="shared" si="14"/>
        <v>0</v>
      </c>
      <c r="I85" s="20"/>
      <c r="J85" s="69"/>
      <c r="K85" s="66"/>
      <c r="L85" s="67"/>
      <c r="M85" s="67"/>
      <c r="N85" s="37">
        <f t="shared" si="8"/>
        <v>0</v>
      </c>
      <c r="O85" s="38">
        <f t="shared" si="9"/>
        <v>0</v>
      </c>
      <c r="P85" s="21" t="e">
        <f t="shared" si="13"/>
        <v>#DIV/0!</v>
      </c>
      <c r="Q85" s="21" t="e">
        <f t="array" ref="Q85">INDEX($X$3:$X$453,MATCH(MIN(ABS($P85-$X$3:$X$453)),ABS($P85-$X$3:$X$453),0))</f>
        <v>#DIV/0!</v>
      </c>
      <c r="R85" s="23" t="e">
        <f t="shared" si="10"/>
        <v>#DIV/0!</v>
      </c>
      <c r="S85" s="24" t="e">
        <f t="shared" si="11"/>
        <v>#DIV/0!</v>
      </c>
      <c r="T85" s="25">
        <v>0</v>
      </c>
      <c r="U85" s="25">
        <v>0</v>
      </c>
      <c r="V85" s="26" t="e">
        <f t="shared" si="12"/>
        <v>#DIV/0!</v>
      </c>
      <c r="W85" s="2"/>
      <c r="X85" s="22">
        <v>91.258800000000008</v>
      </c>
      <c r="Y85" s="22">
        <v>3.68</v>
      </c>
      <c r="Z85" s="63"/>
      <c r="AA85" s="63"/>
    </row>
    <row r="86" spans="1:27" s="19" customFormat="1" ht="15" customHeight="1" x14ac:dyDescent="0.25">
      <c r="A86" s="70"/>
      <c r="B86" s="45"/>
      <c r="C86" s="46"/>
      <c r="D86" s="46"/>
      <c r="E86" s="71"/>
      <c r="F86" s="62"/>
      <c r="G86" s="50"/>
      <c r="H86" s="58">
        <f t="shared" si="14"/>
        <v>0</v>
      </c>
      <c r="I86" s="20"/>
      <c r="J86" s="69"/>
      <c r="K86" s="66"/>
      <c r="L86" s="67"/>
      <c r="M86" s="67"/>
      <c r="N86" s="37">
        <f t="shared" si="8"/>
        <v>0</v>
      </c>
      <c r="O86" s="38">
        <f t="shared" si="9"/>
        <v>0</v>
      </c>
      <c r="P86" s="21" t="e">
        <f t="shared" si="13"/>
        <v>#DIV/0!</v>
      </c>
      <c r="Q86" s="21" t="e">
        <f t="array" ref="Q86">INDEX($X$3:$X$453,MATCH(MIN(ABS($P86-$X$3:$X$453)),ABS($P86-$X$3:$X$453),0))</f>
        <v>#DIV/0!</v>
      </c>
      <c r="R86" s="23" t="e">
        <f t="shared" si="10"/>
        <v>#DIV/0!</v>
      </c>
      <c r="S86" s="24" t="e">
        <f t="shared" si="11"/>
        <v>#DIV/0!</v>
      </c>
      <c r="T86" s="25">
        <v>0</v>
      </c>
      <c r="U86" s="25">
        <v>0</v>
      </c>
      <c r="V86" s="26" t="e">
        <f t="shared" si="12"/>
        <v>#DIV/0!</v>
      </c>
      <c r="W86" s="2"/>
      <c r="X86" s="22">
        <v>91.152199999999993</v>
      </c>
      <c r="Y86" s="22">
        <v>3.67</v>
      </c>
      <c r="Z86" s="63"/>
      <c r="AA86" s="63"/>
    </row>
    <row r="87" spans="1:27" s="19" customFormat="1" ht="15" customHeight="1" x14ac:dyDescent="0.25">
      <c r="A87" s="70"/>
      <c r="B87" s="45"/>
      <c r="C87" s="46"/>
      <c r="D87" s="46"/>
      <c r="E87" s="71"/>
      <c r="F87" s="61"/>
      <c r="G87" s="48"/>
      <c r="H87" s="58">
        <f t="shared" si="14"/>
        <v>0</v>
      </c>
      <c r="I87" s="20"/>
      <c r="J87" s="65"/>
      <c r="K87" s="66"/>
      <c r="L87" s="67"/>
      <c r="M87" s="67"/>
      <c r="N87" s="37">
        <f t="shared" si="8"/>
        <v>0</v>
      </c>
      <c r="O87" s="38">
        <f t="shared" si="9"/>
        <v>0</v>
      </c>
      <c r="P87" s="21" t="e">
        <f t="shared" si="13"/>
        <v>#DIV/0!</v>
      </c>
      <c r="Q87" s="21" t="e">
        <f t="array" ref="Q87">INDEX($X$3:$X$453,MATCH(MIN(ABS($P87-$X$3:$X$453)),ABS($P87-$X$3:$X$453),0))</f>
        <v>#DIV/0!</v>
      </c>
      <c r="R87" s="23" t="e">
        <f t="shared" si="10"/>
        <v>#DIV/0!</v>
      </c>
      <c r="S87" s="24" t="e">
        <f t="shared" si="11"/>
        <v>#DIV/0!</v>
      </c>
      <c r="T87" s="25">
        <v>0</v>
      </c>
      <c r="U87" s="25">
        <v>0</v>
      </c>
      <c r="V87" s="26" t="e">
        <f t="shared" si="12"/>
        <v>#DIV/0!</v>
      </c>
      <c r="W87" s="2"/>
      <c r="X87" s="22">
        <v>91.045600000000007</v>
      </c>
      <c r="Y87" s="22">
        <v>3.66</v>
      </c>
      <c r="Z87" s="63"/>
      <c r="AA87" s="63"/>
    </row>
    <row r="88" spans="1:27" s="19" customFormat="1" ht="15" customHeight="1" x14ac:dyDescent="0.25">
      <c r="A88" s="70"/>
      <c r="B88" s="45"/>
      <c r="C88" s="46"/>
      <c r="D88" s="46"/>
      <c r="E88" s="71"/>
      <c r="F88" s="61"/>
      <c r="G88" s="48"/>
      <c r="H88" s="58">
        <f t="shared" si="14"/>
        <v>0</v>
      </c>
      <c r="I88" s="20"/>
      <c r="J88" s="68"/>
      <c r="K88" s="66"/>
      <c r="L88" s="67"/>
      <c r="M88" s="67"/>
      <c r="N88" s="37">
        <f t="shared" si="8"/>
        <v>0</v>
      </c>
      <c r="O88" s="38">
        <f t="shared" si="9"/>
        <v>0</v>
      </c>
      <c r="P88" s="21" t="e">
        <f t="shared" si="13"/>
        <v>#DIV/0!</v>
      </c>
      <c r="Q88" s="21" t="e">
        <f t="array" ref="Q88">INDEX($X$3:$X$453,MATCH(MIN(ABS($P88-$X$3:$X$453)),ABS($P88-$X$3:$X$453),0))</f>
        <v>#DIV/0!</v>
      </c>
      <c r="R88" s="23" t="e">
        <f t="shared" si="10"/>
        <v>#DIV/0!</v>
      </c>
      <c r="S88" s="24" t="e">
        <f t="shared" si="11"/>
        <v>#DIV/0!</v>
      </c>
      <c r="T88" s="25">
        <v>0</v>
      </c>
      <c r="U88" s="25">
        <v>0</v>
      </c>
      <c r="V88" s="26" t="e">
        <f t="shared" si="12"/>
        <v>#DIV/0!</v>
      </c>
      <c r="W88" s="2"/>
      <c r="X88" s="22">
        <v>90.938999999999993</v>
      </c>
      <c r="Y88" s="22">
        <v>3.65</v>
      </c>
      <c r="Z88" s="63"/>
      <c r="AA88" s="63"/>
    </row>
    <row r="89" spans="1:27" s="19" customFormat="1" ht="15" customHeight="1" x14ac:dyDescent="0.25">
      <c r="A89" s="70"/>
      <c r="B89" s="45"/>
      <c r="C89" s="46"/>
      <c r="D89" s="46"/>
      <c r="E89" s="71"/>
      <c r="F89" s="61"/>
      <c r="G89" s="48"/>
      <c r="H89" s="58">
        <f t="shared" si="14"/>
        <v>0</v>
      </c>
      <c r="I89" s="20"/>
      <c r="J89" s="69"/>
      <c r="K89" s="66"/>
      <c r="L89" s="67"/>
      <c r="M89" s="67"/>
      <c r="N89" s="37">
        <f t="shared" si="8"/>
        <v>0</v>
      </c>
      <c r="O89" s="38">
        <f t="shared" si="9"/>
        <v>0</v>
      </c>
      <c r="P89" s="21" t="e">
        <f t="shared" si="13"/>
        <v>#DIV/0!</v>
      </c>
      <c r="Q89" s="21" t="e">
        <f t="array" ref="Q89">INDEX($X$3:$X$453,MATCH(MIN(ABS($P89-$X$3:$X$453)),ABS($P89-$X$3:$X$453),0))</f>
        <v>#DIV/0!</v>
      </c>
      <c r="R89" s="23" t="e">
        <f t="shared" si="10"/>
        <v>#DIV/0!</v>
      </c>
      <c r="S89" s="24" t="e">
        <f t="shared" si="11"/>
        <v>#DIV/0!</v>
      </c>
      <c r="T89" s="25">
        <v>0</v>
      </c>
      <c r="U89" s="25">
        <v>0</v>
      </c>
      <c r="V89" s="26" t="e">
        <f t="shared" si="12"/>
        <v>#DIV/0!</v>
      </c>
      <c r="W89" s="2"/>
      <c r="X89" s="22">
        <v>90.832400000000007</v>
      </c>
      <c r="Y89" s="22">
        <v>3.64</v>
      </c>
      <c r="Z89" s="63"/>
      <c r="AA89" s="63"/>
    </row>
    <row r="90" spans="1:27" s="19" customFormat="1" ht="15" customHeight="1" x14ac:dyDescent="0.25">
      <c r="A90" s="70"/>
      <c r="B90" s="45"/>
      <c r="C90" s="46"/>
      <c r="D90" s="46"/>
      <c r="E90" s="71"/>
      <c r="F90" s="61"/>
      <c r="G90" s="48"/>
      <c r="H90" s="58">
        <f t="shared" si="14"/>
        <v>0</v>
      </c>
      <c r="I90" s="20"/>
      <c r="J90" s="69"/>
      <c r="K90" s="66"/>
      <c r="L90" s="67"/>
      <c r="M90" s="67"/>
      <c r="N90" s="37">
        <f t="shared" si="8"/>
        <v>0</v>
      </c>
      <c r="O90" s="38">
        <f t="shared" si="9"/>
        <v>0</v>
      </c>
      <c r="P90" s="21" t="e">
        <f t="shared" si="13"/>
        <v>#DIV/0!</v>
      </c>
      <c r="Q90" s="21" t="e">
        <f t="array" ref="Q90">INDEX($X$3:$X$453,MATCH(MIN(ABS($P90-$X$3:$X$453)),ABS($P90-$X$3:$X$453),0))</f>
        <v>#DIV/0!</v>
      </c>
      <c r="R90" s="23" t="e">
        <f t="shared" si="10"/>
        <v>#DIV/0!</v>
      </c>
      <c r="S90" s="24" t="e">
        <f t="shared" si="11"/>
        <v>#DIV/0!</v>
      </c>
      <c r="T90" s="25">
        <v>0</v>
      </c>
      <c r="U90" s="25">
        <v>0</v>
      </c>
      <c r="V90" s="26" t="e">
        <f t="shared" si="12"/>
        <v>#DIV/0!</v>
      </c>
      <c r="W90" s="2"/>
      <c r="X90" s="22">
        <v>90.725799999999992</v>
      </c>
      <c r="Y90" s="22">
        <v>3.63</v>
      </c>
      <c r="Z90" s="63"/>
      <c r="AA90" s="63"/>
    </row>
    <row r="91" spans="1:27" s="19" customFormat="1" ht="15" customHeight="1" x14ac:dyDescent="0.25">
      <c r="A91" s="70"/>
      <c r="B91" s="45"/>
      <c r="C91" s="46"/>
      <c r="D91" s="46"/>
      <c r="E91" s="71"/>
      <c r="F91" s="61"/>
      <c r="G91" s="48"/>
      <c r="H91" s="58">
        <f t="shared" si="14"/>
        <v>0</v>
      </c>
      <c r="I91" s="20"/>
      <c r="J91" s="69"/>
      <c r="K91" s="66"/>
      <c r="L91" s="67"/>
      <c r="M91" s="67"/>
      <c r="N91" s="37">
        <f t="shared" si="8"/>
        <v>0</v>
      </c>
      <c r="O91" s="38">
        <f t="shared" si="9"/>
        <v>0</v>
      </c>
      <c r="P91" s="21" t="e">
        <f t="shared" si="13"/>
        <v>#DIV/0!</v>
      </c>
      <c r="Q91" s="21" t="e">
        <f t="array" ref="Q91">INDEX($X$3:$X$453,MATCH(MIN(ABS($P91-$X$3:$X$453)),ABS($P91-$X$3:$X$453),0))</f>
        <v>#DIV/0!</v>
      </c>
      <c r="R91" s="23" t="e">
        <f t="shared" si="10"/>
        <v>#DIV/0!</v>
      </c>
      <c r="S91" s="24" t="e">
        <f t="shared" si="11"/>
        <v>#DIV/0!</v>
      </c>
      <c r="T91" s="25">
        <v>0</v>
      </c>
      <c r="U91" s="25">
        <v>0</v>
      </c>
      <c r="V91" s="26" t="e">
        <f t="shared" si="12"/>
        <v>#DIV/0!</v>
      </c>
      <c r="W91" s="2"/>
      <c r="X91" s="22">
        <v>90.619200000000006</v>
      </c>
      <c r="Y91" s="22">
        <v>3.62</v>
      </c>
      <c r="Z91" s="63"/>
      <c r="AA91" s="63"/>
    </row>
    <row r="92" spans="1:27" s="19" customFormat="1" ht="15" customHeight="1" x14ac:dyDescent="0.25">
      <c r="A92" s="70"/>
      <c r="B92" s="45"/>
      <c r="C92" s="46"/>
      <c r="D92" s="46"/>
      <c r="E92" s="71"/>
      <c r="F92" s="61"/>
      <c r="G92" s="48"/>
      <c r="H92" s="58">
        <f t="shared" si="14"/>
        <v>0</v>
      </c>
      <c r="I92" s="20"/>
      <c r="J92" s="69"/>
      <c r="K92" s="66"/>
      <c r="L92" s="67"/>
      <c r="M92" s="67"/>
      <c r="N92" s="37">
        <f t="shared" si="8"/>
        <v>0</v>
      </c>
      <c r="O92" s="38">
        <f t="shared" si="9"/>
        <v>0</v>
      </c>
      <c r="P92" s="21" t="e">
        <f t="shared" si="13"/>
        <v>#DIV/0!</v>
      </c>
      <c r="Q92" s="21" t="e">
        <f t="array" ref="Q92">INDEX($X$3:$X$453,MATCH(MIN(ABS($P92-$X$3:$X$453)),ABS($P92-$X$3:$X$453),0))</f>
        <v>#DIV/0!</v>
      </c>
      <c r="R92" s="23" t="e">
        <f t="shared" si="10"/>
        <v>#DIV/0!</v>
      </c>
      <c r="S92" s="24" t="e">
        <f t="shared" si="11"/>
        <v>#DIV/0!</v>
      </c>
      <c r="T92" s="25">
        <v>0</v>
      </c>
      <c r="U92" s="25">
        <v>0</v>
      </c>
      <c r="V92" s="26" t="e">
        <f t="shared" si="12"/>
        <v>#DIV/0!</v>
      </c>
      <c r="W92" s="2"/>
      <c r="X92" s="22">
        <v>90.512599999999992</v>
      </c>
      <c r="Y92" s="22">
        <v>3.61</v>
      </c>
      <c r="Z92" s="63"/>
      <c r="AA92" s="63"/>
    </row>
    <row r="93" spans="1:27" s="19" customFormat="1" ht="15" customHeight="1" x14ac:dyDescent="0.25">
      <c r="A93" s="70"/>
      <c r="B93" s="45"/>
      <c r="C93" s="46"/>
      <c r="D93" s="46"/>
      <c r="E93" s="71"/>
      <c r="F93" s="61"/>
      <c r="G93" s="48"/>
      <c r="H93" s="58">
        <f t="shared" si="14"/>
        <v>0</v>
      </c>
      <c r="I93" s="20"/>
      <c r="J93" s="69"/>
      <c r="K93" s="66"/>
      <c r="L93" s="67"/>
      <c r="M93" s="67"/>
      <c r="N93" s="37">
        <f t="shared" si="8"/>
        <v>0</v>
      </c>
      <c r="O93" s="38">
        <f t="shared" si="9"/>
        <v>0</v>
      </c>
      <c r="P93" s="21" t="e">
        <f t="shared" si="13"/>
        <v>#DIV/0!</v>
      </c>
      <c r="Q93" s="21" t="e">
        <f t="array" ref="Q93">INDEX($X$3:$X$453,MATCH(MIN(ABS($P93-$X$3:$X$453)),ABS($P93-$X$3:$X$453),0))</f>
        <v>#DIV/0!</v>
      </c>
      <c r="R93" s="23" t="e">
        <f t="shared" si="10"/>
        <v>#DIV/0!</v>
      </c>
      <c r="S93" s="24" t="e">
        <f t="shared" si="11"/>
        <v>#DIV/0!</v>
      </c>
      <c r="T93" s="25">
        <v>0</v>
      </c>
      <c r="U93" s="25">
        <v>0</v>
      </c>
      <c r="V93" s="26" t="e">
        <f t="shared" si="12"/>
        <v>#DIV/0!</v>
      </c>
      <c r="W93" s="2"/>
      <c r="X93" s="22">
        <v>90.406000000000006</v>
      </c>
      <c r="Y93" s="22">
        <v>3.6</v>
      </c>
      <c r="Z93" s="63"/>
      <c r="AA93" s="63"/>
    </row>
    <row r="94" spans="1:27" s="19" customFormat="1" ht="15" customHeight="1" x14ac:dyDescent="0.25">
      <c r="A94" s="70"/>
      <c r="B94" s="45"/>
      <c r="C94" s="46"/>
      <c r="D94" s="46"/>
      <c r="E94" s="71"/>
      <c r="F94" s="61"/>
      <c r="G94" s="48"/>
      <c r="H94" s="58">
        <f t="shared" si="14"/>
        <v>0</v>
      </c>
      <c r="I94" s="20"/>
      <c r="J94" s="65"/>
      <c r="K94" s="66"/>
      <c r="L94" s="67"/>
      <c r="M94" s="67"/>
      <c r="N94" s="37">
        <f t="shared" si="8"/>
        <v>0</v>
      </c>
      <c r="O94" s="38">
        <f t="shared" si="9"/>
        <v>0</v>
      </c>
      <c r="P94" s="21" t="e">
        <f t="shared" si="13"/>
        <v>#DIV/0!</v>
      </c>
      <c r="Q94" s="21" t="e">
        <f t="array" ref="Q94">INDEX($X$3:$X$453,MATCH(MIN(ABS($P94-$X$3:$X$453)),ABS($P94-$X$3:$X$453),0))</f>
        <v>#DIV/0!</v>
      </c>
      <c r="R94" s="23" t="e">
        <f t="shared" si="10"/>
        <v>#DIV/0!</v>
      </c>
      <c r="S94" s="24" t="e">
        <f t="shared" si="11"/>
        <v>#DIV/0!</v>
      </c>
      <c r="T94" s="25">
        <v>0</v>
      </c>
      <c r="U94" s="25">
        <v>0</v>
      </c>
      <c r="V94" s="26" t="e">
        <f t="shared" si="12"/>
        <v>#DIV/0!</v>
      </c>
      <c r="W94" s="2"/>
      <c r="X94" s="22">
        <v>90.299399999999991</v>
      </c>
      <c r="Y94" s="22">
        <v>3.59</v>
      </c>
      <c r="Z94" s="63"/>
      <c r="AA94" s="63"/>
    </row>
    <row r="95" spans="1:27" s="19" customFormat="1" ht="15" customHeight="1" x14ac:dyDescent="0.25">
      <c r="A95" s="70"/>
      <c r="B95" s="45"/>
      <c r="C95" s="46"/>
      <c r="D95" s="46"/>
      <c r="E95" s="71"/>
      <c r="F95" s="61"/>
      <c r="G95" s="48"/>
      <c r="H95" s="58">
        <f t="shared" si="14"/>
        <v>0</v>
      </c>
      <c r="I95" s="20"/>
      <c r="J95" s="68"/>
      <c r="K95" s="66"/>
      <c r="L95" s="67"/>
      <c r="M95" s="67"/>
      <c r="N95" s="37">
        <f t="shared" si="8"/>
        <v>0</v>
      </c>
      <c r="O95" s="38">
        <f t="shared" si="9"/>
        <v>0</v>
      </c>
      <c r="P95" s="21" t="e">
        <f t="shared" si="13"/>
        <v>#DIV/0!</v>
      </c>
      <c r="Q95" s="21" t="e">
        <f t="array" ref="Q95">INDEX($X$3:$X$453,MATCH(MIN(ABS($P95-$X$3:$X$453)),ABS($P95-$X$3:$X$453),0))</f>
        <v>#DIV/0!</v>
      </c>
      <c r="R95" s="23" t="e">
        <f t="shared" si="10"/>
        <v>#DIV/0!</v>
      </c>
      <c r="S95" s="24" t="e">
        <f t="shared" si="11"/>
        <v>#DIV/0!</v>
      </c>
      <c r="T95" s="25">
        <v>0</v>
      </c>
      <c r="U95" s="25">
        <v>0</v>
      </c>
      <c r="V95" s="26" t="e">
        <f t="shared" si="12"/>
        <v>#DIV/0!</v>
      </c>
      <c r="W95" s="2"/>
      <c r="X95" s="22">
        <v>90.192800000000105</v>
      </c>
      <c r="Y95" s="22">
        <v>3.5800000000000098</v>
      </c>
      <c r="Z95" s="63"/>
      <c r="AA95" s="63"/>
    </row>
    <row r="96" spans="1:27" s="19" customFormat="1" ht="15" customHeight="1" x14ac:dyDescent="0.25">
      <c r="A96" s="72"/>
      <c r="B96" s="45"/>
      <c r="C96" s="46"/>
      <c r="D96" s="46"/>
      <c r="E96" s="71"/>
      <c r="F96" s="61"/>
      <c r="G96" s="48"/>
      <c r="H96" s="58">
        <f t="shared" si="14"/>
        <v>0</v>
      </c>
      <c r="I96" s="20"/>
      <c r="J96" s="69"/>
      <c r="K96" s="66"/>
      <c r="L96" s="67"/>
      <c r="M96" s="67"/>
      <c r="N96" s="37">
        <f t="shared" si="8"/>
        <v>0</v>
      </c>
      <c r="O96" s="38">
        <f t="shared" si="9"/>
        <v>0</v>
      </c>
      <c r="P96" s="21" t="e">
        <f t="shared" si="13"/>
        <v>#DIV/0!</v>
      </c>
      <c r="Q96" s="21" t="e">
        <f t="array" ref="Q96">INDEX($X$3:$X$453,MATCH(MIN(ABS($P96-$X$3:$X$453)),ABS($P96-$X$3:$X$453),0))</f>
        <v>#DIV/0!</v>
      </c>
      <c r="R96" s="23" t="e">
        <f t="shared" si="10"/>
        <v>#DIV/0!</v>
      </c>
      <c r="S96" s="24" t="e">
        <f t="shared" si="11"/>
        <v>#DIV/0!</v>
      </c>
      <c r="T96" s="25">
        <v>0</v>
      </c>
      <c r="U96" s="25">
        <v>0</v>
      </c>
      <c r="V96" s="26" t="e">
        <f t="shared" si="12"/>
        <v>#DIV/0!</v>
      </c>
      <c r="W96" s="2"/>
      <c r="X96" s="22">
        <v>90.086200000000105</v>
      </c>
      <c r="Y96" s="22">
        <v>3.5700000000000101</v>
      </c>
      <c r="Z96" s="63"/>
      <c r="AA96" s="63"/>
    </row>
    <row r="97" spans="1:27" s="19" customFormat="1" ht="15" customHeight="1" x14ac:dyDescent="0.25">
      <c r="A97" s="70"/>
      <c r="B97" s="45"/>
      <c r="C97" s="46"/>
      <c r="D97" s="46"/>
      <c r="E97" s="71"/>
      <c r="F97" s="61"/>
      <c r="G97" s="48"/>
      <c r="H97" s="58">
        <f t="shared" si="14"/>
        <v>0</v>
      </c>
      <c r="I97" s="20"/>
      <c r="J97" s="69"/>
      <c r="K97" s="66"/>
      <c r="L97" s="67"/>
      <c r="M97" s="67"/>
      <c r="N97" s="37">
        <f t="shared" si="8"/>
        <v>0</v>
      </c>
      <c r="O97" s="38">
        <f t="shared" si="9"/>
        <v>0</v>
      </c>
      <c r="P97" s="21" t="e">
        <f t="shared" si="13"/>
        <v>#DIV/0!</v>
      </c>
      <c r="Q97" s="21" t="e">
        <f t="array" ref="Q97">INDEX($X$3:$X$453,MATCH(MIN(ABS($P97-$X$3:$X$453)),ABS($P97-$X$3:$X$453),0))</f>
        <v>#DIV/0!</v>
      </c>
      <c r="R97" s="23" t="e">
        <f t="shared" si="10"/>
        <v>#DIV/0!</v>
      </c>
      <c r="S97" s="24" t="e">
        <f t="shared" si="11"/>
        <v>#DIV/0!</v>
      </c>
      <c r="T97" s="25">
        <v>0</v>
      </c>
      <c r="U97" s="25">
        <v>0</v>
      </c>
      <c r="V97" s="26" t="e">
        <f t="shared" si="12"/>
        <v>#DIV/0!</v>
      </c>
      <c r="W97" s="2"/>
      <c r="X97" s="22">
        <v>89.979600000000104</v>
      </c>
      <c r="Y97" s="22">
        <v>3.5600000000000098</v>
      </c>
      <c r="Z97" s="63"/>
      <c r="AA97" s="63"/>
    </row>
    <row r="98" spans="1:27" s="19" customFormat="1" ht="15" customHeight="1" x14ac:dyDescent="0.25">
      <c r="A98" s="70"/>
      <c r="B98" s="45"/>
      <c r="C98" s="46"/>
      <c r="D98" s="46"/>
      <c r="E98" s="71"/>
      <c r="F98" s="61"/>
      <c r="G98" s="48"/>
      <c r="H98" s="58">
        <f t="shared" si="14"/>
        <v>0</v>
      </c>
      <c r="I98" s="20"/>
      <c r="J98" s="69"/>
      <c r="K98" s="66"/>
      <c r="L98" s="67"/>
      <c r="M98" s="67"/>
      <c r="N98" s="37">
        <f t="shared" si="8"/>
        <v>0</v>
      </c>
      <c r="O98" s="38">
        <f t="shared" si="9"/>
        <v>0</v>
      </c>
      <c r="P98" s="21" t="e">
        <f t="shared" si="13"/>
        <v>#DIV/0!</v>
      </c>
      <c r="Q98" s="21" t="e">
        <f t="array" ref="Q98">INDEX($X$3:$X$453,MATCH(MIN(ABS($P98-$X$3:$X$453)),ABS($P98-$X$3:$X$453),0))</f>
        <v>#DIV/0!</v>
      </c>
      <c r="R98" s="23" t="e">
        <f t="shared" si="10"/>
        <v>#DIV/0!</v>
      </c>
      <c r="S98" s="24" t="e">
        <f t="shared" si="11"/>
        <v>#DIV/0!</v>
      </c>
      <c r="T98" s="25">
        <v>0</v>
      </c>
      <c r="U98" s="25">
        <v>0</v>
      </c>
      <c r="V98" s="26" t="e">
        <f t="shared" si="12"/>
        <v>#DIV/0!</v>
      </c>
      <c r="W98" s="2"/>
      <c r="X98" s="22">
        <v>89.873000000000104</v>
      </c>
      <c r="Y98" s="22">
        <v>3.55000000000001</v>
      </c>
      <c r="Z98" s="63"/>
      <c r="AA98" s="63"/>
    </row>
    <row r="99" spans="1:27" s="19" customFormat="1" ht="15" customHeight="1" x14ac:dyDescent="0.25">
      <c r="A99" s="70"/>
      <c r="B99" s="45"/>
      <c r="C99" s="46"/>
      <c r="D99" s="46"/>
      <c r="E99" s="71"/>
      <c r="F99" s="61"/>
      <c r="G99" s="48"/>
      <c r="H99" s="58">
        <f t="shared" si="14"/>
        <v>0</v>
      </c>
      <c r="I99" s="20"/>
      <c r="J99" s="69"/>
      <c r="K99" s="66"/>
      <c r="L99" s="67"/>
      <c r="M99" s="67"/>
      <c r="N99" s="37">
        <f t="shared" si="8"/>
        <v>0</v>
      </c>
      <c r="O99" s="38">
        <f t="shared" si="9"/>
        <v>0</v>
      </c>
      <c r="P99" s="21" t="e">
        <f t="shared" si="13"/>
        <v>#DIV/0!</v>
      </c>
      <c r="Q99" s="21" t="e">
        <f t="array" ref="Q99">INDEX($X$3:$X$453,MATCH(MIN(ABS($P99-$X$3:$X$453)),ABS($P99-$X$3:$X$453),0))</f>
        <v>#DIV/0!</v>
      </c>
      <c r="R99" s="23" t="e">
        <f t="shared" si="10"/>
        <v>#DIV/0!</v>
      </c>
      <c r="S99" s="24" t="e">
        <f t="shared" si="11"/>
        <v>#DIV/0!</v>
      </c>
      <c r="T99" s="25">
        <v>0</v>
      </c>
      <c r="U99" s="25">
        <v>0</v>
      </c>
      <c r="V99" s="26" t="e">
        <f t="shared" si="12"/>
        <v>#DIV/0!</v>
      </c>
      <c r="W99" s="2"/>
      <c r="X99" s="22">
        <v>89.766400000000104</v>
      </c>
      <c r="Y99" s="22">
        <v>3.5400000000000098</v>
      </c>
      <c r="Z99" s="63"/>
      <c r="AA99" s="63"/>
    </row>
    <row r="100" spans="1:27" s="19" customFormat="1" ht="15" customHeight="1" x14ac:dyDescent="0.25">
      <c r="A100" s="70"/>
      <c r="B100" s="45"/>
      <c r="C100" s="46"/>
      <c r="D100" s="46"/>
      <c r="E100" s="71"/>
      <c r="F100" s="61"/>
      <c r="G100" s="48"/>
      <c r="H100" s="58">
        <f t="shared" si="14"/>
        <v>0</v>
      </c>
      <c r="I100" s="20"/>
      <c r="J100" s="69"/>
      <c r="K100" s="66"/>
      <c r="L100" s="67"/>
      <c r="M100" s="67"/>
      <c r="N100" s="37">
        <f t="shared" si="8"/>
        <v>0</v>
      </c>
      <c r="O100" s="38">
        <f t="shared" si="9"/>
        <v>0</v>
      </c>
      <c r="P100" s="21" t="e">
        <f t="shared" si="13"/>
        <v>#DIV/0!</v>
      </c>
      <c r="Q100" s="21" t="e">
        <f t="array" ref="Q100">INDEX($X$3:$X$453,MATCH(MIN(ABS($P100-$X$3:$X$453)),ABS($P100-$X$3:$X$453),0))</f>
        <v>#DIV/0!</v>
      </c>
      <c r="R100" s="23" t="e">
        <f t="shared" si="10"/>
        <v>#DIV/0!</v>
      </c>
      <c r="S100" s="24" t="e">
        <f t="shared" si="11"/>
        <v>#DIV/0!</v>
      </c>
      <c r="T100" s="25">
        <v>0</v>
      </c>
      <c r="U100" s="25">
        <v>0</v>
      </c>
      <c r="V100" s="26" t="e">
        <f t="shared" si="12"/>
        <v>#DIV/0!</v>
      </c>
      <c r="W100" s="2"/>
      <c r="X100" s="22">
        <v>89.659800000000104</v>
      </c>
      <c r="Y100" s="22">
        <v>3.53000000000001</v>
      </c>
      <c r="Z100" s="63"/>
      <c r="AA100" s="63"/>
    </row>
    <row r="101" spans="1:27" s="19" customFormat="1" ht="15" customHeight="1" x14ac:dyDescent="0.25">
      <c r="A101" s="70"/>
      <c r="B101" s="45"/>
      <c r="C101" s="46"/>
      <c r="D101" s="46"/>
      <c r="E101" s="71"/>
      <c r="F101" s="62"/>
      <c r="G101" s="48"/>
      <c r="H101" s="58">
        <f t="shared" si="14"/>
        <v>0</v>
      </c>
      <c r="I101" s="20"/>
      <c r="J101" s="65"/>
      <c r="K101" s="66"/>
      <c r="L101" s="67"/>
      <c r="M101" s="67"/>
      <c r="N101" s="37">
        <f t="shared" si="8"/>
        <v>0</v>
      </c>
      <c r="O101" s="38">
        <f t="shared" si="9"/>
        <v>0</v>
      </c>
      <c r="P101" s="21" t="e">
        <f t="shared" si="13"/>
        <v>#DIV/0!</v>
      </c>
      <c r="Q101" s="21" t="e">
        <f t="array" ref="Q101">INDEX($X$3:$X$453,MATCH(MIN(ABS($P101-$X$3:$X$453)),ABS($P101-$X$3:$X$453),0))</f>
        <v>#DIV/0!</v>
      </c>
      <c r="R101" s="23" t="e">
        <f t="shared" si="10"/>
        <v>#DIV/0!</v>
      </c>
      <c r="S101" s="24" t="e">
        <f t="shared" si="11"/>
        <v>#DIV/0!</v>
      </c>
      <c r="T101" s="25">
        <v>0</v>
      </c>
      <c r="U101" s="25">
        <v>0</v>
      </c>
      <c r="V101" s="26" t="e">
        <f t="shared" si="12"/>
        <v>#DIV/0!</v>
      </c>
      <c r="W101" s="2"/>
      <c r="X101" s="22">
        <v>89.553200000000103</v>
      </c>
      <c r="Y101" s="22">
        <v>3.5200000000000098</v>
      </c>
      <c r="Z101" s="63"/>
      <c r="AA101" s="63"/>
    </row>
    <row r="102" spans="1:27" s="19" customFormat="1" ht="15" customHeight="1" x14ac:dyDescent="0.25">
      <c r="A102" s="70"/>
      <c r="B102" s="45"/>
      <c r="C102" s="46"/>
      <c r="D102" s="46"/>
      <c r="E102" s="71"/>
      <c r="F102" s="62"/>
      <c r="G102" s="48"/>
      <c r="H102" s="58">
        <f t="shared" si="14"/>
        <v>0</v>
      </c>
      <c r="I102" s="20"/>
      <c r="J102" s="68"/>
      <c r="K102" s="66"/>
      <c r="L102" s="67"/>
      <c r="M102" s="67"/>
      <c r="N102" s="37">
        <f t="shared" si="8"/>
        <v>0</v>
      </c>
      <c r="O102" s="38">
        <f t="shared" si="9"/>
        <v>0</v>
      </c>
      <c r="P102" s="21" t="e">
        <f t="shared" si="13"/>
        <v>#DIV/0!</v>
      </c>
      <c r="Q102" s="21" t="e">
        <f t="array" ref="Q102">INDEX($X$3:$X$453,MATCH(MIN(ABS($P102-$X$3:$X$453)),ABS($P102-$X$3:$X$453),0))</f>
        <v>#DIV/0!</v>
      </c>
      <c r="R102" s="23" t="e">
        <f t="shared" si="10"/>
        <v>#DIV/0!</v>
      </c>
      <c r="S102" s="24" t="e">
        <f t="shared" si="11"/>
        <v>#DIV/0!</v>
      </c>
      <c r="T102" s="25">
        <v>0</v>
      </c>
      <c r="U102" s="25">
        <v>0</v>
      </c>
      <c r="V102" s="26" t="e">
        <f t="shared" si="12"/>
        <v>#DIV/0!</v>
      </c>
      <c r="W102" s="2"/>
      <c r="X102" s="22">
        <v>89.446600000000103</v>
      </c>
      <c r="Y102" s="22">
        <v>3.51000000000001</v>
      </c>
      <c r="Z102" s="63"/>
      <c r="AA102" s="63"/>
    </row>
    <row r="103" spans="1:27" s="19" customFormat="1" ht="15" customHeight="1" x14ac:dyDescent="0.25">
      <c r="A103" s="70"/>
      <c r="B103" s="45"/>
      <c r="C103" s="46"/>
      <c r="D103" s="46"/>
      <c r="E103" s="71"/>
      <c r="F103" s="62"/>
      <c r="G103" s="48"/>
      <c r="H103" s="58">
        <f t="shared" si="14"/>
        <v>0</v>
      </c>
      <c r="I103" s="20"/>
      <c r="J103" s="69"/>
      <c r="K103" s="66"/>
      <c r="L103" s="67"/>
      <c r="M103" s="67"/>
      <c r="N103" s="37">
        <f t="shared" si="8"/>
        <v>0</v>
      </c>
      <c r="O103" s="38">
        <f t="shared" si="9"/>
        <v>0</v>
      </c>
      <c r="P103" s="21" t="e">
        <f t="shared" si="13"/>
        <v>#DIV/0!</v>
      </c>
      <c r="Q103" s="21" t="e">
        <f t="array" ref="Q103">INDEX($X$3:$X$453,MATCH(MIN(ABS($P103-$X$3:$X$453)),ABS($P103-$X$3:$X$453),0))</f>
        <v>#DIV/0!</v>
      </c>
      <c r="R103" s="23" t="e">
        <f t="shared" si="10"/>
        <v>#DIV/0!</v>
      </c>
      <c r="S103" s="24" t="e">
        <f t="shared" si="11"/>
        <v>#DIV/0!</v>
      </c>
      <c r="T103" s="25">
        <v>0</v>
      </c>
      <c r="U103" s="25">
        <v>0</v>
      </c>
      <c r="V103" s="26" t="e">
        <f t="shared" si="12"/>
        <v>#DIV/0!</v>
      </c>
      <c r="W103" s="2"/>
      <c r="X103" s="22">
        <v>89.340000000000103</v>
      </c>
      <c r="Y103" s="22">
        <v>3.5000000000000102</v>
      </c>
      <c r="Z103" s="63"/>
      <c r="AA103" s="63"/>
    </row>
    <row r="104" spans="1:27" s="19" customFormat="1" ht="15" customHeight="1" x14ac:dyDescent="0.25">
      <c r="A104" s="70"/>
      <c r="B104" s="45"/>
      <c r="C104" s="46"/>
      <c r="D104" s="46"/>
      <c r="E104" s="71"/>
      <c r="F104" s="62"/>
      <c r="G104" s="48"/>
      <c r="H104" s="58">
        <f t="shared" si="14"/>
        <v>0</v>
      </c>
      <c r="I104" s="20"/>
      <c r="J104" s="69"/>
      <c r="K104" s="66"/>
      <c r="L104" s="67"/>
      <c r="M104" s="67"/>
      <c r="N104" s="37">
        <f t="shared" si="8"/>
        <v>0</v>
      </c>
      <c r="O104" s="38">
        <f t="shared" si="9"/>
        <v>0</v>
      </c>
      <c r="P104" s="21" t="e">
        <f t="shared" si="13"/>
        <v>#DIV/0!</v>
      </c>
      <c r="Q104" s="21" t="e">
        <f t="array" ref="Q104">INDEX($X$3:$X$453,MATCH(MIN(ABS($P104-$X$3:$X$453)),ABS($P104-$X$3:$X$453),0))</f>
        <v>#DIV/0!</v>
      </c>
      <c r="R104" s="23" t="e">
        <f t="shared" si="10"/>
        <v>#DIV/0!</v>
      </c>
      <c r="S104" s="24" t="e">
        <f t="shared" si="11"/>
        <v>#DIV/0!</v>
      </c>
      <c r="T104" s="25">
        <v>0</v>
      </c>
      <c r="U104" s="25">
        <v>0</v>
      </c>
      <c r="V104" s="26" t="e">
        <f t="shared" si="12"/>
        <v>#DIV/0!</v>
      </c>
      <c r="W104" s="2"/>
      <c r="X104" s="22">
        <v>89.233400000000003</v>
      </c>
      <c r="Y104" s="22">
        <v>3.49</v>
      </c>
      <c r="Z104" s="63"/>
      <c r="AA104" s="63"/>
    </row>
    <row r="105" spans="1:27" s="19" customFormat="1" ht="15" customHeight="1" x14ac:dyDescent="0.25">
      <c r="A105" s="70"/>
      <c r="B105" s="45"/>
      <c r="C105" s="46"/>
      <c r="D105" s="46"/>
      <c r="E105" s="71"/>
      <c r="F105" s="62"/>
      <c r="G105" s="48"/>
      <c r="H105" s="58">
        <f t="shared" si="14"/>
        <v>0</v>
      </c>
      <c r="I105" s="20"/>
      <c r="J105" s="69"/>
      <c r="K105" s="66"/>
      <c r="L105" s="67"/>
      <c r="M105" s="67"/>
      <c r="N105" s="37">
        <f t="shared" si="8"/>
        <v>0</v>
      </c>
      <c r="O105" s="38">
        <f t="shared" si="9"/>
        <v>0</v>
      </c>
      <c r="P105" s="21" t="e">
        <f t="shared" si="13"/>
        <v>#DIV/0!</v>
      </c>
      <c r="Q105" s="21" t="e">
        <f t="array" ref="Q105">INDEX($X$3:$X$453,MATCH(MIN(ABS($P105-$X$3:$X$453)),ABS($P105-$X$3:$X$453),0))</f>
        <v>#DIV/0!</v>
      </c>
      <c r="R105" s="23" t="e">
        <f t="shared" si="10"/>
        <v>#DIV/0!</v>
      </c>
      <c r="S105" s="24" t="e">
        <f t="shared" si="11"/>
        <v>#DIV/0!</v>
      </c>
      <c r="T105" s="25">
        <v>0</v>
      </c>
      <c r="U105" s="25">
        <v>0</v>
      </c>
      <c r="V105" s="26" t="e">
        <f t="shared" si="12"/>
        <v>#DIV/0!</v>
      </c>
      <c r="W105" s="2"/>
      <c r="X105" s="22">
        <v>89.126800000000003</v>
      </c>
      <c r="Y105" s="22">
        <v>3.48</v>
      </c>
      <c r="Z105" s="63"/>
      <c r="AA105" s="63"/>
    </row>
    <row r="106" spans="1:27" s="19" customFormat="1" ht="15" customHeight="1" x14ac:dyDescent="0.25">
      <c r="A106" s="70"/>
      <c r="B106" s="45"/>
      <c r="C106" s="46"/>
      <c r="D106" s="46"/>
      <c r="E106" s="71"/>
      <c r="F106" s="62"/>
      <c r="G106" s="48"/>
      <c r="H106" s="58">
        <f t="shared" si="14"/>
        <v>0</v>
      </c>
      <c r="I106" s="20"/>
      <c r="J106" s="69"/>
      <c r="K106" s="66"/>
      <c r="L106" s="67"/>
      <c r="M106" s="67"/>
      <c r="N106" s="37">
        <f t="shared" si="8"/>
        <v>0</v>
      </c>
      <c r="O106" s="38">
        <f t="shared" si="9"/>
        <v>0</v>
      </c>
      <c r="P106" s="21" t="e">
        <f t="shared" si="13"/>
        <v>#DIV/0!</v>
      </c>
      <c r="Q106" s="21" t="e">
        <f t="array" ref="Q106">INDEX($X$3:$X$453,MATCH(MIN(ABS($P106-$X$3:$X$453)),ABS($P106-$X$3:$X$453),0))</f>
        <v>#DIV/0!</v>
      </c>
      <c r="R106" s="23" t="e">
        <f t="shared" si="10"/>
        <v>#DIV/0!</v>
      </c>
      <c r="S106" s="24" t="e">
        <f t="shared" si="11"/>
        <v>#DIV/0!</v>
      </c>
      <c r="T106" s="25">
        <v>0</v>
      </c>
      <c r="U106" s="25">
        <v>0</v>
      </c>
      <c r="V106" s="26" t="e">
        <f t="shared" si="12"/>
        <v>#DIV/0!</v>
      </c>
      <c r="W106" s="2"/>
      <c r="X106" s="22">
        <v>89.020200000000003</v>
      </c>
      <c r="Y106" s="22">
        <v>3.47</v>
      </c>
      <c r="Z106" s="63"/>
      <c r="AA106" s="63"/>
    </row>
    <row r="107" spans="1:27" s="19" customFormat="1" ht="15" customHeight="1" x14ac:dyDescent="0.25">
      <c r="A107" s="70"/>
      <c r="B107" s="45"/>
      <c r="C107" s="46"/>
      <c r="D107" s="46"/>
      <c r="E107" s="71"/>
      <c r="F107" s="62"/>
      <c r="G107" s="48"/>
      <c r="H107" s="58">
        <f t="shared" si="14"/>
        <v>0</v>
      </c>
      <c r="I107" s="20"/>
      <c r="J107" s="69"/>
      <c r="K107" s="66"/>
      <c r="L107" s="67"/>
      <c r="M107" s="67"/>
      <c r="N107" s="37">
        <f t="shared" si="8"/>
        <v>0</v>
      </c>
      <c r="O107" s="38">
        <f t="shared" si="9"/>
        <v>0</v>
      </c>
      <c r="P107" s="21" t="e">
        <f t="shared" si="13"/>
        <v>#DIV/0!</v>
      </c>
      <c r="Q107" s="21" t="e">
        <f t="array" ref="Q107">INDEX($X$3:$X$453,MATCH(MIN(ABS($P107-$X$3:$X$453)),ABS($P107-$X$3:$X$453),0))</f>
        <v>#DIV/0!</v>
      </c>
      <c r="R107" s="23" t="e">
        <f t="shared" si="10"/>
        <v>#DIV/0!</v>
      </c>
      <c r="S107" s="24" t="e">
        <f t="shared" si="11"/>
        <v>#DIV/0!</v>
      </c>
      <c r="T107" s="25">
        <v>0</v>
      </c>
      <c r="U107" s="25">
        <v>0</v>
      </c>
      <c r="V107" s="26" t="e">
        <f t="shared" si="12"/>
        <v>#DIV/0!</v>
      </c>
      <c r="W107" s="2"/>
      <c r="X107" s="22">
        <v>88.913600000000002</v>
      </c>
      <c r="Y107" s="22">
        <v>3.46</v>
      </c>
      <c r="Z107" s="63"/>
      <c r="AA107" s="63"/>
    </row>
    <row r="108" spans="1:27" s="19" customFormat="1" ht="15" customHeight="1" x14ac:dyDescent="0.25">
      <c r="A108" s="70"/>
      <c r="B108" s="45"/>
      <c r="C108" s="46"/>
      <c r="D108" s="46"/>
      <c r="E108" s="71"/>
      <c r="F108" s="62"/>
      <c r="G108" s="48"/>
      <c r="H108" s="58">
        <f t="shared" si="14"/>
        <v>0</v>
      </c>
      <c r="I108" s="20"/>
      <c r="J108" s="65"/>
      <c r="K108" s="66"/>
      <c r="L108" s="67"/>
      <c r="M108" s="67"/>
      <c r="N108" s="37">
        <f t="shared" si="8"/>
        <v>0</v>
      </c>
      <c r="O108" s="38">
        <f t="shared" si="9"/>
        <v>0</v>
      </c>
      <c r="P108" s="21" t="e">
        <f t="shared" si="13"/>
        <v>#DIV/0!</v>
      </c>
      <c r="Q108" s="21" t="e">
        <f t="array" ref="Q108">INDEX($X$3:$X$453,MATCH(MIN(ABS($P108-$X$3:$X$453)),ABS($P108-$X$3:$X$453),0))</f>
        <v>#DIV/0!</v>
      </c>
      <c r="R108" s="23" t="e">
        <f t="shared" si="10"/>
        <v>#DIV/0!</v>
      </c>
      <c r="S108" s="24" t="e">
        <f t="shared" si="11"/>
        <v>#DIV/0!</v>
      </c>
      <c r="T108" s="25">
        <v>0</v>
      </c>
      <c r="U108" s="25">
        <v>0</v>
      </c>
      <c r="V108" s="26" t="e">
        <f t="shared" si="12"/>
        <v>#DIV/0!</v>
      </c>
      <c r="W108" s="2"/>
      <c r="X108" s="22">
        <v>88.807000000000002</v>
      </c>
      <c r="Y108" s="22">
        <v>3.45</v>
      </c>
      <c r="Z108" s="63"/>
      <c r="AA108" s="63"/>
    </row>
    <row r="109" spans="1:27" s="19" customFormat="1" ht="15" customHeight="1" x14ac:dyDescent="0.25">
      <c r="A109" s="70"/>
      <c r="B109" s="45"/>
      <c r="C109" s="46"/>
      <c r="D109" s="46"/>
      <c r="E109" s="71"/>
      <c r="F109" s="62"/>
      <c r="G109" s="50"/>
      <c r="H109" s="58">
        <f t="shared" si="14"/>
        <v>0</v>
      </c>
      <c r="I109" s="20"/>
      <c r="J109" s="68"/>
      <c r="K109" s="66"/>
      <c r="L109" s="67"/>
      <c r="M109" s="67"/>
      <c r="N109" s="37">
        <f t="shared" si="8"/>
        <v>0</v>
      </c>
      <c r="O109" s="38">
        <f t="shared" si="9"/>
        <v>0</v>
      </c>
      <c r="P109" s="21" t="e">
        <f t="shared" si="13"/>
        <v>#DIV/0!</v>
      </c>
      <c r="Q109" s="21" t="e">
        <f t="array" ref="Q109">INDEX($X$3:$X$453,MATCH(MIN(ABS($P109-$X$3:$X$453)),ABS($P109-$X$3:$X$453),0))</f>
        <v>#DIV/0!</v>
      </c>
      <c r="R109" s="23" t="e">
        <f t="shared" si="10"/>
        <v>#DIV/0!</v>
      </c>
      <c r="S109" s="24" t="e">
        <f t="shared" si="11"/>
        <v>#DIV/0!</v>
      </c>
      <c r="T109" s="25">
        <v>0</v>
      </c>
      <c r="U109" s="25">
        <v>0</v>
      </c>
      <c r="V109" s="26" t="e">
        <f t="shared" si="12"/>
        <v>#DIV/0!</v>
      </c>
      <c r="W109" s="2"/>
      <c r="X109" s="22">
        <v>88.700400000000002</v>
      </c>
      <c r="Y109" s="22">
        <v>3.44</v>
      </c>
      <c r="Z109" s="63"/>
      <c r="AA109" s="63"/>
    </row>
    <row r="110" spans="1:27" s="19" customFormat="1" ht="15" customHeight="1" x14ac:dyDescent="0.25">
      <c r="A110" s="70"/>
      <c r="B110" s="45"/>
      <c r="C110" s="46"/>
      <c r="D110" s="46"/>
      <c r="E110" s="71"/>
      <c r="F110" s="62"/>
      <c r="G110" s="50"/>
      <c r="H110" s="58">
        <f t="shared" si="14"/>
        <v>0</v>
      </c>
      <c r="I110" s="20"/>
      <c r="J110" s="69"/>
      <c r="K110" s="66"/>
      <c r="L110" s="67"/>
      <c r="M110" s="67"/>
      <c r="N110" s="37">
        <f t="shared" si="8"/>
        <v>0</v>
      </c>
      <c r="O110" s="38">
        <f t="shared" si="9"/>
        <v>0</v>
      </c>
      <c r="P110" s="21" t="e">
        <f t="shared" si="13"/>
        <v>#DIV/0!</v>
      </c>
      <c r="Q110" s="21" t="e">
        <f t="array" ref="Q110">INDEX($X$3:$X$453,MATCH(MIN(ABS($P110-$X$3:$X$453)),ABS($P110-$X$3:$X$453),0))</f>
        <v>#DIV/0!</v>
      </c>
      <c r="R110" s="23" t="e">
        <f t="shared" si="10"/>
        <v>#DIV/0!</v>
      </c>
      <c r="S110" s="24" t="e">
        <f t="shared" si="11"/>
        <v>#DIV/0!</v>
      </c>
      <c r="T110" s="25">
        <v>0</v>
      </c>
      <c r="U110" s="25">
        <v>0</v>
      </c>
      <c r="V110" s="26" t="e">
        <f t="shared" si="12"/>
        <v>#DIV/0!</v>
      </c>
      <c r="W110" s="2"/>
      <c r="X110" s="22">
        <v>88.593800000000002</v>
      </c>
      <c r="Y110" s="22">
        <v>3.43</v>
      </c>
      <c r="Z110" s="63"/>
      <c r="AA110" s="63"/>
    </row>
    <row r="111" spans="1:27" s="19" customFormat="1" ht="15" customHeight="1" x14ac:dyDescent="0.25">
      <c r="A111" s="70"/>
      <c r="B111" s="45"/>
      <c r="C111" s="46"/>
      <c r="D111" s="46"/>
      <c r="E111" s="71"/>
      <c r="F111" s="62"/>
      <c r="G111" s="50"/>
      <c r="H111" s="58">
        <f t="shared" si="14"/>
        <v>0</v>
      </c>
      <c r="I111" s="20"/>
      <c r="J111" s="69"/>
      <c r="K111" s="66"/>
      <c r="L111" s="67"/>
      <c r="M111" s="67"/>
      <c r="N111" s="37">
        <f t="shared" si="8"/>
        <v>0</v>
      </c>
      <c r="O111" s="38">
        <f t="shared" si="9"/>
        <v>0</v>
      </c>
      <c r="P111" s="21" t="e">
        <f t="shared" si="13"/>
        <v>#DIV/0!</v>
      </c>
      <c r="Q111" s="21" t="e">
        <f t="array" ref="Q111">INDEX($X$3:$X$453,MATCH(MIN(ABS($P111-$X$3:$X$453)),ABS($P111-$X$3:$X$453),0))</f>
        <v>#DIV/0!</v>
      </c>
      <c r="R111" s="23" t="e">
        <f t="shared" si="10"/>
        <v>#DIV/0!</v>
      </c>
      <c r="S111" s="24" t="e">
        <f t="shared" si="11"/>
        <v>#DIV/0!</v>
      </c>
      <c r="T111" s="25">
        <v>0</v>
      </c>
      <c r="U111" s="25">
        <v>0</v>
      </c>
      <c r="V111" s="26" t="e">
        <f t="shared" si="12"/>
        <v>#DIV/0!</v>
      </c>
      <c r="W111" s="2"/>
      <c r="X111" s="22">
        <v>88.487200000000001</v>
      </c>
      <c r="Y111" s="22">
        <v>3.42</v>
      </c>
      <c r="Z111" s="63"/>
      <c r="AA111" s="63"/>
    </row>
    <row r="112" spans="1:27" s="19" customFormat="1" ht="15" customHeight="1" x14ac:dyDescent="0.25">
      <c r="A112" s="70"/>
      <c r="B112" s="45"/>
      <c r="C112" s="46"/>
      <c r="D112" s="46"/>
      <c r="E112" s="71"/>
      <c r="F112" s="62"/>
      <c r="G112" s="50"/>
      <c r="H112" s="58">
        <f t="shared" si="14"/>
        <v>0</v>
      </c>
      <c r="I112" s="20"/>
      <c r="J112" s="69"/>
      <c r="K112" s="66"/>
      <c r="L112" s="67"/>
      <c r="M112" s="67"/>
      <c r="N112" s="37">
        <f t="shared" si="8"/>
        <v>0</v>
      </c>
      <c r="O112" s="38">
        <f t="shared" si="9"/>
        <v>0</v>
      </c>
      <c r="P112" s="21" t="e">
        <f t="shared" si="13"/>
        <v>#DIV/0!</v>
      </c>
      <c r="Q112" s="21" t="e">
        <f t="array" ref="Q112">INDEX($X$3:$X$453,MATCH(MIN(ABS($P112-$X$3:$X$453)),ABS($P112-$X$3:$X$453),0))</f>
        <v>#DIV/0!</v>
      </c>
      <c r="R112" s="23" t="e">
        <f t="shared" si="10"/>
        <v>#DIV/0!</v>
      </c>
      <c r="S112" s="24" t="e">
        <f t="shared" si="11"/>
        <v>#DIV/0!</v>
      </c>
      <c r="T112" s="25">
        <v>0</v>
      </c>
      <c r="U112" s="25">
        <v>0</v>
      </c>
      <c r="V112" s="26" t="e">
        <f t="shared" si="12"/>
        <v>#DIV/0!</v>
      </c>
      <c r="W112" s="2"/>
      <c r="X112" s="22">
        <v>88.380600000000001</v>
      </c>
      <c r="Y112" s="22">
        <v>3.41</v>
      </c>
      <c r="Z112" s="63"/>
      <c r="AA112" s="63"/>
    </row>
    <row r="113" spans="1:27" s="19" customFormat="1" ht="15" customHeight="1" x14ac:dyDescent="0.25">
      <c r="A113" s="70"/>
      <c r="B113" s="45"/>
      <c r="C113" s="46"/>
      <c r="D113" s="46"/>
      <c r="E113" s="71"/>
      <c r="F113" s="62"/>
      <c r="G113" s="50"/>
      <c r="H113" s="58">
        <f t="shared" si="14"/>
        <v>0</v>
      </c>
      <c r="I113" s="20"/>
      <c r="J113" s="69"/>
      <c r="K113" s="66"/>
      <c r="L113" s="67"/>
      <c r="M113" s="67"/>
      <c r="N113" s="37">
        <f t="shared" si="8"/>
        <v>0</v>
      </c>
      <c r="O113" s="38">
        <f t="shared" si="9"/>
        <v>0</v>
      </c>
      <c r="P113" s="21" t="e">
        <f t="shared" si="13"/>
        <v>#DIV/0!</v>
      </c>
      <c r="Q113" s="21" t="e">
        <f t="array" ref="Q113">INDEX($X$3:$X$453,MATCH(MIN(ABS($P113-$X$3:$X$453)),ABS($P113-$X$3:$X$453),0))</f>
        <v>#DIV/0!</v>
      </c>
      <c r="R113" s="23" t="e">
        <f t="shared" si="10"/>
        <v>#DIV/0!</v>
      </c>
      <c r="S113" s="24" t="e">
        <f t="shared" si="11"/>
        <v>#DIV/0!</v>
      </c>
      <c r="T113" s="25">
        <v>0</v>
      </c>
      <c r="U113" s="25">
        <v>0</v>
      </c>
      <c r="V113" s="26" t="e">
        <f t="shared" si="12"/>
        <v>#DIV/0!</v>
      </c>
      <c r="W113" s="2"/>
      <c r="X113" s="22">
        <v>88.274000000000001</v>
      </c>
      <c r="Y113" s="22">
        <v>3.4</v>
      </c>
      <c r="Z113" s="63"/>
      <c r="AA113" s="63"/>
    </row>
    <row r="114" spans="1:27" ht="15" customHeight="1" x14ac:dyDescent="0.25">
      <c r="A114" s="70"/>
      <c r="B114" s="45"/>
      <c r="C114" s="46"/>
      <c r="D114" s="46"/>
      <c r="E114" s="71"/>
      <c r="F114" s="62"/>
      <c r="G114" s="50"/>
      <c r="H114" s="58">
        <f t="shared" si="14"/>
        <v>0</v>
      </c>
      <c r="I114" s="20"/>
      <c r="J114" s="69"/>
      <c r="K114" s="66"/>
      <c r="L114" s="67"/>
      <c r="M114" s="67"/>
      <c r="N114" s="37">
        <f t="shared" si="8"/>
        <v>0</v>
      </c>
      <c r="O114" s="38">
        <f t="shared" si="9"/>
        <v>0</v>
      </c>
      <c r="P114" s="21" t="e">
        <f t="shared" si="13"/>
        <v>#DIV/0!</v>
      </c>
      <c r="Q114" s="21" t="e">
        <f t="array" ref="Q114">INDEX($X$3:$X$453,MATCH(MIN(ABS($P114-$X$3:$X$453)),ABS($P114-$X$3:$X$453),0))</f>
        <v>#DIV/0!</v>
      </c>
      <c r="R114" s="23" t="e">
        <f t="shared" si="10"/>
        <v>#DIV/0!</v>
      </c>
      <c r="S114" s="24" t="e">
        <f t="shared" si="11"/>
        <v>#DIV/0!</v>
      </c>
      <c r="T114" s="25">
        <v>0</v>
      </c>
      <c r="U114" s="25">
        <v>0</v>
      </c>
      <c r="V114" s="26" t="e">
        <f t="shared" si="12"/>
        <v>#DIV/0!</v>
      </c>
      <c r="X114" s="22">
        <v>88.167400000000001</v>
      </c>
      <c r="Y114" s="22">
        <v>3.39</v>
      </c>
      <c r="Z114" s="63"/>
      <c r="AA114" s="63"/>
    </row>
    <row r="115" spans="1:27" ht="15" customHeight="1" x14ac:dyDescent="0.25">
      <c r="A115" s="70"/>
      <c r="B115" s="45"/>
      <c r="C115" s="46"/>
      <c r="D115" s="46"/>
      <c r="E115" s="71"/>
      <c r="F115" s="61"/>
      <c r="G115" s="48"/>
      <c r="H115" s="58">
        <f t="shared" si="14"/>
        <v>0</v>
      </c>
      <c r="I115" s="20"/>
      <c r="J115" s="65"/>
      <c r="K115" s="66"/>
      <c r="L115" s="67"/>
      <c r="M115" s="67"/>
      <c r="N115" s="37">
        <f t="shared" si="8"/>
        <v>0</v>
      </c>
      <c r="O115" s="38">
        <f t="shared" si="9"/>
        <v>0</v>
      </c>
      <c r="P115" s="21" t="e">
        <f t="shared" si="13"/>
        <v>#DIV/0!</v>
      </c>
      <c r="Q115" s="21" t="e">
        <f t="array" ref="Q115">INDEX($X$3:$X$453,MATCH(MIN(ABS($P115-$X$3:$X$453)),ABS($P115-$X$3:$X$453),0))</f>
        <v>#DIV/0!</v>
      </c>
      <c r="R115" s="23" t="e">
        <f t="shared" si="10"/>
        <v>#DIV/0!</v>
      </c>
      <c r="S115" s="24" t="e">
        <f t="shared" si="11"/>
        <v>#DIV/0!</v>
      </c>
      <c r="T115" s="25">
        <v>0</v>
      </c>
      <c r="U115" s="25">
        <v>0</v>
      </c>
      <c r="V115" s="26" t="e">
        <f t="shared" si="12"/>
        <v>#DIV/0!</v>
      </c>
      <c r="X115" s="22">
        <v>88.0608</v>
      </c>
      <c r="Y115" s="22">
        <v>3.38</v>
      </c>
      <c r="Z115" s="63"/>
      <c r="AA115" s="63"/>
    </row>
    <row r="116" spans="1:27" ht="15" customHeight="1" x14ac:dyDescent="0.25">
      <c r="A116" s="70"/>
      <c r="B116" s="45"/>
      <c r="C116" s="46"/>
      <c r="D116" s="46"/>
      <c r="E116" s="71"/>
      <c r="F116" s="61"/>
      <c r="G116" s="48"/>
      <c r="H116" s="58">
        <f t="shared" si="14"/>
        <v>0</v>
      </c>
      <c r="I116" s="20"/>
      <c r="J116" s="68"/>
      <c r="K116" s="66"/>
      <c r="L116" s="67"/>
      <c r="M116" s="67"/>
      <c r="N116" s="37">
        <f t="shared" si="8"/>
        <v>0</v>
      </c>
      <c r="O116" s="38">
        <f t="shared" si="9"/>
        <v>0</v>
      </c>
      <c r="P116" s="21" t="e">
        <f t="shared" si="13"/>
        <v>#DIV/0!</v>
      </c>
      <c r="Q116" s="21" t="e">
        <f t="array" ref="Q116">INDEX($X$3:$X$453,MATCH(MIN(ABS($P116-$X$3:$X$453)),ABS($P116-$X$3:$X$453),0))</f>
        <v>#DIV/0!</v>
      </c>
      <c r="R116" s="23" t="e">
        <f t="shared" si="10"/>
        <v>#DIV/0!</v>
      </c>
      <c r="S116" s="24" t="e">
        <f t="shared" si="11"/>
        <v>#DIV/0!</v>
      </c>
      <c r="T116" s="25">
        <v>0</v>
      </c>
      <c r="U116" s="25">
        <v>0</v>
      </c>
      <c r="V116" s="26" t="e">
        <f t="shared" si="12"/>
        <v>#DIV/0!</v>
      </c>
      <c r="X116" s="22">
        <v>87.9542</v>
      </c>
      <c r="Y116" s="22">
        <v>3.37</v>
      </c>
      <c r="Z116" s="63"/>
      <c r="AA116" s="63"/>
    </row>
    <row r="117" spans="1:27" ht="15" customHeight="1" x14ac:dyDescent="0.25">
      <c r="A117" s="70"/>
      <c r="B117" s="45"/>
      <c r="C117" s="46"/>
      <c r="D117" s="46"/>
      <c r="E117" s="71"/>
      <c r="F117" s="61"/>
      <c r="G117" s="48"/>
      <c r="H117" s="58">
        <f t="shared" si="14"/>
        <v>0</v>
      </c>
      <c r="I117" s="20"/>
      <c r="J117" s="69"/>
      <c r="K117" s="66"/>
      <c r="L117" s="67"/>
      <c r="M117" s="67"/>
      <c r="N117" s="37">
        <f t="shared" si="8"/>
        <v>0</v>
      </c>
      <c r="O117" s="38">
        <f t="shared" si="9"/>
        <v>0</v>
      </c>
      <c r="P117" s="21" t="e">
        <f t="shared" si="13"/>
        <v>#DIV/0!</v>
      </c>
      <c r="Q117" s="21" t="e">
        <f t="array" ref="Q117">INDEX($X$3:$X$453,MATCH(MIN(ABS($P117-$X$3:$X$453)),ABS($P117-$X$3:$X$453),0))</f>
        <v>#DIV/0!</v>
      </c>
      <c r="R117" s="23" t="e">
        <f t="shared" si="10"/>
        <v>#DIV/0!</v>
      </c>
      <c r="S117" s="24" t="e">
        <f t="shared" si="11"/>
        <v>#DIV/0!</v>
      </c>
      <c r="T117" s="25">
        <v>0</v>
      </c>
      <c r="U117" s="25">
        <v>0</v>
      </c>
      <c r="V117" s="26" t="e">
        <f t="shared" si="12"/>
        <v>#DIV/0!</v>
      </c>
      <c r="X117" s="22">
        <v>87.8476</v>
      </c>
      <c r="Y117" s="22">
        <v>3.36</v>
      </c>
      <c r="Z117" s="63"/>
      <c r="AA117" s="63"/>
    </row>
    <row r="118" spans="1:27" ht="15" customHeight="1" x14ac:dyDescent="0.25">
      <c r="A118" s="70"/>
      <c r="B118" s="45"/>
      <c r="C118" s="46"/>
      <c r="D118" s="46"/>
      <c r="E118" s="71"/>
      <c r="F118" s="61"/>
      <c r="G118" s="48"/>
      <c r="H118" s="58">
        <f t="shared" si="14"/>
        <v>0</v>
      </c>
      <c r="I118" s="20"/>
      <c r="J118" s="69"/>
      <c r="K118" s="66"/>
      <c r="L118" s="67"/>
      <c r="M118" s="67"/>
      <c r="N118" s="37">
        <f t="shared" si="8"/>
        <v>0</v>
      </c>
      <c r="O118" s="38">
        <f t="shared" si="9"/>
        <v>0</v>
      </c>
      <c r="P118" s="21" t="e">
        <f t="shared" si="13"/>
        <v>#DIV/0!</v>
      </c>
      <c r="Q118" s="21" t="e">
        <f t="array" ref="Q118">INDEX($X$3:$X$453,MATCH(MIN(ABS($P118-$X$3:$X$453)),ABS($P118-$X$3:$X$453),0))</f>
        <v>#DIV/0!</v>
      </c>
      <c r="R118" s="23" t="e">
        <f t="shared" si="10"/>
        <v>#DIV/0!</v>
      </c>
      <c r="S118" s="24" t="e">
        <f t="shared" si="11"/>
        <v>#DIV/0!</v>
      </c>
      <c r="T118" s="25">
        <v>0</v>
      </c>
      <c r="U118" s="25">
        <v>0</v>
      </c>
      <c r="V118" s="26" t="e">
        <f t="shared" si="12"/>
        <v>#DIV/0!</v>
      </c>
      <c r="X118" s="22">
        <v>87.741</v>
      </c>
      <c r="Y118" s="22">
        <v>3.35</v>
      </c>
      <c r="Z118" s="63"/>
      <c r="AA118" s="63"/>
    </row>
    <row r="119" spans="1:27" ht="15" customHeight="1" x14ac:dyDescent="0.25">
      <c r="A119" s="70"/>
      <c r="B119" s="45"/>
      <c r="C119" s="46"/>
      <c r="D119" s="46"/>
      <c r="E119" s="71"/>
      <c r="F119" s="61"/>
      <c r="G119" s="48"/>
      <c r="H119" s="58">
        <f t="shared" si="14"/>
        <v>0</v>
      </c>
      <c r="I119" s="20"/>
      <c r="J119" s="69"/>
      <c r="K119" s="66"/>
      <c r="L119" s="67"/>
      <c r="M119" s="67"/>
      <c r="N119" s="37">
        <f t="shared" si="8"/>
        <v>0</v>
      </c>
      <c r="O119" s="38">
        <f t="shared" si="9"/>
        <v>0</v>
      </c>
      <c r="P119" s="21" t="e">
        <f t="shared" si="13"/>
        <v>#DIV/0!</v>
      </c>
      <c r="Q119" s="21" t="e">
        <f t="array" ref="Q119">INDEX($X$3:$X$453,MATCH(MIN(ABS($P119-$X$3:$X$453)),ABS($P119-$X$3:$X$453),0))</f>
        <v>#DIV/0!</v>
      </c>
      <c r="R119" s="23" t="e">
        <f t="shared" si="10"/>
        <v>#DIV/0!</v>
      </c>
      <c r="S119" s="24" t="e">
        <f t="shared" si="11"/>
        <v>#DIV/0!</v>
      </c>
      <c r="T119" s="25">
        <v>0</v>
      </c>
      <c r="U119" s="25">
        <v>0</v>
      </c>
      <c r="V119" s="26" t="e">
        <f t="shared" si="12"/>
        <v>#DIV/0!</v>
      </c>
      <c r="X119" s="22">
        <v>87.634399999999999</v>
      </c>
      <c r="Y119" s="22">
        <v>3.34</v>
      </c>
      <c r="Z119" s="63"/>
      <c r="AA119" s="63"/>
    </row>
    <row r="120" spans="1:27" ht="15" customHeight="1" x14ac:dyDescent="0.25">
      <c r="A120" s="70"/>
      <c r="B120" s="45"/>
      <c r="C120" s="46"/>
      <c r="D120" s="46"/>
      <c r="E120" s="71"/>
      <c r="F120" s="61"/>
      <c r="G120" s="48"/>
      <c r="H120" s="58">
        <f t="shared" si="14"/>
        <v>0</v>
      </c>
      <c r="I120" s="20"/>
      <c r="J120" s="69"/>
      <c r="K120" s="66"/>
      <c r="L120" s="67"/>
      <c r="M120" s="67"/>
      <c r="N120" s="37">
        <f t="shared" si="8"/>
        <v>0</v>
      </c>
      <c r="O120" s="38">
        <f t="shared" si="9"/>
        <v>0</v>
      </c>
      <c r="P120" s="21" t="e">
        <f t="shared" si="13"/>
        <v>#DIV/0!</v>
      </c>
      <c r="Q120" s="21" t="e">
        <f t="array" ref="Q120">INDEX($X$3:$X$453,MATCH(MIN(ABS($P120-$X$3:$X$453)),ABS($P120-$X$3:$X$453),0))</f>
        <v>#DIV/0!</v>
      </c>
      <c r="R120" s="23" t="e">
        <f t="shared" si="10"/>
        <v>#DIV/0!</v>
      </c>
      <c r="S120" s="24" t="e">
        <f t="shared" si="11"/>
        <v>#DIV/0!</v>
      </c>
      <c r="T120" s="25">
        <v>0</v>
      </c>
      <c r="U120" s="25">
        <v>0</v>
      </c>
      <c r="V120" s="26" t="e">
        <f t="shared" si="12"/>
        <v>#DIV/0!</v>
      </c>
      <c r="X120" s="22">
        <v>87.527799999999999</v>
      </c>
      <c r="Y120" s="22">
        <v>3.33</v>
      </c>
      <c r="Z120" s="63"/>
      <c r="AA120" s="63"/>
    </row>
    <row r="121" spans="1:27" ht="15" customHeight="1" x14ac:dyDescent="0.25">
      <c r="A121" s="70"/>
      <c r="B121" s="45"/>
      <c r="C121" s="46"/>
      <c r="D121" s="46"/>
      <c r="E121" s="71"/>
      <c r="F121" s="61"/>
      <c r="G121" s="48"/>
      <c r="H121" s="58">
        <f t="shared" si="14"/>
        <v>0</v>
      </c>
      <c r="I121" s="20"/>
      <c r="J121" s="69"/>
      <c r="K121" s="66"/>
      <c r="L121" s="67"/>
      <c r="M121" s="67"/>
      <c r="N121" s="37">
        <f t="shared" si="8"/>
        <v>0</v>
      </c>
      <c r="O121" s="38">
        <f t="shared" si="9"/>
        <v>0</v>
      </c>
      <c r="P121" s="21" t="e">
        <f t="shared" si="13"/>
        <v>#DIV/0!</v>
      </c>
      <c r="Q121" s="21" t="e">
        <f t="array" ref="Q121">INDEX($X$3:$X$453,MATCH(MIN(ABS($P121-$X$3:$X$453)),ABS($P121-$X$3:$X$453),0))</f>
        <v>#DIV/0!</v>
      </c>
      <c r="R121" s="23" t="e">
        <f t="shared" si="10"/>
        <v>#DIV/0!</v>
      </c>
      <c r="S121" s="24" t="e">
        <f t="shared" si="11"/>
        <v>#DIV/0!</v>
      </c>
      <c r="T121" s="25">
        <v>0</v>
      </c>
      <c r="U121" s="25">
        <v>0</v>
      </c>
      <c r="V121" s="26" t="e">
        <f t="shared" si="12"/>
        <v>#DIV/0!</v>
      </c>
      <c r="X121" s="22">
        <v>87.421199999999999</v>
      </c>
      <c r="Y121" s="22">
        <v>3.32</v>
      </c>
      <c r="Z121" s="63"/>
      <c r="AA121" s="63"/>
    </row>
    <row r="122" spans="1:27" ht="15" customHeight="1" x14ac:dyDescent="0.25">
      <c r="A122" s="70"/>
      <c r="B122" s="45"/>
      <c r="C122" s="46"/>
      <c r="D122" s="46"/>
      <c r="E122" s="71"/>
      <c r="F122" s="61"/>
      <c r="G122" s="48"/>
      <c r="H122" s="58">
        <f t="shared" si="14"/>
        <v>0</v>
      </c>
      <c r="I122" s="20"/>
      <c r="J122" s="65"/>
      <c r="K122" s="66"/>
      <c r="L122" s="67"/>
      <c r="M122" s="67"/>
      <c r="N122" s="37">
        <f t="shared" si="8"/>
        <v>0</v>
      </c>
      <c r="O122" s="38">
        <f t="shared" si="9"/>
        <v>0</v>
      </c>
      <c r="P122" s="21" t="e">
        <f t="shared" si="13"/>
        <v>#DIV/0!</v>
      </c>
      <c r="Q122" s="21" t="e">
        <f t="array" ref="Q122">INDEX($X$3:$X$453,MATCH(MIN(ABS($P122-$X$3:$X$453)),ABS($P122-$X$3:$X$453),0))</f>
        <v>#DIV/0!</v>
      </c>
      <c r="R122" s="23" t="e">
        <f t="shared" si="10"/>
        <v>#DIV/0!</v>
      </c>
      <c r="S122" s="24" t="e">
        <f t="shared" si="11"/>
        <v>#DIV/0!</v>
      </c>
      <c r="T122" s="25">
        <v>0</v>
      </c>
      <c r="U122" s="25">
        <v>0</v>
      </c>
      <c r="V122" s="26" t="e">
        <f t="shared" si="12"/>
        <v>#DIV/0!</v>
      </c>
      <c r="X122" s="22">
        <v>87.314599999999999</v>
      </c>
      <c r="Y122" s="22">
        <v>3.31</v>
      </c>
      <c r="Z122" s="63"/>
      <c r="AA122" s="63"/>
    </row>
    <row r="123" spans="1:27" ht="15" customHeight="1" x14ac:dyDescent="0.25">
      <c r="A123" s="70"/>
      <c r="B123" s="45"/>
      <c r="C123" s="46"/>
      <c r="D123" s="46"/>
      <c r="E123" s="71"/>
      <c r="F123" s="61"/>
      <c r="G123" s="48"/>
      <c r="H123" s="58">
        <f t="shared" si="14"/>
        <v>0</v>
      </c>
      <c r="I123" s="20"/>
      <c r="J123" s="68"/>
      <c r="K123" s="66"/>
      <c r="L123" s="67"/>
      <c r="M123" s="67"/>
      <c r="N123" s="37">
        <f t="shared" si="8"/>
        <v>0</v>
      </c>
      <c r="O123" s="38">
        <f t="shared" si="9"/>
        <v>0</v>
      </c>
      <c r="P123" s="21" t="e">
        <f t="shared" si="13"/>
        <v>#DIV/0!</v>
      </c>
      <c r="Q123" s="21" t="e">
        <f t="array" ref="Q123">INDEX($X$3:$X$453,MATCH(MIN(ABS($P123-$X$3:$X$453)),ABS($P123-$X$3:$X$453),0))</f>
        <v>#DIV/0!</v>
      </c>
      <c r="R123" s="23" t="e">
        <f t="shared" si="10"/>
        <v>#DIV/0!</v>
      </c>
      <c r="S123" s="24" t="e">
        <f t="shared" si="11"/>
        <v>#DIV/0!</v>
      </c>
      <c r="T123" s="25">
        <v>0</v>
      </c>
      <c r="U123" s="25">
        <v>0</v>
      </c>
      <c r="V123" s="26" t="e">
        <f t="shared" si="12"/>
        <v>#DIV/0!</v>
      </c>
      <c r="X123" s="22">
        <v>87.207999999999998</v>
      </c>
      <c r="Y123" s="22">
        <v>3.3</v>
      </c>
      <c r="Z123" s="63"/>
      <c r="AA123" s="63"/>
    </row>
    <row r="124" spans="1:27" ht="15" customHeight="1" x14ac:dyDescent="0.25">
      <c r="A124" s="72"/>
      <c r="B124" s="45"/>
      <c r="C124" s="46"/>
      <c r="D124" s="46"/>
      <c r="E124" s="71"/>
      <c r="F124" s="61"/>
      <c r="G124" s="48"/>
      <c r="H124" s="58">
        <f t="shared" si="14"/>
        <v>0</v>
      </c>
      <c r="I124" s="20"/>
      <c r="J124" s="69"/>
      <c r="K124" s="66"/>
      <c r="L124" s="67"/>
      <c r="M124" s="67"/>
      <c r="N124" s="37">
        <f t="shared" si="8"/>
        <v>0</v>
      </c>
      <c r="O124" s="38">
        <f t="shared" si="9"/>
        <v>0</v>
      </c>
      <c r="P124" s="21" t="e">
        <f t="shared" si="13"/>
        <v>#DIV/0!</v>
      </c>
      <c r="Q124" s="21" t="e">
        <f t="array" ref="Q124">INDEX($X$3:$X$453,MATCH(MIN(ABS($P124-$X$3:$X$453)),ABS($P124-$X$3:$X$453),0))</f>
        <v>#DIV/0!</v>
      </c>
      <c r="R124" s="23" t="e">
        <f t="shared" si="10"/>
        <v>#DIV/0!</v>
      </c>
      <c r="S124" s="24" t="e">
        <f t="shared" si="11"/>
        <v>#DIV/0!</v>
      </c>
      <c r="T124" s="25">
        <v>0</v>
      </c>
      <c r="U124" s="25">
        <v>0</v>
      </c>
      <c r="V124" s="26" t="e">
        <f t="shared" si="12"/>
        <v>#DIV/0!</v>
      </c>
      <c r="X124" s="22">
        <v>87.101399999999998</v>
      </c>
      <c r="Y124" s="22">
        <v>3.29</v>
      </c>
      <c r="Z124" s="63"/>
      <c r="AA124" s="63"/>
    </row>
    <row r="125" spans="1:27" ht="15" customHeight="1" x14ac:dyDescent="0.25">
      <c r="A125" s="70"/>
      <c r="B125" s="45"/>
      <c r="C125" s="46"/>
      <c r="D125" s="46"/>
      <c r="E125" s="71"/>
      <c r="F125" s="61"/>
      <c r="G125" s="48"/>
      <c r="H125" s="58">
        <f t="shared" si="14"/>
        <v>0</v>
      </c>
      <c r="I125" s="20"/>
      <c r="J125" s="69"/>
      <c r="K125" s="66"/>
      <c r="L125" s="67"/>
      <c r="M125" s="67"/>
      <c r="N125" s="37">
        <f t="shared" si="8"/>
        <v>0</v>
      </c>
      <c r="O125" s="38">
        <f t="shared" si="9"/>
        <v>0</v>
      </c>
      <c r="P125" s="21" t="e">
        <f t="shared" si="13"/>
        <v>#DIV/0!</v>
      </c>
      <c r="Q125" s="21" t="e">
        <f t="array" ref="Q125">INDEX($X$3:$X$453,MATCH(MIN(ABS($P125-$X$3:$X$453)),ABS($P125-$X$3:$X$453),0))</f>
        <v>#DIV/0!</v>
      </c>
      <c r="R125" s="23" t="e">
        <f t="shared" si="10"/>
        <v>#DIV/0!</v>
      </c>
      <c r="S125" s="24" t="e">
        <f t="shared" si="11"/>
        <v>#DIV/0!</v>
      </c>
      <c r="T125" s="25">
        <v>0</v>
      </c>
      <c r="U125" s="25">
        <v>0</v>
      </c>
      <c r="V125" s="26" t="e">
        <f t="shared" si="12"/>
        <v>#DIV/0!</v>
      </c>
      <c r="X125" s="22">
        <v>86.994799999999998</v>
      </c>
      <c r="Y125" s="22">
        <v>3.28</v>
      </c>
      <c r="Z125" s="63"/>
      <c r="AA125" s="63"/>
    </row>
    <row r="126" spans="1:27" ht="15" customHeight="1" x14ac:dyDescent="0.25">
      <c r="A126" s="70"/>
      <c r="B126" s="45"/>
      <c r="C126" s="46"/>
      <c r="D126" s="46"/>
      <c r="E126" s="71"/>
      <c r="F126" s="61"/>
      <c r="G126" s="48"/>
      <c r="H126" s="58">
        <f t="shared" si="14"/>
        <v>0</v>
      </c>
      <c r="I126" s="20"/>
      <c r="J126" s="69"/>
      <c r="K126" s="66"/>
      <c r="L126" s="67"/>
      <c r="M126" s="67"/>
      <c r="N126" s="37">
        <f t="shared" si="8"/>
        <v>0</v>
      </c>
      <c r="O126" s="38">
        <f t="shared" si="9"/>
        <v>0</v>
      </c>
      <c r="P126" s="21" t="e">
        <f t="shared" si="13"/>
        <v>#DIV/0!</v>
      </c>
      <c r="Q126" s="21" t="e">
        <f t="array" ref="Q126">INDEX($X$3:$X$453,MATCH(MIN(ABS($P126-$X$3:$X$453)),ABS($P126-$X$3:$X$453),0))</f>
        <v>#DIV/0!</v>
      </c>
      <c r="R126" s="23" t="e">
        <f t="shared" si="10"/>
        <v>#DIV/0!</v>
      </c>
      <c r="S126" s="24" t="e">
        <f t="shared" si="11"/>
        <v>#DIV/0!</v>
      </c>
      <c r="T126" s="25">
        <v>0</v>
      </c>
      <c r="U126" s="25">
        <v>0</v>
      </c>
      <c r="V126" s="26" t="e">
        <f t="shared" si="12"/>
        <v>#DIV/0!</v>
      </c>
      <c r="X126" s="22">
        <v>86.888199999999998</v>
      </c>
      <c r="Y126" s="22">
        <v>3.27</v>
      </c>
      <c r="Z126" s="63"/>
      <c r="AA126" s="63"/>
    </row>
    <row r="127" spans="1:27" ht="15" customHeight="1" x14ac:dyDescent="0.25">
      <c r="A127" s="70"/>
      <c r="B127" s="45"/>
      <c r="C127" s="46"/>
      <c r="D127" s="46"/>
      <c r="E127" s="71"/>
      <c r="F127" s="61"/>
      <c r="G127" s="48"/>
      <c r="H127" s="58">
        <f t="shared" si="14"/>
        <v>0</v>
      </c>
      <c r="I127" s="20"/>
      <c r="J127" s="69"/>
      <c r="K127" s="66"/>
      <c r="L127" s="67"/>
      <c r="M127" s="67"/>
      <c r="N127" s="37">
        <f t="shared" si="8"/>
        <v>0</v>
      </c>
      <c r="O127" s="38">
        <f t="shared" si="9"/>
        <v>0</v>
      </c>
      <c r="P127" s="21" t="e">
        <f t="shared" si="13"/>
        <v>#DIV/0!</v>
      </c>
      <c r="Q127" s="21" t="e">
        <f t="array" ref="Q127">INDEX($X$3:$X$453,MATCH(MIN(ABS($P127-$X$3:$X$453)),ABS($P127-$X$3:$X$453),0))</f>
        <v>#DIV/0!</v>
      </c>
      <c r="R127" s="23" t="e">
        <f t="shared" si="10"/>
        <v>#DIV/0!</v>
      </c>
      <c r="S127" s="24" t="e">
        <f t="shared" si="11"/>
        <v>#DIV/0!</v>
      </c>
      <c r="T127" s="25">
        <v>0</v>
      </c>
      <c r="U127" s="25">
        <v>0</v>
      </c>
      <c r="V127" s="26" t="e">
        <f t="shared" si="12"/>
        <v>#DIV/0!</v>
      </c>
      <c r="X127" s="22">
        <v>86.781599999999997</v>
      </c>
      <c r="Y127" s="22">
        <v>3.26</v>
      </c>
      <c r="Z127" s="63"/>
      <c r="AA127" s="63"/>
    </row>
    <row r="128" spans="1:27" ht="15" customHeight="1" x14ac:dyDescent="0.25">
      <c r="A128" s="70"/>
      <c r="B128" s="45"/>
      <c r="C128" s="46"/>
      <c r="D128" s="46"/>
      <c r="E128" s="71"/>
      <c r="F128" s="61"/>
      <c r="G128" s="48"/>
      <c r="H128" s="58">
        <f t="shared" si="14"/>
        <v>0</v>
      </c>
      <c r="I128" s="20"/>
      <c r="J128" s="69"/>
      <c r="K128" s="66"/>
      <c r="L128" s="67"/>
      <c r="M128" s="67"/>
      <c r="N128" s="37">
        <f t="shared" si="8"/>
        <v>0</v>
      </c>
      <c r="O128" s="38">
        <f t="shared" si="9"/>
        <v>0</v>
      </c>
      <c r="P128" s="21" t="e">
        <f t="shared" si="13"/>
        <v>#DIV/0!</v>
      </c>
      <c r="Q128" s="21" t="e">
        <f t="array" ref="Q128">INDEX($X$3:$X$453,MATCH(MIN(ABS($P128-$X$3:$X$453)),ABS($P128-$X$3:$X$453),0))</f>
        <v>#DIV/0!</v>
      </c>
      <c r="R128" s="23" t="e">
        <f t="shared" si="10"/>
        <v>#DIV/0!</v>
      </c>
      <c r="S128" s="24" t="e">
        <f t="shared" si="11"/>
        <v>#DIV/0!</v>
      </c>
      <c r="T128" s="25">
        <v>0</v>
      </c>
      <c r="U128" s="25">
        <v>0</v>
      </c>
      <c r="V128" s="26" t="e">
        <f t="shared" si="12"/>
        <v>#DIV/0!</v>
      </c>
      <c r="X128" s="22">
        <v>86.674999999999898</v>
      </c>
      <c r="Y128" s="22">
        <v>3.2499999999999898</v>
      </c>
      <c r="Z128" s="63"/>
      <c r="AA128" s="63"/>
    </row>
    <row r="129" spans="1:27" ht="15" customHeight="1" x14ac:dyDescent="0.25">
      <c r="A129" s="70"/>
      <c r="B129" s="45"/>
      <c r="C129" s="46"/>
      <c r="D129" s="46"/>
      <c r="E129" s="71"/>
      <c r="F129" s="62"/>
      <c r="G129" s="48"/>
      <c r="H129" s="58">
        <f t="shared" si="14"/>
        <v>0</v>
      </c>
      <c r="I129" s="20"/>
      <c r="J129" s="65"/>
      <c r="K129" s="66"/>
      <c r="L129" s="67"/>
      <c r="M129" s="67"/>
      <c r="N129" s="37">
        <f t="shared" si="8"/>
        <v>0</v>
      </c>
      <c r="O129" s="38">
        <f t="shared" si="9"/>
        <v>0</v>
      </c>
      <c r="P129" s="21" t="e">
        <f t="shared" si="13"/>
        <v>#DIV/0!</v>
      </c>
      <c r="Q129" s="21" t="e">
        <f t="array" ref="Q129">INDEX($X$3:$X$453,MATCH(MIN(ABS($P129-$X$3:$X$453)),ABS($P129-$X$3:$X$453),0))</f>
        <v>#DIV/0!</v>
      </c>
      <c r="R129" s="23" t="e">
        <f t="shared" si="10"/>
        <v>#DIV/0!</v>
      </c>
      <c r="S129" s="24" t="e">
        <f t="shared" si="11"/>
        <v>#DIV/0!</v>
      </c>
      <c r="T129" s="25">
        <v>0</v>
      </c>
      <c r="U129" s="25">
        <v>0</v>
      </c>
      <c r="V129" s="26" t="e">
        <f t="shared" si="12"/>
        <v>#DIV/0!</v>
      </c>
      <c r="X129" s="22">
        <v>86.568399999999897</v>
      </c>
      <c r="Y129" s="22">
        <v>3.23999999999999</v>
      </c>
      <c r="Z129" s="63"/>
      <c r="AA129" s="63"/>
    </row>
    <row r="130" spans="1:27" ht="15" customHeight="1" x14ac:dyDescent="0.25">
      <c r="A130" s="70"/>
      <c r="B130" s="45"/>
      <c r="C130" s="46"/>
      <c r="D130" s="46"/>
      <c r="E130" s="71"/>
      <c r="F130" s="62"/>
      <c r="G130" s="48"/>
      <c r="H130" s="58">
        <f t="shared" si="14"/>
        <v>0</v>
      </c>
      <c r="I130" s="20"/>
      <c r="J130" s="68"/>
      <c r="K130" s="66"/>
      <c r="L130" s="67"/>
      <c r="M130" s="67"/>
      <c r="N130" s="37">
        <f t="shared" si="8"/>
        <v>0</v>
      </c>
      <c r="O130" s="38">
        <f t="shared" si="9"/>
        <v>0</v>
      </c>
      <c r="P130" s="21" t="e">
        <f t="shared" si="13"/>
        <v>#DIV/0!</v>
      </c>
      <c r="Q130" s="21" t="e">
        <f t="array" ref="Q130">INDEX($X$3:$X$453,MATCH(MIN(ABS($P130-$X$3:$X$453)),ABS($P130-$X$3:$X$453),0))</f>
        <v>#DIV/0!</v>
      </c>
      <c r="R130" s="23" t="e">
        <f t="shared" si="10"/>
        <v>#DIV/0!</v>
      </c>
      <c r="S130" s="24" t="e">
        <f t="shared" si="11"/>
        <v>#DIV/0!</v>
      </c>
      <c r="T130" s="25">
        <v>0</v>
      </c>
      <c r="U130" s="25">
        <v>0</v>
      </c>
      <c r="V130" s="26" t="e">
        <f t="shared" si="12"/>
        <v>#DIV/0!</v>
      </c>
      <c r="X130" s="22">
        <v>86.461799999999897</v>
      </c>
      <c r="Y130" s="22">
        <v>3.2299999999999902</v>
      </c>
      <c r="Z130" s="63"/>
      <c r="AA130" s="63"/>
    </row>
    <row r="131" spans="1:27" ht="15" customHeight="1" x14ac:dyDescent="0.25">
      <c r="A131" s="70"/>
      <c r="B131" s="45"/>
      <c r="C131" s="46"/>
      <c r="D131" s="46"/>
      <c r="E131" s="71"/>
      <c r="F131" s="62"/>
      <c r="G131" s="48"/>
      <c r="H131" s="58">
        <f t="shared" si="14"/>
        <v>0</v>
      </c>
      <c r="I131" s="20"/>
      <c r="J131" s="69"/>
      <c r="K131" s="66"/>
      <c r="L131" s="67"/>
      <c r="M131" s="67"/>
      <c r="N131" s="37">
        <f t="shared" ref="N131:N194" si="15">SUMIFS($G:$G,$C:$C,$L131)</f>
        <v>0</v>
      </c>
      <c r="O131" s="38">
        <f t="shared" ref="O131:O194" si="16">SUMIFS($H$3:$H$453,$C$3:$C$453,$L131)</f>
        <v>0</v>
      </c>
      <c r="P131" s="21" t="e">
        <f t="shared" si="13"/>
        <v>#DIV/0!</v>
      </c>
      <c r="Q131" s="21" t="e">
        <f t="array" ref="Q131">INDEX($X$3:$X$453,MATCH(MIN(ABS($P131-$X$3:$X$453)),ABS($P131-$X$3:$X$453),0))</f>
        <v>#DIV/0!</v>
      </c>
      <c r="R131" s="23" t="e">
        <f t="shared" ref="R131:R194" si="17">VLOOKUP($Q131,$X:$Y,2,FALSE)</f>
        <v>#DIV/0!</v>
      </c>
      <c r="S131" s="24" t="e">
        <f t="shared" ref="S131:S194" si="18">(85*$R131)/4.5</f>
        <v>#DIV/0!</v>
      </c>
      <c r="T131" s="25">
        <v>0</v>
      </c>
      <c r="U131" s="25">
        <v>0</v>
      </c>
      <c r="V131" s="26" t="e">
        <f t="shared" ref="V131:V194" si="19">S131+T131+U131</f>
        <v>#DIV/0!</v>
      </c>
      <c r="X131" s="22">
        <v>86.355199999999897</v>
      </c>
      <c r="Y131" s="22">
        <v>3.21999999999999</v>
      </c>
      <c r="Z131" s="63"/>
      <c r="AA131" s="63"/>
    </row>
    <row r="132" spans="1:27" ht="15" customHeight="1" x14ac:dyDescent="0.25">
      <c r="A132" s="70"/>
      <c r="B132" s="45"/>
      <c r="C132" s="46"/>
      <c r="D132" s="46"/>
      <c r="E132" s="71"/>
      <c r="F132" s="62"/>
      <c r="G132" s="48"/>
      <c r="H132" s="58">
        <f t="shared" si="14"/>
        <v>0</v>
      </c>
      <c r="I132" s="20"/>
      <c r="J132" s="69"/>
      <c r="K132" s="66"/>
      <c r="L132" s="67"/>
      <c r="M132" s="67"/>
      <c r="N132" s="37">
        <f t="shared" si="15"/>
        <v>0</v>
      </c>
      <c r="O132" s="38">
        <f t="shared" si="16"/>
        <v>0</v>
      </c>
      <c r="P132" s="21" t="e">
        <f t="shared" ref="P132:P195" si="20">O132/N132</f>
        <v>#DIV/0!</v>
      </c>
      <c r="Q132" s="21" t="e">
        <f t="array" ref="Q132">INDEX($X$3:$X$453,MATCH(MIN(ABS($P132-$X$3:$X$453)),ABS($P132-$X$3:$X$453),0))</f>
        <v>#DIV/0!</v>
      </c>
      <c r="R132" s="23" t="e">
        <f t="shared" si="17"/>
        <v>#DIV/0!</v>
      </c>
      <c r="S132" s="24" t="e">
        <f t="shared" si="18"/>
        <v>#DIV/0!</v>
      </c>
      <c r="T132" s="25">
        <v>0</v>
      </c>
      <c r="U132" s="25">
        <v>0</v>
      </c>
      <c r="V132" s="26" t="e">
        <f t="shared" si="19"/>
        <v>#DIV/0!</v>
      </c>
      <c r="X132" s="22">
        <v>86.248599999999897</v>
      </c>
      <c r="Y132" s="22">
        <v>3.2099999999999902</v>
      </c>
      <c r="Z132" s="63"/>
      <c r="AA132" s="63"/>
    </row>
    <row r="133" spans="1:27" ht="15" customHeight="1" x14ac:dyDescent="0.25">
      <c r="A133" s="70"/>
      <c r="B133" s="45"/>
      <c r="C133" s="46"/>
      <c r="D133" s="46"/>
      <c r="E133" s="71"/>
      <c r="F133" s="62"/>
      <c r="G133" s="48"/>
      <c r="H133" s="58">
        <f t="shared" si="14"/>
        <v>0</v>
      </c>
      <c r="I133" s="20"/>
      <c r="J133" s="69"/>
      <c r="K133" s="66"/>
      <c r="L133" s="67"/>
      <c r="M133" s="67"/>
      <c r="N133" s="37">
        <f t="shared" si="15"/>
        <v>0</v>
      </c>
      <c r="O133" s="38">
        <f t="shared" si="16"/>
        <v>0</v>
      </c>
      <c r="P133" s="21" t="e">
        <f t="shared" si="20"/>
        <v>#DIV/0!</v>
      </c>
      <c r="Q133" s="21" t="e">
        <f t="array" ref="Q133">INDEX($X$3:$X$453,MATCH(MIN(ABS($P133-$X$3:$X$453)),ABS($P133-$X$3:$X$453),0))</f>
        <v>#DIV/0!</v>
      </c>
      <c r="R133" s="23" t="e">
        <f t="shared" si="17"/>
        <v>#DIV/0!</v>
      </c>
      <c r="S133" s="24" t="e">
        <f t="shared" si="18"/>
        <v>#DIV/0!</v>
      </c>
      <c r="T133" s="25">
        <v>0</v>
      </c>
      <c r="U133" s="25">
        <v>0</v>
      </c>
      <c r="V133" s="26" t="e">
        <f t="shared" si="19"/>
        <v>#DIV/0!</v>
      </c>
      <c r="X133" s="22">
        <v>86.141999999999896</v>
      </c>
      <c r="Y133" s="22">
        <v>3.19999999999999</v>
      </c>
      <c r="Z133" s="63"/>
      <c r="AA133" s="63"/>
    </row>
    <row r="134" spans="1:27" ht="15" customHeight="1" x14ac:dyDescent="0.25">
      <c r="A134" s="70"/>
      <c r="B134" s="45"/>
      <c r="C134" s="46"/>
      <c r="D134" s="46"/>
      <c r="E134" s="71"/>
      <c r="F134" s="62"/>
      <c r="G134" s="48"/>
      <c r="H134" s="58">
        <f t="shared" si="14"/>
        <v>0</v>
      </c>
      <c r="I134" s="20"/>
      <c r="J134" s="69"/>
      <c r="K134" s="66"/>
      <c r="L134" s="67"/>
      <c r="M134" s="67"/>
      <c r="N134" s="37">
        <f t="shared" si="15"/>
        <v>0</v>
      </c>
      <c r="O134" s="38">
        <f t="shared" si="16"/>
        <v>0</v>
      </c>
      <c r="P134" s="21" t="e">
        <f t="shared" si="20"/>
        <v>#DIV/0!</v>
      </c>
      <c r="Q134" s="21" t="e">
        <f t="array" ref="Q134">INDEX($X$3:$X$453,MATCH(MIN(ABS($P134-$X$3:$X$453)),ABS($P134-$X$3:$X$453),0))</f>
        <v>#DIV/0!</v>
      </c>
      <c r="R134" s="23" t="e">
        <f t="shared" si="17"/>
        <v>#DIV/0!</v>
      </c>
      <c r="S134" s="24" t="e">
        <f t="shared" si="18"/>
        <v>#DIV/0!</v>
      </c>
      <c r="T134" s="25">
        <v>0</v>
      </c>
      <c r="U134" s="25">
        <v>0</v>
      </c>
      <c r="V134" s="26" t="e">
        <f t="shared" si="19"/>
        <v>#DIV/0!</v>
      </c>
      <c r="X134" s="22">
        <v>86.035399999999896</v>
      </c>
      <c r="Y134" s="22">
        <v>3.1899999999999902</v>
      </c>
      <c r="Z134" s="63"/>
      <c r="AA134" s="63"/>
    </row>
    <row r="135" spans="1:27" ht="15" customHeight="1" x14ac:dyDescent="0.25">
      <c r="A135" s="70"/>
      <c r="B135" s="45"/>
      <c r="C135" s="46"/>
      <c r="D135" s="46"/>
      <c r="E135" s="71"/>
      <c r="F135" s="62"/>
      <c r="G135" s="48"/>
      <c r="H135" s="58">
        <f t="shared" si="14"/>
        <v>0</v>
      </c>
      <c r="I135" s="20"/>
      <c r="J135" s="69"/>
      <c r="K135" s="66"/>
      <c r="L135" s="67"/>
      <c r="M135" s="67"/>
      <c r="N135" s="37">
        <f t="shared" si="15"/>
        <v>0</v>
      </c>
      <c r="O135" s="38">
        <f t="shared" si="16"/>
        <v>0</v>
      </c>
      <c r="P135" s="21" t="e">
        <f t="shared" si="20"/>
        <v>#DIV/0!</v>
      </c>
      <c r="Q135" s="21" t="e">
        <f t="array" ref="Q135">INDEX($X$3:$X$453,MATCH(MIN(ABS($P135-$X$3:$X$453)),ABS($P135-$X$3:$X$453),0))</f>
        <v>#DIV/0!</v>
      </c>
      <c r="R135" s="23" t="e">
        <f t="shared" si="17"/>
        <v>#DIV/0!</v>
      </c>
      <c r="S135" s="24" t="e">
        <f t="shared" si="18"/>
        <v>#DIV/0!</v>
      </c>
      <c r="T135" s="25">
        <v>0</v>
      </c>
      <c r="U135" s="25">
        <v>0</v>
      </c>
      <c r="V135" s="26" t="e">
        <f t="shared" si="19"/>
        <v>#DIV/0!</v>
      </c>
      <c r="X135" s="22">
        <v>85.928799999999896</v>
      </c>
      <c r="Y135" s="22">
        <v>3.1799999999999899</v>
      </c>
      <c r="Z135" s="63"/>
      <c r="AA135" s="63"/>
    </row>
    <row r="136" spans="1:27" ht="15" customHeight="1" x14ac:dyDescent="0.25">
      <c r="A136" s="70"/>
      <c r="B136" s="45"/>
      <c r="C136" s="46"/>
      <c r="D136" s="46"/>
      <c r="E136" s="71"/>
      <c r="F136" s="62"/>
      <c r="G136" s="48"/>
      <c r="H136" s="58">
        <f t="shared" si="14"/>
        <v>0</v>
      </c>
      <c r="I136" s="20"/>
      <c r="J136" s="65"/>
      <c r="K136" s="66"/>
      <c r="L136" s="67"/>
      <c r="M136" s="67"/>
      <c r="N136" s="37">
        <f t="shared" si="15"/>
        <v>0</v>
      </c>
      <c r="O136" s="38">
        <f t="shared" si="16"/>
        <v>0</v>
      </c>
      <c r="P136" s="21" t="e">
        <f t="shared" si="20"/>
        <v>#DIV/0!</v>
      </c>
      <c r="Q136" s="21" t="e">
        <f t="array" ref="Q136">INDEX($X$3:$X$453,MATCH(MIN(ABS($P136-$X$3:$X$453)),ABS($P136-$X$3:$X$453),0))</f>
        <v>#DIV/0!</v>
      </c>
      <c r="R136" s="23" t="e">
        <f t="shared" si="17"/>
        <v>#DIV/0!</v>
      </c>
      <c r="S136" s="24" t="e">
        <f t="shared" si="18"/>
        <v>#DIV/0!</v>
      </c>
      <c r="T136" s="25">
        <v>0</v>
      </c>
      <c r="U136" s="25">
        <v>0</v>
      </c>
      <c r="V136" s="26" t="e">
        <f t="shared" si="19"/>
        <v>#DIV/0!</v>
      </c>
      <c r="X136" s="22">
        <v>85.822199999999896</v>
      </c>
      <c r="Y136" s="22">
        <v>3.1699999999999902</v>
      </c>
      <c r="Z136" s="63"/>
      <c r="AA136" s="63"/>
    </row>
    <row r="137" spans="1:27" ht="15" customHeight="1" x14ac:dyDescent="0.25">
      <c r="A137" s="70"/>
      <c r="B137" s="45"/>
      <c r="C137" s="46"/>
      <c r="D137" s="46"/>
      <c r="E137" s="71"/>
      <c r="F137" s="62"/>
      <c r="G137" s="50"/>
      <c r="H137" s="58">
        <f t="shared" si="14"/>
        <v>0</v>
      </c>
      <c r="I137" s="20"/>
      <c r="J137" s="68"/>
      <c r="K137" s="66"/>
      <c r="L137" s="67"/>
      <c r="M137" s="67"/>
      <c r="N137" s="37">
        <f t="shared" si="15"/>
        <v>0</v>
      </c>
      <c r="O137" s="38">
        <f t="shared" si="16"/>
        <v>0</v>
      </c>
      <c r="P137" s="21" t="e">
        <f t="shared" si="20"/>
        <v>#DIV/0!</v>
      </c>
      <c r="Q137" s="21" t="e">
        <f t="array" ref="Q137">INDEX($X$3:$X$453,MATCH(MIN(ABS($P137-$X$3:$X$453)),ABS($P137-$X$3:$X$453),0))</f>
        <v>#DIV/0!</v>
      </c>
      <c r="R137" s="23" t="e">
        <f t="shared" si="17"/>
        <v>#DIV/0!</v>
      </c>
      <c r="S137" s="24" t="e">
        <f t="shared" si="18"/>
        <v>#DIV/0!</v>
      </c>
      <c r="T137" s="25">
        <v>0</v>
      </c>
      <c r="U137" s="25">
        <v>0</v>
      </c>
      <c r="V137" s="26" t="e">
        <f t="shared" si="19"/>
        <v>#DIV/0!</v>
      </c>
      <c r="X137" s="22">
        <v>85.715599999999895</v>
      </c>
      <c r="Y137" s="22">
        <v>3.1599999999999899</v>
      </c>
      <c r="Z137" s="63"/>
      <c r="AA137" s="63"/>
    </row>
    <row r="138" spans="1:27" ht="15" customHeight="1" x14ac:dyDescent="0.25">
      <c r="A138" s="70"/>
      <c r="B138" s="45"/>
      <c r="C138" s="46"/>
      <c r="D138" s="46"/>
      <c r="E138" s="71"/>
      <c r="F138" s="62"/>
      <c r="G138" s="50"/>
      <c r="H138" s="58">
        <f t="shared" si="14"/>
        <v>0</v>
      </c>
      <c r="I138" s="20"/>
      <c r="J138" s="69"/>
      <c r="K138" s="66"/>
      <c r="L138" s="67"/>
      <c r="M138" s="67"/>
      <c r="N138" s="37">
        <f t="shared" si="15"/>
        <v>0</v>
      </c>
      <c r="O138" s="38">
        <f t="shared" si="16"/>
        <v>0</v>
      </c>
      <c r="P138" s="21" t="e">
        <f t="shared" si="20"/>
        <v>#DIV/0!</v>
      </c>
      <c r="Q138" s="21" t="e">
        <f t="array" ref="Q138">INDEX($X$3:$X$453,MATCH(MIN(ABS($P138-$X$3:$X$453)),ABS($P138-$X$3:$X$453),0))</f>
        <v>#DIV/0!</v>
      </c>
      <c r="R138" s="23" t="e">
        <f t="shared" si="17"/>
        <v>#DIV/0!</v>
      </c>
      <c r="S138" s="24" t="e">
        <f t="shared" si="18"/>
        <v>#DIV/0!</v>
      </c>
      <c r="T138" s="25">
        <v>0</v>
      </c>
      <c r="U138" s="25">
        <v>0</v>
      </c>
      <c r="V138" s="26" t="e">
        <f t="shared" si="19"/>
        <v>#DIV/0!</v>
      </c>
      <c r="X138" s="22">
        <v>85.608999999999895</v>
      </c>
      <c r="Y138" s="22">
        <v>3.1499999999999901</v>
      </c>
      <c r="Z138" s="63"/>
      <c r="AA138" s="63"/>
    </row>
    <row r="139" spans="1:27" ht="15" customHeight="1" x14ac:dyDescent="0.25">
      <c r="A139" s="70"/>
      <c r="B139" s="45"/>
      <c r="C139" s="46"/>
      <c r="D139" s="46"/>
      <c r="E139" s="71"/>
      <c r="F139" s="62"/>
      <c r="G139" s="50"/>
      <c r="H139" s="58">
        <f t="shared" ref="H139:H202" si="21">F139*G139</f>
        <v>0</v>
      </c>
      <c r="I139" s="20"/>
      <c r="J139" s="69"/>
      <c r="K139" s="66"/>
      <c r="L139" s="67"/>
      <c r="M139" s="67"/>
      <c r="N139" s="37">
        <f t="shared" si="15"/>
        <v>0</v>
      </c>
      <c r="O139" s="38">
        <f t="shared" si="16"/>
        <v>0</v>
      </c>
      <c r="P139" s="21" t="e">
        <f t="shared" si="20"/>
        <v>#DIV/0!</v>
      </c>
      <c r="Q139" s="21" t="e">
        <f t="array" ref="Q139">INDEX($X$3:$X$453,MATCH(MIN(ABS($P139-$X$3:$X$453)),ABS($P139-$X$3:$X$453),0))</f>
        <v>#DIV/0!</v>
      </c>
      <c r="R139" s="23" t="e">
        <f t="shared" si="17"/>
        <v>#DIV/0!</v>
      </c>
      <c r="S139" s="24" t="e">
        <f t="shared" si="18"/>
        <v>#DIV/0!</v>
      </c>
      <c r="T139" s="25">
        <v>0</v>
      </c>
      <c r="U139" s="25">
        <v>0</v>
      </c>
      <c r="V139" s="26" t="e">
        <f t="shared" si="19"/>
        <v>#DIV/0!</v>
      </c>
      <c r="X139" s="22">
        <v>85.502399999999895</v>
      </c>
      <c r="Y139" s="22">
        <v>3.1399999999999899</v>
      </c>
      <c r="Z139" s="63"/>
      <c r="AA139" s="63"/>
    </row>
    <row r="140" spans="1:27" ht="15" customHeight="1" x14ac:dyDescent="0.25">
      <c r="A140" s="70"/>
      <c r="B140" s="45"/>
      <c r="C140" s="46"/>
      <c r="D140" s="46"/>
      <c r="E140" s="71"/>
      <c r="F140" s="62"/>
      <c r="G140" s="50"/>
      <c r="H140" s="58">
        <f t="shared" si="21"/>
        <v>0</v>
      </c>
      <c r="I140" s="20"/>
      <c r="J140" s="69"/>
      <c r="K140" s="66"/>
      <c r="L140" s="67"/>
      <c r="M140" s="67"/>
      <c r="N140" s="37">
        <f t="shared" si="15"/>
        <v>0</v>
      </c>
      <c r="O140" s="38">
        <f t="shared" si="16"/>
        <v>0</v>
      </c>
      <c r="P140" s="21" t="e">
        <f t="shared" si="20"/>
        <v>#DIV/0!</v>
      </c>
      <c r="Q140" s="21" t="e">
        <f t="array" ref="Q140">INDEX($X$3:$X$453,MATCH(MIN(ABS($P140-$X$3:$X$453)),ABS($P140-$X$3:$X$453),0))</f>
        <v>#DIV/0!</v>
      </c>
      <c r="R140" s="23" t="e">
        <f t="shared" si="17"/>
        <v>#DIV/0!</v>
      </c>
      <c r="S140" s="24" t="e">
        <f t="shared" si="18"/>
        <v>#DIV/0!</v>
      </c>
      <c r="T140" s="25">
        <v>0</v>
      </c>
      <c r="U140" s="25">
        <v>0</v>
      </c>
      <c r="V140" s="26" t="e">
        <f t="shared" si="19"/>
        <v>#DIV/0!</v>
      </c>
      <c r="X140" s="22">
        <v>85.395799999999895</v>
      </c>
      <c r="Y140" s="22">
        <v>3.1299999999999901</v>
      </c>
      <c r="Z140" s="63"/>
      <c r="AA140" s="63"/>
    </row>
    <row r="141" spans="1:27" ht="15" customHeight="1" x14ac:dyDescent="0.25">
      <c r="A141" s="70"/>
      <c r="B141" s="45"/>
      <c r="C141" s="46"/>
      <c r="D141" s="46"/>
      <c r="E141" s="71"/>
      <c r="F141" s="62"/>
      <c r="G141" s="50"/>
      <c r="H141" s="58">
        <f t="shared" si="21"/>
        <v>0</v>
      </c>
      <c r="I141" s="20"/>
      <c r="J141" s="69"/>
      <c r="K141" s="66"/>
      <c r="L141" s="67"/>
      <c r="M141" s="67"/>
      <c r="N141" s="37">
        <f t="shared" si="15"/>
        <v>0</v>
      </c>
      <c r="O141" s="38">
        <f t="shared" si="16"/>
        <v>0</v>
      </c>
      <c r="P141" s="21" t="e">
        <f t="shared" si="20"/>
        <v>#DIV/0!</v>
      </c>
      <c r="Q141" s="21" t="e">
        <f t="array" ref="Q141">INDEX($X$3:$X$453,MATCH(MIN(ABS($P141-$X$3:$X$453)),ABS($P141-$X$3:$X$453),0))</f>
        <v>#DIV/0!</v>
      </c>
      <c r="R141" s="23" t="e">
        <f t="shared" si="17"/>
        <v>#DIV/0!</v>
      </c>
      <c r="S141" s="24" t="e">
        <f t="shared" si="18"/>
        <v>#DIV/0!</v>
      </c>
      <c r="T141" s="25">
        <v>0</v>
      </c>
      <c r="U141" s="25">
        <v>0</v>
      </c>
      <c r="V141" s="26" t="e">
        <f t="shared" si="19"/>
        <v>#DIV/0!</v>
      </c>
      <c r="X141" s="22">
        <v>85.289199999999894</v>
      </c>
      <c r="Y141" s="22">
        <v>3.1199999999999899</v>
      </c>
      <c r="Z141" s="63"/>
      <c r="AA141" s="63"/>
    </row>
    <row r="142" spans="1:27" ht="15" customHeight="1" x14ac:dyDescent="0.25">
      <c r="A142" s="70"/>
      <c r="B142" s="45"/>
      <c r="C142" s="46"/>
      <c r="D142" s="46"/>
      <c r="E142" s="71"/>
      <c r="F142" s="61"/>
      <c r="G142" s="48"/>
      <c r="H142" s="58">
        <f t="shared" si="21"/>
        <v>0</v>
      </c>
      <c r="I142" s="20"/>
      <c r="J142" s="69"/>
      <c r="K142" s="66"/>
      <c r="L142" s="67"/>
      <c r="M142" s="67"/>
      <c r="N142" s="37">
        <f t="shared" si="15"/>
        <v>0</v>
      </c>
      <c r="O142" s="38">
        <f t="shared" si="16"/>
        <v>0</v>
      </c>
      <c r="P142" s="21" t="e">
        <f t="shared" si="20"/>
        <v>#DIV/0!</v>
      </c>
      <c r="Q142" s="21" t="e">
        <f t="array" ref="Q142">INDEX($X$3:$X$453,MATCH(MIN(ABS($P142-$X$3:$X$453)),ABS($P142-$X$3:$X$453),0))</f>
        <v>#DIV/0!</v>
      </c>
      <c r="R142" s="23" t="e">
        <f t="shared" si="17"/>
        <v>#DIV/0!</v>
      </c>
      <c r="S142" s="24" t="e">
        <f t="shared" si="18"/>
        <v>#DIV/0!</v>
      </c>
      <c r="T142" s="25">
        <v>0</v>
      </c>
      <c r="U142" s="25">
        <v>0</v>
      </c>
      <c r="V142" s="26" t="e">
        <f t="shared" si="19"/>
        <v>#DIV/0!</v>
      </c>
      <c r="X142" s="22">
        <v>85.182599999999894</v>
      </c>
      <c r="Y142" s="22">
        <v>3.1099999999999901</v>
      </c>
      <c r="Z142" s="63"/>
      <c r="AA142" s="63"/>
    </row>
    <row r="143" spans="1:27" ht="15" customHeight="1" x14ac:dyDescent="0.25">
      <c r="A143" s="70"/>
      <c r="B143" s="45"/>
      <c r="C143" s="46"/>
      <c r="D143" s="46"/>
      <c r="E143" s="71"/>
      <c r="F143" s="61"/>
      <c r="G143" s="48"/>
      <c r="H143" s="58">
        <f t="shared" si="21"/>
        <v>0</v>
      </c>
      <c r="I143" s="20"/>
      <c r="J143" s="65"/>
      <c r="K143" s="66"/>
      <c r="L143" s="67"/>
      <c r="M143" s="67"/>
      <c r="N143" s="37">
        <f t="shared" si="15"/>
        <v>0</v>
      </c>
      <c r="O143" s="38">
        <f t="shared" si="16"/>
        <v>0</v>
      </c>
      <c r="P143" s="21" t="e">
        <f t="shared" si="20"/>
        <v>#DIV/0!</v>
      </c>
      <c r="Q143" s="21" t="e">
        <f t="array" ref="Q143">INDEX($X$3:$X$453,MATCH(MIN(ABS($P143-$X$3:$X$453)),ABS($P143-$X$3:$X$453),0))</f>
        <v>#DIV/0!</v>
      </c>
      <c r="R143" s="23" t="e">
        <f t="shared" si="17"/>
        <v>#DIV/0!</v>
      </c>
      <c r="S143" s="24" t="e">
        <f t="shared" si="18"/>
        <v>#DIV/0!</v>
      </c>
      <c r="T143" s="25">
        <v>0</v>
      </c>
      <c r="U143" s="25">
        <v>0</v>
      </c>
      <c r="V143" s="26" t="e">
        <f t="shared" si="19"/>
        <v>#DIV/0!</v>
      </c>
      <c r="X143" s="22">
        <v>85.075999999999894</v>
      </c>
      <c r="Y143" s="22">
        <v>3.0999999999999899</v>
      </c>
      <c r="Z143" s="63"/>
      <c r="AA143" s="63"/>
    </row>
    <row r="144" spans="1:27" ht="15" customHeight="1" x14ac:dyDescent="0.25">
      <c r="A144" s="70"/>
      <c r="B144" s="45"/>
      <c r="C144" s="46"/>
      <c r="D144" s="46"/>
      <c r="E144" s="71"/>
      <c r="F144" s="61"/>
      <c r="G144" s="48"/>
      <c r="H144" s="58">
        <f t="shared" si="21"/>
        <v>0</v>
      </c>
      <c r="I144" s="20"/>
      <c r="J144" s="68"/>
      <c r="K144" s="66"/>
      <c r="L144" s="67"/>
      <c r="M144" s="67"/>
      <c r="N144" s="37">
        <f t="shared" si="15"/>
        <v>0</v>
      </c>
      <c r="O144" s="38">
        <f t="shared" si="16"/>
        <v>0</v>
      </c>
      <c r="P144" s="21" t="e">
        <f t="shared" si="20"/>
        <v>#DIV/0!</v>
      </c>
      <c r="Q144" s="21" t="e">
        <f t="array" ref="Q144">INDEX($X$3:$X$453,MATCH(MIN(ABS($P144-$X$3:$X$453)),ABS($P144-$X$3:$X$453),0))</f>
        <v>#DIV/0!</v>
      </c>
      <c r="R144" s="23" t="e">
        <f t="shared" si="17"/>
        <v>#DIV/0!</v>
      </c>
      <c r="S144" s="24" t="e">
        <f t="shared" si="18"/>
        <v>#DIV/0!</v>
      </c>
      <c r="T144" s="25">
        <v>0</v>
      </c>
      <c r="U144" s="25">
        <v>0</v>
      </c>
      <c r="V144" s="26" t="e">
        <f t="shared" si="19"/>
        <v>#DIV/0!</v>
      </c>
      <c r="X144" s="22">
        <v>84.969399999999894</v>
      </c>
      <c r="Y144" s="22">
        <v>3.0899999999999901</v>
      </c>
      <c r="Z144" s="63"/>
      <c r="AA144" s="63"/>
    </row>
    <row r="145" spans="1:27" ht="15" customHeight="1" x14ac:dyDescent="0.25">
      <c r="A145" s="70"/>
      <c r="B145" s="45"/>
      <c r="C145" s="46"/>
      <c r="D145" s="46"/>
      <c r="E145" s="71"/>
      <c r="F145" s="61"/>
      <c r="G145" s="48"/>
      <c r="H145" s="58">
        <f t="shared" si="21"/>
        <v>0</v>
      </c>
      <c r="I145" s="20"/>
      <c r="J145" s="69"/>
      <c r="K145" s="66"/>
      <c r="L145" s="67"/>
      <c r="M145" s="67"/>
      <c r="N145" s="37">
        <f t="shared" si="15"/>
        <v>0</v>
      </c>
      <c r="O145" s="38">
        <f t="shared" si="16"/>
        <v>0</v>
      </c>
      <c r="P145" s="21" t="e">
        <f t="shared" si="20"/>
        <v>#DIV/0!</v>
      </c>
      <c r="Q145" s="21" t="e">
        <f t="array" ref="Q145">INDEX($X$3:$X$453,MATCH(MIN(ABS($P145-$X$3:$X$453)),ABS($P145-$X$3:$X$453),0))</f>
        <v>#DIV/0!</v>
      </c>
      <c r="R145" s="23" t="e">
        <f t="shared" si="17"/>
        <v>#DIV/0!</v>
      </c>
      <c r="S145" s="24" t="e">
        <f t="shared" si="18"/>
        <v>#DIV/0!</v>
      </c>
      <c r="T145" s="25">
        <v>0</v>
      </c>
      <c r="U145" s="25">
        <v>0</v>
      </c>
      <c r="V145" s="26" t="e">
        <f t="shared" si="19"/>
        <v>#DIV/0!</v>
      </c>
      <c r="X145" s="22">
        <v>84.862799999999893</v>
      </c>
      <c r="Y145" s="22">
        <v>3.0799999999999899</v>
      </c>
      <c r="Z145" s="63"/>
      <c r="AA145" s="63"/>
    </row>
    <row r="146" spans="1:27" ht="15" customHeight="1" x14ac:dyDescent="0.25">
      <c r="A146" s="70"/>
      <c r="B146" s="45"/>
      <c r="C146" s="46"/>
      <c r="D146" s="46"/>
      <c r="E146" s="71"/>
      <c r="F146" s="61"/>
      <c r="G146" s="48"/>
      <c r="H146" s="58">
        <f t="shared" si="21"/>
        <v>0</v>
      </c>
      <c r="I146" s="20"/>
      <c r="J146" s="69"/>
      <c r="K146" s="66"/>
      <c r="L146" s="67"/>
      <c r="M146" s="67"/>
      <c r="N146" s="37">
        <f t="shared" si="15"/>
        <v>0</v>
      </c>
      <c r="O146" s="38">
        <f t="shared" si="16"/>
        <v>0</v>
      </c>
      <c r="P146" s="21" t="e">
        <f t="shared" si="20"/>
        <v>#DIV/0!</v>
      </c>
      <c r="Q146" s="21" t="e">
        <f t="array" ref="Q146">INDEX($X$3:$X$453,MATCH(MIN(ABS($P146-$X$3:$X$453)),ABS($P146-$X$3:$X$453),0))</f>
        <v>#DIV/0!</v>
      </c>
      <c r="R146" s="23" t="e">
        <f t="shared" si="17"/>
        <v>#DIV/0!</v>
      </c>
      <c r="S146" s="24" t="e">
        <f t="shared" si="18"/>
        <v>#DIV/0!</v>
      </c>
      <c r="T146" s="25">
        <v>0</v>
      </c>
      <c r="U146" s="25">
        <v>0</v>
      </c>
      <c r="V146" s="26" t="e">
        <f t="shared" si="19"/>
        <v>#DIV/0!</v>
      </c>
      <c r="X146" s="22">
        <v>84.756199999999893</v>
      </c>
      <c r="Y146" s="22">
        <v>3.0699999999999901</v>
      </c>
      <c r="Z146" s="63"/>
      <c r="AA146" s="63"/>
    </row>
    <row r="147" spans="1:27" ht="15" customHeight="1" x14ac:dyDescent="0.25">
      <c r="A147" s="70"/>
      <c r="B147" s="45"/>
      <c r="C147" s="46"/>
      <c r="D147" s="46"/>
      <c r="E147" s="71"/>
      <c r="F147" s="61"/>
      <c r="G147" s="48"/>
      <c r="H147" s="58">
        <f t="shared" si="21"/>
        <v>0</v>
      </c>
      <c r="I147" s="20"/>
      <c r="J147" s="69"/>
      <c r="K147" s="66"/>
      <c r="L147" s="67"/>
      <c r="M147" s="67"/>
      <c r="N147" s="37">
        <f t="shared" si="15"/>
        <v>0</v>
      </c>
      <c r="O147" s="38">
        <f t="shared" si="16"/>
        <v>0</v>
      </c>
      <c r="P147" s="21" t="e">
        <f t="shared" si="20"/>
        <v>#DIV/0!</v>
      </c>
      <c r="Q147" s="21" t="e">
        <f t="array" ref="Q147">INDEX($X$3:$X$453,MATCH(MIN(ABS($P147-$X$3:$X$453)),ABS($P147-$X$3:$X$453),0))</f>
        <v>#DIV/0!</v>
      </c>
      <c r="R147" s="23" t="e">
        <f t="shared" si="17"/>
        <v>#DIV/0!</v>
      </c>
      <c r="S147" s="24" t="e">
        <f t="shared" si="18"/>
        <v>#DIV/0!</v>
      </c>
      <c r="T147" s="25">
        <v>0</v>
      </c>
      <c r="U147" s="25">
        <v>0</v>
      </c>
      <c r="V147" s="26" t="e">
        <f t="shared" si="19"/>
        <v>#DIV/0!</v>
      </c>
      <c r="X147" s="22">
        <v>84.649599999999893</v>
      </c>
      <c r="Y147" s="22">
        <v>3.0599999999999898</v>
      </c>
      <c r="Z147" s="63"/>
      <c r="AA147" s="63"/>
    </row>
    <row r="148" spans="1:27" ht="15" customHeight="1" x14ac:dyDescent="0.25">
      <c r="A148" s="70"/>
      <c r="B148" s="45"/>
      <c r="C148" s="46"/>
      <c r="D148" s="46"/>
      <c r="E148" s="71"/>
      <c r="F148" s="61"/>
      <c r="G148" s="48"/>
      <c r="H148" s="58">
        <f t="shared" si="21"/>
        <v>0</v>
      </c>
      <c r="I148" s="20"/>
      <c r="J148" s="69"/>
      <c r="K148" s="66"/>
      <c r="L148" s="67"/>
      <c r="M148" s="67"/>
      <c r="N148" s="37">
        <f t="shared" si="15"/>
        <v>0</v>
      </c>
      <c r="O148" s="38">
        <f t="shared" si="16"/>
        <v>0</v>
      </c>
      <c r="P148" s="21" t="e">
        <f t="shared" si="20"/>
        <v>#DIV/0!</v>
      </c>
      <c r="Q148" s="21" t="e">
        <f t="array" ref="Q148">INDEX($X$3:$X$453,MATCH(MIN(ABS($P148-$X$3:$X$453)),ABS($P148-$X$3:$X$453),0))</f>
        <v>#DIV/0!</v>
      </c>
      <c r="R148" s="23" t="e">
        <f t="shared" si="17"/>
        <v>#DIV/0!</v>
      </c>
      <c r="S148" s="24" t="e">
        <f t="shared" si="18"/>
        <v>#DIV/0!</v>
      </c>
      <c r="T148" s="25">
        <v>0</v>
      </c>
      <c r="U148" s="25">
        <v>0</v>
      </c>
      <c r="V148" s="26" t="e">
        <f t="shared" si="19"/>
        <v>#DIV/0!</v>
      </c>
      <c r="X148" s="22">
        <v>84.542999999999893</v>
      </c>
      <c r="Y148" s="22">
        <v>3.0499999999999901</v>
      </c>
      <c r="Z148" s="63"/>
      <c r="AA148" s="63"/>
    </row>
    <row r="149" spans="1:27" ht="15" customHeight="1" x14ac:dyDescent="0.25">
      <c r="A149" s="70"/>
      <c r="B149" s="45"/>
      <c r="C149" s="46"/>
      <c r="D149" s="46"/>
      <c r="E149" s="71"/>
      <c r="F149" s="61"/>
      <c r="G149" s="48"/>
      <c r="H149" s="58">
        <f t="shared" si="21"/>
        <v>0</v>
      </c>
      <c r="I149" s="20"/>
      <c r="J149" s="69"/>
      <c r="K149" s="66"/>
      <c r="L149" s="67"/>
      <c r="M149" s="67"/>
      <c r="N149" s="37">
        <f t="shared" si="15"/>
        <v>0</v>
      </c>
      <c r="O149" s="38">
        <f t="shared" si="16"/>
        <v>0</v>
      </c>
      <c r="P149" s="21" t="e">
        <f t="shared" si="20"/>
        <v>#DIV/0!</v>
      </c>
      <c r="Q149" s="21" t="e">
        <f t="array" ref="Q149">INDEX($X$3:$X$453,MATCH(MIN(ABS($P149-$X$3:$X$453)),ABS($P149-$X$3:$X$453),0))</f>
        <v>#DIV/0!</v>
      </c>
      <c r="R149" s="23" t="e">
        <f t="shared" si="17"/>
        <v>#DIV/0!</v>
      </c>
      <c r="S149" s="24" t="e">
        <f t="shared" si="18"/>
        <v>#DIV/0!</v>
      </c>
      <c r="T149" s="25">
        <v>0</v>
      </c>
      <c r="U149" s="25">
        <v>0</v>
      </c>
      <c r="V149" s="26" t="e">
        <f t="shared" si="19"/>
        <v>#DIV/0!</v>
      </c>
      <c r="X149" s="22">
        <v>84.436399999999892</v>
      </c>
      <c r="Y149" s="22">
        <v>3.0399999999999898</v>
      </c>
      <c r="Z149" s="63"/>
      <c r="AA149" s="63"/>
    </row>
    <row r="150" spans="1:27" ht="15" customHeight="1" x14ac:dyDescent="0.25">
      <c r="A150" s="70"/>
      <c r="B150" s="45"/>
      <c r="C150" s="46"/>
      <c r="D150" s="46"/>
      <c r="E150" s="71"/>
      <c r="F150" s="61"/>
      <c r="G150" s="48"/>
      <c r="H150" s="58">
        <f t="shared" si="21"/>
        <v>0</v>
      </c>
      <c r="I150" s="20"/>
      <c r="J150" s="65"/>
      <c r="K150" s="66"/>
      <c r="L150" s="67"/>
      <c r="M150" s="67"/>
      <c r="N150" s="37">
        <f t="shared" si="15"/>
        <v>0</v>
      </c>
      <c r="O150" s="38">
        <f t="shared" si="16"/>
        <v>0</v>
      </c>
      <c r="P150" s="21" t="e">
        <f t="shared" si="20"/>
        <v>#DIV/0!</v>
      </c>
      <c r="Q150" s="21" t="e">
        <f t="array" ref="Q150">INDEX($X$3:$X$453,MATCH(MIN(ABS($P150-$X$3:$X$453)),ABS($P150-$X$3:$X$453),0))</f>
        <v>#DIV/0!</v>
      </c>
      <c r="R150" s="23" t="e">
        <f t="shared" si="17"/>
        <v>#DIV/0!</v>
      </c>
      <c r="S150" s="24" t="e">
        <f t="shared" si="18"/>
        <v>#DIV/0!</v>
      </c>
      <c r="T150" s="25">
        <v>0</v>
      </c>
      <c r="U150" s="25">
        <v>0</v>
      </c>
      <c r="V150" s="26" t="e">
        <f t="shared" si="19"/>
        <v>#DIV/0!</v>
      </c>
      <c r="X150" s="22">
        <v>84.329799999999892</v>
      </c>
      <c r="Y150" s="22">
        <v>3.02999999999999</v>
      </c>
      <c r="Z150" s="63"/>
      <c r="AA150" s="63"/>
    </row>
    <row r="151" spans="1:27" ht="15" customHeight="1" x14ac:dyDescent="0.25">
      <c r="A151" s="72"/>
      <c r="B151" s="45"/>
      <c r="C151" s="46"/>
      <c r="D151" s="46"/>
      <c r="E151" s="71"/>
      <c r="F151" s="61"/>
      <c r="G151" s="48"/>
      <c r="H151" s="58">
        <f t="shared" si="21"/>
        <v>0</v>
      </c>
      <c r="I151" s="20"/>
      <c r="J151" s="68"/>
      <c r="K151" s="66"/>
      <c r="L151" s="67"/>
      <c r="M151" s="67"/>
      <c r="N151" s="37">
        <f t="shared" si="15"/>
        <v>0</v>
      </c>
      <c r="O151" s="38">
        <f t="shared" si="16"/>
        <v>0</v>
      </c>
      <c r="P151" s="21" t="e">
        <f t="shared" si="20"/>
        <v>#DIV/0!</v>
      </c>
      <c r="Q151" s="21" t="e">
        <f t="array" ref="Q151">INDEX($X$3:$X$453,MATCH(MIN(ABS($P151-$X$3:$X$453)),ABS($P151-$X$3:$X$453),0))</f>
        <v>#DIV/0!</v>
      </c>
      <c r="R151" s="23" t="e">
        <f t="shared" si="17"/>
        <v>#DIV/0!</v>
      </c>
      <c r="S151" s="24" t="e">
        <f t="shared" si="18"/>
        <v>#DIV/0!</v>
      </c>
      <c r="T151" s="25">
        <v>0</v>
      </c>
      <c r="U151" s="25">
        <v>0</v>
      </c>
      <c r="V151" s="26" t="e">
        <f t="shared" si="19"/>
        <v>#DIV/0!</v>
      </c>
      <c r="X151" s="22">
        <v>84.223199999999892</v>
      </c>
      <c r="Y151" s="22">
        <v>3.0199999999999898</v>
      </c>
      <c r="Z151" s="63"/>
      <c r="AA151" s="63"/>
    </row>
    <row r="152" spans="1:27" ht="15" customHeight="1" x14ac:dyDescent="0.25">
      <c r="A152" s="70"/>
      <c r="B152" s="45"/>
      <c r="C152" s="46"/>
      <c r="D152" s="46"/>
      <c r="E152" s="71"/>
      <c r="F152" s="61"/>
      <c r="G152" s="48"/>
      <c r="H152" s="58">
        <f t="shared" si="21"/>
        <v>0</v>
      </c>
      <c r="I152" s="20"/>
      <c r="J152" s="69"/>
      <c r="K152" s="66"/>
      <c r="L152" s="67"/>
      <c r="M152" s="67"/>
      <c r="N152" s="37">
        <f t="shared" si="15"/>
        <v>0</v>
      </c>
      <c r="O152" s="38">
        <f t="shared" si="16"/>
        <v>0</v>
      </c>
      <c r="P152" s="21" t="e">
        <f t="shared" si="20"/>
        <v>#DIV/0!</v>
      </c>
      <c r="Q152" s="21" t="e">
        <f t="array" ref="Q152">INDEX($X$3:$X$453,MATCH(MIN(ABS($P152-$X$3:$X$453)),ABS($P152-$X$3:$X$453),0))</f>
        <v>#DIV/0!</v>
      </c>
      <c r="R152" s="23" t="e">
        <f t="shared" si="17"/>
        <v>#DIV/0!</v>
      </c>
      <c r="S152" s="24" t="e">
        <f t="shared" si="18"/>
        <v>#DIV/0!</v>
      </c>
      <c r="T152" s="25">
        <v>0</v>
      </c>
      <c r="U152" s="25">
        <v>0</v>
      </c>
      <c r="V152" s="26" t="e">
        <f t="shared" si="19"/>
        <v>#DIV/0!</v>
      </c>
      <c r="X152" s="22">
        <v>84.116599999999892</v>
      </c>
      <c r="Y152" s="22">
        <v>3.00999999999999</v>
      </c>
      <c r="Z152" s="63"/>
      <c r="AA152" s="63"/>
    </row>
    <row r="153" spans="1:27" ht="15" customHeight="1" x14ac:dyDescent="0.25">
      <c r="A153" s="70"/>
      <c r="B153" s="45"/>
      <c r="C153" s="46"/>
      <c r="D153" s="46"/>
      <c r="E153" s="71"/>
      <c r="F153" s="61"/>
      <c r="G153" s="48"/>
      <c r="H153" s="58">
        <f t="shared" si="21"/>
        <v>0</v>
      </c>
      <c r="I153" s="20"/>
      <c r="J153" s="69"/>
      <c r="K153" s="66"/>
      <c r="L153" s="67"/>
      <c r="M153" s="67"/>
      <c r="N153" s="37">
        <f t="shared" si="15"/>
        <v>0</v>
      </c>
      <c r="O153" s="38">
        <f t="shared" si="16"/>
        <v>0</v>
      </c>
      <c r="P153" s="21" t="e">
        <f t="shared" si="20"/>
        <v>#DIV/0!</v>
      </c>
      <c r="Q153" s="21" t="e">
        <f t="array" ref="Q153">INDEX($X$3:$X$453,MATCH(MIN(ABS($P153-$X$3:$X$453)),ABS($P153-$X$3:$X$453),0))</f>
        <v>#DIV/0!</v>
      </c>
      <c r="R153" s="23" t="e">
        <f t="shared" si="17"/>
        <v>#DIV/0!</v>
      </c>
      <c r="S153" s="24" t="e">
        <f t="shared" si="18"/>
        <v>#DIV/0!</v>
      </c>
      <c r="T153" s="25">
        <v>0</v>
      </c>
      <c r="U153" s="25">
        <v>0</v>
      </c>
      <c r="V153" s="26" t="e">
        <f t="shared" si="19"/>
        <v>#DIV/0!</v>
      </c>
      <c r="X153" s="22">
        <v>84.009999999999891</v>
      </c>
      <c r="Y153" s="22">
        <v>2.9999999999999898</v>
      </c>
      <c r="Z153" s="63"/>
      <c r="AA153" s="63"/>
    </row>
    <row r="154" spans="1:27" ht="15" customHeight="1" x14ac:dyDescent="0.25">
      <c r="A154" s="70"/>
      <c r="B154" s="45"/>
      <c r="C154" s="46"/>
      <c r="D154" s="46"/>
      <c r="E154" s="71"/>
      <c r="F154" s="61"/>
      <c r="G154" s="48"/>
      <c r="H154" s="58">
        <f t="shared" si="21"/>
        <v>0</v>
      </c>
      <c r="I154" s="20"/>
      <c r="J154" s="69"/>
      <c r="K154" s="66"/>
      <c r="L154" s="67"/>
      <c r="M154" s="67"/>
      <c r="N154" s="37">
        <f t="shared" si="15"/>
        <v>0</v>
      </c>
      <c r="O154" s="38">
        <f t="shared" si="16"/>
        <v>0</v>
      </c>
      <c r="P154" s="21" t="e">
        <f t="shared" si="20"/>
        <v>#DIV/0!</v>
      </c>
      <c r="Q154" s="21" t="e">
        <f t="array" ref="Q154">INDEX($X$3:$X$453,MATCH(MIN(ABS($P154-$X$3:$X$453)),ABS($P154-$X$3:$X$453),0))</f>
        <v>#DIV/0!</v>
      </c>
      <c r="R154" s="23" t="e">
        <f t="shared" si="17"/>
        <v>#DIV/0!</v>
      </c>
      <c r="S154" s="24" t="e">
        <f t="shared" si="18"/>
        <v>#DIV/0!</v>
      </c>
      <c r="T154" s="25">
        <v>0</v>
      </c>
      <c r="U154" s="25">
        <v>0</v>
      </c>
      <c r="V154" s="26" t="e">
        <f t="shared" si="19"/>
        <v>#DIV/0!</v>
      </c>
      <c r="X154" s="22">
        <v>83.903400000000005</v>
      </c>
      <c r="Y154" s="22">
        <v>2.99</v>
      </c>
      <c r="Z154" s="63"/>
      <c r="AA154" s="63"/>
    </row>
    <row r="155" spans="1:27" ht="15" customHeight="1" x14ac:dyDescent="0.25">
      <c r="A155" s="70"/>
      <c r="B155" s="45"/>
      <c r="C155" s="46"/>
      <c r="D155" s="46"/>
      <c r="E155" s="71"/>
      <c r="F155" s="61"/>
      <c r="G155" s="48"/>
      <c r="H155" s="58">
        <f t="shared" si="21"/>
        <v>0</v>
      </c>
      <c r="I155" s="20"/>
      <c r="J155" s="69"/>
      <c r="K155" s="66"/>
      <c r="L155" s="67"/>
      <c r="M155" s="67"/>
      <c r="N155" s="37">
        <f t="shared" si="15"/>
        <v>0</v>
      </c>
      <c r="O155" s="38">
        <f t="shared" si="16"/>
        <v>0</v>
      </c>
      <c r="P155" s="21" t="e">
        <f t="shared" si="20"/>
        <v>#DIV/0!</v>
      </c>
      <c r="Q155" s="21" t="e">
        <f t="array" ref="Q155">INDEX($X$3:$X$453,MATCH(MIN(ABS($P155-$X$3:$X$453)),ABS($P155-$X$3:$X$453),0))</f>
        <v>#DIV/0!</v>
      </c>
      <c r="R155" s="23" t="e">
        <f t="shared" si="17"/>
        <v>#DIV/0!</v>
      </c>
      <c r="S155" s="24" t="e">
        <f t="shared" si="18"/>
        <v>#DIV/0!</v>
      </c>
      <c r="T155" s="25">
        <v>0</v>
      </c>
      <c r="U155" s="25">
        <v>0</v>
      </c>
      <c r="V155" s="26" t="e">
        <f t="shared" si="19"/>
        <v>#DIV/0!</v>
      </c>
      <c r="X155" s="22">
        <v>83.796800000000005</v>
      </c>
      <c r="Y155" s="22">
        <v>2.98</v>
      </c>
      <c r="Z155" s="63"/>
      <c r="AA155" s="63"/>
    </row>
    <row r="156" spans="1:27" ht="15" customHeight="1" x14ac:dyDescent="0.25">
      <c r="A156" s="70"/>
      <c r="B156" s="45"/>
      <c r="C156" s="46"/>
      <c r="D156" s="46"/>
      <c r="E156" s="71"/>
      <c r="F156" s="62"/>
      <c r="G156" s="48"/>
      <c r="H156" s="58">
        <f t="shared" si="21"/>
        <v>0</v>
      </c>
      <c r="I156" s="20"/>
      <c r="J156" s="69"/>
      <c r="K156" s="66"/>
      <c r="L156" s="67"/>
      <c r="M156" s="67"/>
      <c r="N156" s="37">
        <f t="shared" si="15"/>
        <v>0</v>
      </c>
      <c r="O156" s="38">
        <f t="shared" si="16"/>
        <v>0</v>
      </c>
      <c r="P156" s="21" t="e">
        <f t="shared" si="20"/>
        <v>#DIV/0!</v>
      </c>
      <c r="Q156" s="21" t="e">
        <f t="array" ref="Q156">INDEX($X$3:$X$453,MATCH(MIN(ABS($P156-$X$3:$X$453)),ABS($P156-$X$3:$X$453),0))</f>
        <v>#DIV/0!</v>
      </c>
      <c r="R156" s="23" t="e">
        <f t="shared" si="17"/>
        <v>#DIV/0!</v>
      </c>
      <c r="S156" s="24" t="e">
        <f t="shared" si="18"/>
        <v>#DIV/0!</v>
      </c>
      <c r="T156" s="25">
        <v>0</v>
      </c>
      <c r="U156" s="25">
        <v>0</v>
      </c>
      <c r="V156" s="26" t="e">
        <f t="shared" si="19"/>
        <v>#DIV/0!</v>
      </c>
      <c r="X156" s="22">
        <v>83.690200000000004</v>
      </c>
      <c r="Y156" s="22">
        <v>2.97</v>
      </c>
      <c r="Z156" s="63"/>
      <c r="AA156" s="63"/>
    </row>
    <row r="157" spans="1:27" ht="15" customHeight="1" x14ac:dyDescent="0.25">
      <c r="A157" s="70"/>
      <c r="B157" s="45"/>
      <c r="C157" s="46"/>
      <c r="D157" s="46"/>
      <c r="E157" s="71"/>
      <c r="F157" s="62"/>
      <c r="G157" s="48"/>
      <c r="H157" s="58">
        <f t="shared" si="21"/>
        <v>0</v>
      </c>
      <c r="I157" s="20"/>
      <c r="J157" s="65"/>
      <c r="K157" s="66"/>
      <c r="L157" s="67"/>
      <c r="M157" s="67"/>
      <c r="N157" s="37">
        <f t="shared" si="15"/>
        <v>0</v>
      </c>
      <c r="O157" s="38">
        <f t="shared" si="16"/>
        <v>0</v>
      </c>
      <c r="P157" s="21" t="e">
        <f t="shared" si="20"/>
        <v>#DIV/0!</v>
      </c>
      <c r="Q157" s="21" t="e">
        <f t="array" ref="Q157">INDEX($X$3:$X$453,MATCH(MIN(ABS($P157-$X$3:$X$453)),ABS($P157-$X$3:$X$453),0))</f>
        <v>#DIV/0!</v>
      </c>
      <c r="R157" s="23" t="e">
        <f t="shared" si="17"/>
        <v>#DIV/0!</v>
      </c>
      <c r="S157" s="24" t="e">
        <f t="shared" si="18"/>
        <v>#DIV/0!</v>
      </c>
      <c r="T157" s="25">
        <v>0</v>
      </c>
      <c r="U157" s="25">
        <v>0</v>
      </c>
      <c r="V157" s="26" t="e">
        <f t="shared" si="19"/>
        <v>#DIV/0!</v>
      </c>
      <c r="X157" s="22">
        <v>83.583600000000004</v>
      </c>
      <c r="Y157" s="22">
        <v>2.96</v>
      </c>
      <c r="Z157" s="63"/>
      <c r="AA157" s="63"/>
    </row>
    <row r="158" spans="1:27" ht="15" customHeight="1" x14ac:dyDescent="0.25">
      <c r="A158" s="70"/>
      <c r="B158" s="45"/>
      <c r="C158" s="46"/>
      <c r="D158" s="46"/>
      <c r="E158" s="71"/>
      <c r="F158" s="62"/>
      <c r="G158" s="48"/>
      <c r="H158" s="58">
        <f t="shared" si="21"/>
        <v>0</v>
      </c>
      <c r="I158" s="20"/>
      <c r="J158" s="68"/>
      <c r="K158" s="66"/>
      <c r="L158" s="67"/>
      <c r="M158" s="67"/>
      <c r="N158" s="37">
        <f t="shared" si="15"/>
        <v>0</v>
      </c>
      <c r="O158" s="38">
        <f t="shared" si="16"/>
        <v>0</v>
      </c>
      <c r="P158" s="21" t="e">
        <f t="shared" si="20"/>
        <v>#DIV/0!</v>
      </c>
      <c r="Q158" s="21" t="e">
        <f t="array" ref="Q158">INDEX($X$3:$X$453,MATCH(MIN(ABS($P158-$X$3:$X$453)),ABS($P158-$X$3:$X$453),0))</f>
        <v>#DIV/0!</v>
      </c>
      <c r="R158" s="23" t="e">
        <f t="shared" si="17"/>
        <v>#DIV/0!</v>
      </c>
      <c r="S158" s="24" t="e">
        <f t="shared" si="18"/>
        <v>#DIV/0!</v>
      </c>
      <c r="T158" s="25">
        <v>0</v>
      </c>
      <c r="U158" s="25">
        <v>0</v>
      </c>
      <c r="V158" s="26" t="e">
        <f t="shared" si="19"/>
        <v>#DIV/0!</v>
      </c>
      <c r="X158" s="22">
        <v>83.477000000000004</v>
      </c>
      <c r="Y158" s="22">
        <v>2.95</v>
      </c>
      <c r="Z158" s="63"/>
      <c r="AA158" s="63"/>
    </row>
    <row r="159" spans="1:27" ht="15" customHeight="1" x14ac:dyDescent="0.25">
      <c r="A159" s="70"/>
      <c r="B159" s="45"/>
      <c r="C159" s="46"/>
      <c r="D159" s="46"/>
      <c r="E159" s="71"/>
      <c r="F159" s="62"/>
      <c r="G159" s="48"/>
      <c r="H159" s="58">
        <f t="shared" si="21"/>
        <v>0</v>
      </c>
      <c r="I159" s="20"/>
      <c r="J159" s="69"/>
      <c r="K159" s="66"/>
      <c r="L159" s="67"/>
      <c r="M159" s="67"/>
      <c r="N159" s="37">
        <f t="shared" si="15"/>
        <v>0</v>
      </c>
      <c r="O159" s="38">
        <f t="shared" si="16"/>
        <v>0</v>
      </c>
      <c r="P159" s="21" t="e">
        <f t="shared" si="20"/>
        <v>#DIV/0!</v>
      </c>
      <c r="Q159" s="21" t="e">
        <f t="array" ref="Q159">INDEX($X$3:$X$453,MATCH(MIN(ABS($P159-$X$3:$X$453)),ABS($P159-$X$3:$X$453),0))</f>
        <v>#DIV/0!</v>
      </c>
      <c r="R159" s="23" t="e">
        <f t="shared" si="17"/>
        <v>#DIV/0!</v>
      </c>
      <c r="S159" s="24" t="e">
        <f t="shared" si="18"/>
        <v>#DIV/0!</v>
      </c>
      <c r="T159" s="25">
        <v>0</v>
      </c>
      <c r="U159" s="25">
        <v>0</v>
      </c>
      <c r="V159" s="26" t="e">
        <f t="shared" si="19"/>
        <v>#DIV/0!</v>
      </c>
      <c r="X159" s="22">
        <v>83.370400000000004</v>
      </c>
      <c r="Y159" s="22">
        <v>2.94</v>
      </c>
      <c r="Z159" s="63"/>
      <c r="AA159" s="63"/>
    </row>
    <row r="160" spans="1:27" ht="15" customHeight="1" x14ac:dyDescent="0.25">
      <c r="A160" s="70"/>
      <c r="B160" s="45"/>
      <c r="C160" s="46"/>
      <c r="D160" s="46"/>
      <c r="E160" s="71"/>
      <c r="F160" s="62"/>
      <c r="G160" s="48"/>
      <c r="H160" s="58">
        <f t="shared" si="21"/>
        <v>0</v>
      </c>
      <c r="I160" s="20"/>
      <c r="J160" s="69"/>
      <c r="K160" s="66"/>
      <c r="L160" s="67"/>
      <c r="M160" s="67"/>
      <c r="N160" s="37">
        <f t="shared" si="15"/>
        <v>0</v>
      </c>
      <c r="O160" s="38">
        <f t="shared" si="16"/>
        <v>0</v>
      </c>
      <c r="P160" s="21" t="e">
        <f t="shared" si="20"/>
        <v>#DIV/0!</v>
      </c>
      <c r="Q160" s="21" t="e">
        <f t="array" ref="Q160">INDEX($X$3:$X$453,MATCH(MIN(ABS($P160-$X$3:$X$453)),ABS($P160-$X$3:$X$453),0))</f>
        <v>#DIV/0!</v>
      </c>
      <c r="R160" s="23" t="e">
        <f t="shared" si="17"/>
        <v>#DIV/0!</v>
      </c>
      <c r="S160" s="24" t="e">
        <f t="shared" si="18"/>
        <v>#DIV/0!</v>
      </c>
      <c r="T160" s="25">
        <v>0</v>
      </c>
      <c r="U160" s="25">
        <v>0</v>
      </c>
      <c r="V160" s="26" t="e">
        <f t="shared" si="19"/>
        <v>#DIV/0!</v>
      </c>
      <c r="X160" s="22">
        <v>83.263800000000003</v>
      </c>
      <c r="Y160" s="22">
        <v>2.93</v>
      </c>
      <c r="Z160" s="63"/>
      <c r="AA160" s="63"/>
    </row>
    <row r="161" spans="1:27" ht="15" customHeight="1" x14ac:dyDescent="0.25">
      <c r="A161" s="70"/>
      <c r="B161" s="45"/>
      <c r="C161" s="46"/>
      <c r="D161" s="46"/>
      <c r="E161" s="71"/>
      <c r="F161" s="62"/>
      <c r="G161" s="48"/>
      <c r="H161" s="58">
        <f t="shared" si="21"/>
        <v>0</v>
      </c>
      <c r="I161" s="20"/>
      <c r="J161" s="69"/>
      <c r="K161" s="66"/>
      <c r="L161" s="67"/>
      <c r="M161" s="67"/>
      <c r="N161" s="37">
        <f t="shared" si="15"/>
        <v>0</v>
      </c>
      <c r="O161" s="38">
        <f t="shared" si="16"/>
        <v>0</v>
      </c>
      <c r="P161" s="21" t="e">
        <f t="shared" si="20"/>
        <v>#DIV/0!</v>
      </c>
      <c r="Q161" s="21" t="e">
        <f t="array" ref="Q161">INDEX($X$3:$X$453,MATCH(MIN(ABS($P161-$X$3:$X$453)),ABS($P161-$X$3:$X$453),0))</f>
        <v>#DIV/0!</v>
      </c>
      <c r="R161" s="23" t="e">
        <f t="shared" si="17"/>
        <v>#DIV/0!</v>
      </c>
      <c r="S161" s="24" t="e">
        <f t="shared" si="18"/>
        <v>#DIV/0!</v>
      </c>
      <c r="T161" s="25">
        <v>0</v>
      </c>
      <c r="U161" s="25">
        <v>0</v>
      </c>
      <c r="V161" s="26" t="e">
        <f t="shared" si="19"/>
        <v>#DIV/0!</v>
      </c>
      <c r="X161" s="22">
        <v>83.157200000000003</v>
      </c>
      <c r="Y161" s="22">
        <v>2.92</v>
      </c>
      <c r="Z161" s="63"/>
      <c r="AA161" s="63"/>
    </row>
    <row r="162" spans="1:27" ht="15" customHeight="1" x14ac:dyDescent="0.25">
      <c r="A162" s="70"/>
      <c r="B162" s="45"/>
      <c r="C162" s="46"/>
      <c r="D162" s="46"/>
      <c r="E162" s="71"/>
      <c r="F162" s="62"/>
      <c r="G162" s="48"/>
      <c r="H162" s="58">
        <f t="shared" si="21"/>
        <v>0</v>
      </c>
      <c r="I162" s="20"/>
      <c r="J162" s="69"/>
      <c r="K162" s="66"/>
      <c r="L162" s="67"/>
      <c r="M162" s="67"/>
      <c r="N162" s="37">
        <f t="shared" si="15"/>
        <v>0</v>
      </c>
      <c r="O162" s="38">
        <f t="shared" si="16"/>
        <v>0</v>
      </c>
      <c r="P162" s="21" t="e">
        <f t="shared" si="20"/>
        <v>#DIV/0!</v>
      </c>
      <c r="Q162" s="21" t="e">
        <f t="array" ref="Q162">INDEX($X$3:$X$453,MATCH(MIN(ABS($P162-$X$3:$X$453)),ABS($P162-$X$3:$X$453),0))</f>
        <v>#DIV/0!</v>
      </c>
      <c r="R162" s="23" t="e">
        <f t="shared" si="17"/>
        <v>#DIV/0!</v>
      </c>
      <c r="S162" s="24" t="e">
        <f t="shared" si="18"/>
        <v>#DIV/0!</v>
      </c>
      <c r="T162" s="25">
        <v>0</v>
      </c>
      <c r="U162" s="25">
        <v>0</v>
      </c>
      <c r="V162" s="26" t="e">
        <f t="shared" si="19"/>
        <v>#DIV/0!</v>
      </c>
      <c r="X162" s="22">
        <v>83.050600000000003</v>
      </c>
      <c r="Y162" s="22">
        <v>2.91</v>
      </c>
      <c r="Z162" s="63"/>
      <c r="AA162" s="63"/>
    </row>
    <row r="163" spans="1:27" ht="15" customHeight="1" x14ac:dyDescent="0.25">
      <c r="A163" s="70"/>
      <c r="B163" s="45"/>
      <c r="C163" s="46"/>
      <c r="D163" s="46"/>
      <c r="E163" s="71"/>
      <c r="F163" s="62"/>
      <c r="G163" s="48"/>
      <c r="H163" s="58">
        <f t="shared" si="21"/>
        <v>0</v>
      </c>
      <c r="I163" s="20"/>
      <c r="J163" s="69"/>
      <c r="K163" s="66"/>
      <c r="L163" s="67"/>
      <c r="M163" s="67"/>
      <c r="N163" s="37">
        <f t="shared" si="15"/>
        <v>0</v>
      </c>
      <c r="O163" s="38">
        <f t="shared" si="16"/>
        <v>0</v>
      </c>
      <c r="P163" s="21" t="e">
        <f t="shared" si="20"/>
        <v>#DIV/0!</v>
      </c>
      <c r="Q163" s="21" t="e">
        <f t="array" ref="Q163">INDEX($X$3:$X$453,MATCH(MIN(ABS($P163-$X$3:$X$453)),ABS($P163-$X$3:$X$453),0))</f>
        <v>#DIV/0!</v>
      </c>
      <c r="R163" s="23" t="e">
        <f t="shared" si="17"/>
        <v>#DIV/0!</v>
      </c>
      <c r="S163" s="24" t="e">
        <f t="shared" si="18"/>
        <v>#DIV/0!</v>
      </c>
      <c r="T163" s="25">
        <v>0</v>
      </c>
      <c r="U163" s="25">
        <v>0</v>
      </c>
      <c r="V163" s="26" t="e">
        <f t="shared" si="19"/>
        <v>#DIV/0!</v>
      </c>
      <c r="X163" s="22">
        <v>82.944000000000003</v>
      </c>
      <c r="Y163" s="22">
        <v>2.9</v>
      </c>
      <c r="Z163" s="63"/>
      <c r="AA163" s="63"/>
    </row>
    <row r="164" spans="1:27" ht="15" customHeight="1" x14ac:dyDescent="0.25">
      <c r="A164" s="70"/>
      <c r="B164" s="45"/>
      <c r="C164" s="46"/>
      <c r="D164" s="46"/>
      <c r="E164" s="71"/>
      <c r="F164" s="62"/>
      <c r="G164" s="50"/>
      <c r="H164" s="58">
        <f t="shared" si="21"/>
        <v>0</v>
      </c>
      <c r="I164" s="20"/>
      <c r="J164" s="65"/>
      <c r="K164" s="66"/>
      <c r="L164" s="67"/>
      <c r="M164" s="67"/>
      <c r="N164" s="37">
        <f t="shared" si="15"/>
        <v>0</v>
      </c>
      <c r="O164" s="38">
        <f t="shared" si="16"/>
        <v>0</v>
      </c>
      <c r="P164" s="21" t="e">
        <f t="shared" si="20"/>
        <v>#DIV/0!</v>
      </c>
      <c r="Q164" s="21" t="e">
        <f t="array" ref="Q164">INDEX($X$3:$X$453,MATCH(MIN(ABS($P164-$X$3:$X$453)),ABS($P164-$X$3:$X$453),0))</f>
        <v>#DIV/0!</v>
      </c>
      <c r="R164" s="23" t="e">
        <f t="shared" si="17"/>
        <v>#DIV/0!</v>
      </c>
      <c r="S164" s="24" t="e">
        <f t="shared" si="18"/>
        <v>#DIV/0!</v>
      </c>
      <c r="T164" s="25">
        <v>0</v>
      </c>
      <c r="U164" s="25">
        <v>0</v>
      </c>
      <c r="V164" s="26" t="e">
        <f t="shared" si="19"/>
        <v>#DIV/0!</v>
      </c>
      <c r="X164" s="22">
        <v>82.837400000000002</v>
      </c>
      <c r="Y164" s="22">
        <v>2.89</v>
      </c>
      <c r="Z164" s="63"/>
      <c r="AA164" s="63"/>
    </row>
    <row r="165" spans="1:27" ht="15" customHeight="1" x14ac:dyDescent="0.25">
      <c r="A165" s="70"/>
      <c r="B165" s="45"/>
      <c r="C165" s="46"/>
      <c r="D165" s="46"/>
      <c r="E165" s="71"/>
      <c r="F165" s="62"/>
      <c r="G165" s="50"/>
      <c r="H165" s="58">
        <f t="shared" si="21"/>
        <v>0</v>
      </c>
      <c r="I165" s="20"/>
      <c r="J165" s="68"/>
      <c r="K165" s="66"/>
      <c r="L165" s="67"/>
      <c r="M165" s="67"/>
      <c r="N165" s="37">
        <f t="shared" si="15"/>
        <v>0</v>
      </c>
      <c r="O165" s="38">
        <f t="shared" si="16"/>
        <v>0</v>
      </c>
      <c r="P165" s="21" t="e">
        <f t="shared" si="20"/>
        <v>#DIV/0!</v>
      </c>
      <c r="Q165" s="21" t="e">
        <f t="array" ref="Q165">INDEX($X$3:$X$453,MATCH(MIN(ABS($P165-$X$3:$X$453)),ABS($P165-$X$3:$X$453),0))</f>
        <v>#DIV/0!</v>
      </c>
      <c r="R165" s="23" t="e">
        <f t="shared" si="17"/>
        <v>#DIV/0!</v>
      </c>
      <c r="S165" s="24" t="e">
        <f t="shared" si="18"/>
        <v>#DIV/0!</v>
      </c>
      <c r="T165" s="25">
        <v>0</v>
      </c>
      <c r="U165" s="25">
        <v>0</v>
      </c>
      <c r="V165" s="26" t="e">
        <f t="shared" si="19"/>
        <v>#DIV/0!</v>
      </c>
      <c r="X165" s="22">
        <v>82.730800000000002</v>
      </c>
      <c r="Y165" s="22">
        <v>2.88</v>
      </c>
      <c r="Z165" s="63"/>
      <c r="AA165" s="63"/>
    </row>
    <row r="166" spans="1:27" ht="15" customHeight="1" x14ac:dyDescent="0.25">
      <c r="A166" s="70"/>
      <c r="B166" s="45"/>
      <c r="C166" s="46"/>
      <c r="D166" s="46"/>
      <c r="E166" s="71"/>
      <c r="F166" s="62"/>
      <c r="G166" s="50"/>
      <c r="H166" s="58">
        <f t="shared" si="21"/>
        <v>0</v>
      </c>
      <c r="I166" s="20"/>
      <c r="J166" s="69"/>
      <c r="K166" s="66"/>
      <c r="L166" s="67"/>
      <c r="M166" s="67"/>
      <c r="N166" s="37">
        <f t="shared" si="15"/>
        <v>0</v>
      </c>
      <c r="O166" s="38">
        <f t="shared" si="16"/>
        <v>0</v>
      </c>
      <c r="P166" s="21" t="e">
        <f t="shared" si="20"/>
        <v>#DIV/0!</v>
      </c>
      <c r="Q166" s="21" t="e">
        <f t="array" ref="Q166">INDEX($X$3:$X$453,MATCH(MIN(ABS($P166-$X$3:$X$453)),ABS($P166-$X$3:$X$453),0))</f>
        <v>#DIV/0!</v>
      </c>
      <c r="R166" s="23" t="e">
        <f t="shared" si="17"/>
        <v>#DIV/0!</v>
      </c>
      <c r="S166" s="24" t="e">
        <f t="shared" si="18"/>
        <v>#DIV/0!</v>
      </c>
      <c r="T166" s="25">
        <v>0</v>
      </c>
      <c r="U166" s="25">
        <v>0</v>
      </c>
      <c r="V166" s="26" t="e">
        <f t="shared" si="19"/>
        <v>#DIV/0!</v>
      </c>
      <c r="X166" s="22">
        <v>82.624200000000002</v>
      </c>
      <c r="Y166" s="22">
        <v>2.87</v>
      </c>
      <c r="Z166" s="63"/>
      <c r="AA166" s="63"/>
    </row>
    <row r="167" spans="1:27" ht="15" customHeight="1" x14ac:dyDescent="0.25">
      <c r="A167" s="70"/>
      <c r="B167" s="45"/>
      <c r="C167" s="46"/>
      <c r="D167" s="46"/>
      <c r="E167" s="71"/>
      <c r="F167" s="62"/>
      <c r="G167" s="50"/>
      <c r="H167" s="58">
        <f t="shared" si="21"/>
        <v>0</v>
      </c>
      <c r="I167" s="20"/>
      <c r="J167" s="69"/>
      <c r="K167" s="66"/>
      <c r="L167" s="67"/>
      <c r="M167" s="67"/>
      <c r="N167" s="37">
        <f t="shared" si="15"/>
        <v>0</v>
      </c>
      <c r="O167" s="38">
        <f t="shared" si="16"/>
        <v>0</v>
      </c>
      <c r="P167" s="21" t="e">
        <f t="shared" si="20"/>
        <v>#DIV/0!</v>
      </c>
      <c r="Q167" s="21" t="e">
        <f t="array" ref="Q167">INDEX($X$3:$X$453,MATCH(MIN(ABS($P167-$X$3:$X$453)),ABS($P167-$X$3:$X$453),0))</f>
        <v>#DIV/0!</v>
      </c>
      <c r="R167" s="23" t="e">
        <f t="shared" si="17"/>
        <v>#DIV/0!</v>
      </c>
      <c r="S167" s="24" t="e">
        <f t="shared" si="18"/>
        <v>#DIV/0!</v>
      </c>
      <c r="T167" s="25">
        <v>0</v>
      </c>
      <c r="U167" s="25">
        <v>0</v>
      </c>
      <c r="V167" s="26" t="e">
        <f t="shared" si="19"/>
        <v>#DIV/0!</v>
      </c>
      <c r="X167" s="22">
        <v>82.517600000000002</v>
      </c>
      <c r="Y167" s="22">
        <v>2.86</v>
      </c>
      <c r="Z167" s="63"/>
      <c r="AA167" s="63"/>
    </row>
    <row r="168" spans="1:27" ht="15" customHeight="1" x14ac:dyDescent="0.25">
      <c r="A168" s="70"/>
      <c r="B168" s="45"/>
      <c r="C168" s="46"/>
      <c r="D168" s="46"/>
      <c r="E168" s="71"/>
      <c r="F168" s="62"/>
      <c r="G168" s="50"/>
      <c r="H168" s="58">
        <f t="shared" si="21"/>
        <v>0</v>
      </c>
      <c r="I168" s="20"/>
      <c r="J168" s="69"/>
      <c r="K168" s="66"/>
      <c r="L168" s="67"/>
      <c r="M168" s="67"/>
      <c r="N168" s="37">
        <f t="shared" si="15"/>
        <v>0</v>
      </c>
      <c r="O168" s="38">
        <f t="shared" si="16"/>
        <v>0</v>
      </c>
      <c r="P168" s="21" t="e">
        <f t="shared" si="20"/>
        <v>#DIV/0!</v>
      </c>
      <c r="Q168" s="21" t="e">
        <f t="array" ref="Q168">INDEX($X$3:$X$453,MATCH(MIN(ABS($P168-$X$3:$X$453)),ABS($P168-$X$3:$X$453),0))</f>
        <v>#DIV/0!</v>
      </c>
      <c r="R168" s="23" t="e">
        <f t="shared" si="17"/>
        <v>#DIV/0!</v>
      </c>
      <c r="S168" s="24" t="e">
        <f t="shared" si="18"/>
        <v>#DIV/0!</v>
      </c>
      <c r="T168" s="25">
        <v>0</v>
      </c>
      <c r="U168" s="25">
        <v>0</v>
      </c>
      <c r="V168" s="26" t="e">
        <f t="shared" si="19"/>
        <v>#DIV/0!</v>
      </c>
      <c r="X168" s="22">
        <v>82.411000000000001</v>
      </c>
      <c r="Y168" s="22">
        <v>2.85</v>
      </c>
      <c r="Z168" s="63"/>
      <c r="AA168" s="63"/>
    </row>
    <row r="169" spans="1:27" ht="15" customHeight="1" x14ac:dyDescent="0.25">
      <c r="A169" s="70"/>
      <c r="B169" s="45"/>
      <c r="C169" s="46"/>
      <c r="D169" s="46"/>
      <c r="E169" s="71"/>
      <c r="F169" s="61"/>
      <c r="G169" s="48"/>
      <c r="H169" s="58">
        <f t="shared" si="21"/>
        <v>0</v>
      </c>
      <c r="I169" s="20"/>
      <c r="J169" s="69"/>
      <c r="K169" s="66"/>
      <c r="L169" s="67"/>
      <c r="M169" s="67"/>
      <c r="N169" s="37">
        <f t="shared" si="15"/>
        <v>0</v>
      </c>
      <c r="O169" s="38">
        <f t="shared" si="16"/>
        <v>0</v>
      </c>
      <c r="P169" s="21" t="e">
        <f t="shared" si="20"/>
        <v>#DIV/0!</v>
      </c>
      <c r="Q169" s="21" t="e">
        <f t="array" ref="Q169">INDEX($X$3:$X$453,MATCH(MIN(ABS($P169-$X$3:$X$453)),ABS($P169-$X$3:$X$453),0))</f>
        <v>#DIV/0!</v>
      </c>
      <c r="R169" s="23" t="e">
        <f t="shared" si="17"/>
        <v>#DIV/0!</v>
      </c>
      <c r="S169" s="24" t="e">
        <f t="shared" si="18"/>
        <v>#DIV/0!</v>
      </c>
      <c r="T169" s="25">
        <v>0</v>
      </c>
      <c r="U169" s="25">
        <v>0</v>
      </c>
      <c r="V169" s="26" t="e">
        <f t="shared" si="19"/>
        <v>#DIV/0!</v>
      </c>
      <c r="X169" s="22">
        <v>82.304400000000001</v>
      </c>
      <c r="Y169" s="22">
        <v>2.84</v>
      </c>
      <c r="Z169" s="63"/>
      <c r="AA169" s="63"/>
    </row>
    <row r="170" spans="1:27" ht="15" customHeight="1" x14ac:dyDescent="0.25">
      <c r="A170" s="70"/>
      <c r="B170" s="45"/>
      <c r="C170" s="46"/>
      <c r="D170" s="46"/>
      <c r="E170" s="71"/>
      <c r="F170" s="61"/>
      <c r="G170" s="48"/>
      <c r="H170" s="58">
        <f t="shared" si="21"/>
        <v>0</v>
      </c>
      <c r="I170" s="20"/>
      <c r="J170" s="69"/>
      <c r="K170" s="66"/>
      <c r="L170" s="67"/>
      <c r="M170" s="67"/>
      <c r="N170" s="37">
        <f t="shared" si="15"/>
        <v>0</v>
      </c>
      <c r="O170" s="38">
        <f t="shared" si="16"/>
        <v>0</v>
      </c>
      <c r="P170" s="21" t="e">
        <f t="shared" si="20"/>
        <v>#DIV/0!</v>
      </c>
      <c r="Q170" s="21" t="e">
        <f t="array" ref="Q170">INDEX($X$3:$X$453,MATCH(MIN(ABS($P170-$X$3:$X$453)),ABS($P170-$X$3:$X$453),0))</f>
        <v>#DIV/0!</v>
      </c>
      <c r="R170" s="23" t="e">
        <f t="shared" si="17"/>
        <v>#DIV/0!</v>
      </c>
      <c r="S170" s="24" t="e">
        <f t="shared" si="18"/>
        <v>#DIV/0!</v>
      </c>
      <c r="T170" s="25">
        <v>0</v>
      </c>
      <c r="U170" s="25">
        <v>0</v>
      </c>
      <c r="V170" s="26" t="e">
        <f t="shared" si="19"/>
        <v>#DIV/0!</v>
      </c>
      <c r="X170" s="22">
        <v>82.197800000000001</v>
      </c>
      <c r="Y170" s="22">
        <v>2.83</v>
      </c>
      <c r="Z170" s="63"/>
      <c r="AA170" s="63"/>
    </row>
    <row r="171" spans="1:27" ht="15" customHeight="1" x14ac:dyDescent="0.25">
      <c r="A171" s="70"/>
      <c r="B171" s="45"/>
      <c r="C171" s="46"/>
      <c r="D171" s="46"/>
      <c r="E171" s="71"/>
      <c r="F171" s="61"/>
      <c r="G171" s="48"/>
      <c r="H171" s="58">
        <f t="shared" si="21"/>
        <v>0</v>
      </c>
      <c r="I171" s="20"/>
      <c r="J171" s="65"/>
      <c r="K171" s="66"/>
      <c r="L171" s="67"/>
      <c r="M171" s="67"/>
      <c r="N171" s="37">
        <f t="shared" si="15"/>
        <v>0</v>
      </c>
      <c r="O171" s="38">
        <f t="shared" si="16"/>
        <v>0</v>
      </c>
      <c r="P171" s="21" t="e">
        <f t="shared" si="20"/>
        <v>#DIV/0!</v>
      </c>
      <c r="Q171" s="21" t="e">
        <f t="array" ref="Q171">INDEX($X$3:$X$453,MATCH(MIN(ABS($P171-$X$3:$X$453)),ABS($P171-$X$3:$X$453),0))</f>
        <v>#DIV/0!</v>
      </c>
      <c r="R171" s="23" t="e">
        <f t="shared" si="17"/>
        <v>#DIV/0!</v>
      </c>
      <c r="S171" s="24" t="e">
        <f t="shared" si="18"/>
        <v>#DIV/0!</v>
      </c>
      <c r="T171" s="25">
        <v>0</v>
      </c>
      <c r="U171" s="25">
        <v>0</v>
      </c>
      <c r="V171" s="26" t="e">
        <f t="shared" si="19"/>
        <v>#DIV/0!</v>
      </c>
      <c r="X171" s="22">
        <v>82.091200000000001</v>
      </c>
      <c r="Y171" s="22">
        <v>2.82</v>
      </c>
      <c r="Z171" s="63"/>
      <c r="AA171" s="63"/>
    </row>
    <row r="172" spans="1:27" ht="15" customHeight="1" x14ac:dyDescent="0.25">
      <c r="A172" s="70"/>
      <c r="B172" s="45"/>
      <c r="C172" s="46"/>
      <c r="D172" s="46"/>
      <c r="E172" s="71"/>
      <c r="F172" s="61"/>
      <c r="G172" s="48"/>
      <c r="H172" s="58">
        <f t="shared" si="21"/>
        <v>0</v>
      </c>
      <c r="I172" s="20"/>
      <c r="J172" s="68"/>
      <c r="K172" s="66"/>
      <c r="L172" s="67"/>
      <c r="M172" s="67"/>
      <c r="N172" s="37">
        <f t="shared" si="15"/>
        <v>0</v>
      </c>
      <c r="O172" s="38">
        <f t="shared" si="16"/>
        <v>0</v>
      </c>
      <c r="P172" s="21" t="e">
        <f t="shared" si="20"/>
        <v>#DIV/0!</v>
      </c>
      <c r="Q172" s="21" t="e">
        <f t="array" ref="Q172">INDEX($X$3:$X$453,MATCH(MIN(ABS($P172-$X$3:$X$453)),ABS($P172-$X$3:$X$453),0))</f>
        <v>#DIV/0!</v>
      </c>
      <c r="R172" s="23" t="e">
        <f t="shared" si="17"/>
        <v>#DIV/0!</v>
      </c>
      <c r="S172" s="24" t="e">
        <f t="shared" si="18"/>
        <v>#DIV/0!</v>
      </c>
      <c r="T172" s="25">
        <v>0</v>
      </c>
      <c r="U172" s="25">
        <v>0</v>
      </c>
      <c r="V172" s="26" t="e">
        <f t="shared" si="19"/>
        <v>#DIV/0!</v>
      </c>
      <c r="X172" s="22">
        <v>81.9846</v>
      </c>
      <c r="Y172" s="22">
        <v>2.81</v>
      </c>
      <c r="Z172" s="63"/>
      <c r="AA172" s="63"/>
    </row>
    <row r="173" spans="1:27" ht="15" customHeight="1" x14ac:dyDescent="0.25">
      <c r="A173" s="70"/>
      <c r="B173" s="45"/>
      <c r="C173" s="46"/>
      <c r="D173" s="46"/>
      <c r="E173" s="71"/>
      <c r="F173" s="61"/>
      <c r="G173" s="48"/>
      <c r="H173" s="58">
        <f t="shared" si="21"/>
        <v>0</v>
      </c>
      <c r="I173" s="20"/>
      <c r="J173" s="69"/>
      <c r="K173" s="66"/>
      <c r="L173" s="67"/>
      <c r="M173" s="67"/>
      <c r="N173" s="37">
        <f t="shared" si="15"/>
        <v>0</v>
      </c>
      <c r="O173" s="38">
        <f t="shared" si="16"/>
        <v>0</v>
      </c>
      <c r="P173" s="21" t="e">
        <f t="shared" si="20"/>
        <v>#DIV/0!</v>
      </c>
      <c r="Q173" s="21" t="e">
        <f t="array" ref="Q173">INDEX($X$3:$X$453,MATCH(MIN(ABS($P173-$X$3:$X$453)),ABS($P173-$X$3:$X$453),0))</f>
        <v>#DIV/0!</v>
      </c>
      <c r="R173" s="23" t="e">
        <f t="shared" si="17"/>
        <v>#DIV/0!</v>
      </c>
      <c r="S173" s="24" t="e">
        <f t="shared" si="18"/>
        <v>#DIV/0!</v>
      </c>
      <c r="T173" s="25">
        <v>0</v>
      </c>
      <c r="U173" s="25">
        <v>0</v>
      </c>
      <c r="V173" s="26" t="e">
        <f t="shared" si="19"/>
        <v>#DIV/0!</v>
      </c>
      <c r="X173" s="22">
        <v>81.878</v>
      </c>
      <c r="Y173" s="22">
        <v>2.8</v>
      </c>
      <c r="Z173" s="63"/>
      <c r="AA173" s="63"/>
    </row>
    <row r="174" spans="1:27" ht="15" customHeight="1" x14ac:dyDescent="0.25">
      <c r="A174" s="70"/>
      <c r="B174" s="45"/>
      <c r="C174" s="46"/>
      <c r="D174" s="46"/>
      <c r="E174" s="71"/>
      <c r="F174" s="61"/>
      <c r="G174" s="48"/>
      <c r="H174" s="58">
        <f t="shared" si="21"/>
        <v>0</v>
      </c>
      <c r="I174" s="20"/>
      <c r="J174" s="69"/>
      <c r="K174" s="66"/>
      <c r="L174" s="67"/>
      <c r="M174" s="67"/>
      <c r="N174" s="37">
        <f t="shared" si="15"/>
        <v>0</v>
      </c>
      <c r="O174" s="38">
        <f t="shared" si="16"/>
        <v>0</v>
      </c>
      <c r="P174" s="21" t="e">
        <f t="shared" si="20"/>
        <v>#DIV/0!</v>
      </c>
      <c r="Q174" s="21" t="e">
        <f t="array" ref="Q174">INDEX($X$3:$X$453,MATCH(MIN(ABS($P174-$X$3:$X$453)),ABS($P174-$X$3:$X$453),0))</f>
        <v>#DIV/0!</v>
      </c>
      <c r="R174" s="23" t="e">
        <f t="shared" si="17"/>
        <v>#DIV/0!</v>
      </c>
      <c r="S174" s="24" t="e">
        <f t="shared" si="18"/>
        <v>#DIV/0!</v>
      </c>
      <c r="T174" s="25">
        <v>0</v>
      </c>
      <c r="U174" s="25">
        <v>0</v>
      </c>
      <c r="V174" s="26" t="e">
        <f t="shared" si="19"/>
        <v>#DIV/0!</v>
      </c>
      <c r="X174" s="22">
        <v>81.7714</v>
      </c>
      <c r="Y174" s="22">
        <v>2.79</v>
      </c>
      <c r="Z174" s="63"/>
      <c r="AA174" s="63"/>
    </row>
    <row r="175" spans="1:27" ht="15" customHeight="1" x14ac:dyDescent="0.25">
      <c r="A175" s="70"/>
      <c r="B175" s="45"/>
      <c r="C175" s="46"/>
      <c r="D175" s="46"/>
      <c r="E175" s="71"/>
      <c r="F175" s="61"/>
      <c r="G175" s="48"/>
      <c r="H175" s="58">
        <f t="shared" si="21"/>
        <v>0</v>
      </c>
      <c r="I175" s="20"/>
      <c r="J175" s="69"/>
      <c r="K175" s="66"/>
      <c r="L175" s="67"/>
      <c r="M175" s="67"/>
      <c r="N175" s="37">
        <f t="shared" si="15"/>
        <v>0</v>
      </c>
      <c r="O175" s="38">
        <f t="shared" si="16"/>
        <v>0</v>
      </c>
      <c r="P175" s="21" t="e">
        <f t="shared" si="20"/>
        <v>#DIV/0!</v>
      </c>
      <c r="Q175" s="21" t="e">
        <f t="array" ref="Q175">INDEX($X$3:$X$453,MATCH(MIN(ABS($P175-$X$3:$X$453)),ABS($P175-$X$3:$X$453),0))</f>
        <v>#DIV/0!</v>
      </c>
      <c r="R175" s="23" t="e">
        <f t="shared" si="17"/>
        <v>#DIV/0!</v>
      </c>
      <c r="S175" s="24" t="e">
        <f t="shared" si="18"/>
        <v>#DIV/0!</v>
      </c>
      <c r="T175" s="25">
        <v>0</v>
      </c>
      <c r="U175" s="25">
        <v>0</v>
      </c>
      <c r="V175" s="26" t="e">
        <f t="shared" si="19"/>
        <v>#DIV/0!</v>
      </c>
      <c r="X175" s="22">
        <v>81.6648</v>
      </c>
      <c r="Y175" s="22">
        <v>2.78</v>
      </c>
      <c r="Z175" s="63"/>
      <c r="AA175" s="63"/>
    </row>
    <row r="176" spans="1:27" ht="15" customHeight="1" x14ac:dyDescent="0.25">
      <c r="A176" s="70"/>
      <c r="B176" s="45"/>
      <c r="C176" s="46"/>
      <c r="D176" s="46"/>
      <c r="E176" s="71"/>
      <c r="F176" s="61"/>
      <c r="G176" s="48"/>
      <c r="H176" s="58">
        <f t="shared" si="21"/>
        <v>0</v>
      </c>
      <c r="I176" s="20"/>
      <c r="J176" s="69"/>
      <c r="K176" s="66"/>
      <c r="L176" s="67"/>
      <c r="M176" s="67"/>
      <c r="N176" s="37">
        <f t="shared" si="15"/>
        <v>0</v>
      </c>
      <c r="O176" s="38">
        <f t="shared" si="16"/>
        <v>0</v>
      </c>
      <c r="P176" s="21" t="e">
        <f t="shared" si="20"/>
        <v>#DIV/0!</v>
      </c>
      <c r="Q176" s="21" t="e">
        <f t="array" ref="Q176">INDEX($X$3:$X$453,MATCH(MIN(ABS($P176-$X$3:$X$453)),ABS($P176-$X$3:$X$453),0))</f>
        <v>#DIV/0!</v>
      </c>
      <c r="R176" s="23" t="e">
        <f t="shared" si="17"/>
        <v>#DIV/0!</v>
      </c>
      <c r="S176" s="24" t="e">
        <f t="shared" si="18"/>
        <v>#DIV/0!</v>
      </c>
      <c r="T176" s="25">
        <v>0</v>
      </c>
      <c r="U176" s="25">
        <v>0</v>
      </c>
      <c r="V176" s="26" t="e">
        <f t="shared" si="19"/>
        <v>#DIV/0!</v>
      </c>
      <c r="X176" s="22">
        <v>81.558199999999999</v>
      </c>
      <c r="Y176" s="22">
        <v>2.77</v>
      </c>
      <c r="Z176" s="63"/>
      <c r="AA176" s="63"/>
    </row>
    <row r="177" spans="1:27" ht="15" customHeight="1" x14ac:dyDescent="0.25">
      <c r="A177" s="70"/>
      <c r="B177" s="45"/>
      <c r="C177" s="46"/>
      <c r="D177" s="46"/>
      <c r="E177" s="71"/>
      <c r="F177" s="61"/>
      <c r="G177" s="48"/>
      <c r="H177" s="58">
        <f t="shared" si="21"/>
        <v>0</v>
      </c>
      <c r="I177" s="20"/>
      <c r="J177" s="69"/>
      <c r="K177" s="66"/>
      <c r="L177" s="67"/>
      <c r="M177" s="67"/>
      <c r="N177" s="37">
        <f t="shared" si="15"/>
        <v>0</v>
      </c>
      <c r="O177" s="38">
        <f t="shared" si="16"/>
        <v>0</v>
      </c>
      <c r="P177" s="21" t="e">
        <f t="shared" si="20"/>
        <v>#DIV/0!</v>
      </c>
      <c r="Q177" s="21" t="e">
        <f t="array" ref="Q177">INDEX($X$3:$X$453,MATCH(MIN(ABS($P177-$X$3:$X$453)),ABS($P177-$X$3:$X$453),0))</f>
        <v>#DIV/0!</v>
      </c>
      <c r="R177" s="23" t="e">
        <f t="shared" si="17"/>
        <v>#DIV/0!</v>
      </c>
      <c r="S177" s="24" t="e">
        <f t="shared" si="18"/>
        <v>#DIV/0!</v>
      </c>
      <c r="T177" s="25">
        <v>0</v>
      </c>
      <c r="U177" s="25">
        <v>0</v>
      </c>
      <c r="V177" s="26" t="e">
        <f t="shared" si="19"/>
        <v>#DIV/0!</v>
      </c>
      <c r="X177" s="22">
        <v>81.451599999999999</v>
      </c>
      <c r="Y177" s="22">
        <v>2.76</v>
      </c>
      <c r="Z177" s="63"/>
      <c r="AA177" s="63"/>
    </row>
    <row r="178" spans="1:27" ht="15" customHeight="1" x14ac:dyDescent="0.25">
      <c r="A178" s="72"/>
      <c r="B178" s="45"/>
      <c r="C178" s="46"/>
      <c r="D178" s="46"/>
      <c r="E178" s="71"/>
      <c r="F178" s="61"/>
      <c r="G178" s="48"/>
      <c r="H178" s="58">
        <f t="shared" si="21"/>
        <v>0</v>
      </c>
      <c r="I178" s="20"/>
      <c r="J178" s="65"/>
      <c r="K178" s="66"/>
      <c r="L178" s="67"/>
      <c r="M178" s="67"/>
      <c r="N178" s="37">
        <f t="shared" si="15"/>
        <v>0</v>
      </c>
      <c r="O178" s="38">
        <f t="shared" si="16"/>
        <v>0</v>
      </c>
      <c r="P178" s="21" t="e">
        <f t="shared" si="20"/>
        <v>#DIV/0!</v>
      </c>
      <c r="Q178" s="21" t="e">
        <f t="array" ref="Q178">INDEX($X$3:$X$453,MATCH(MIN(ABS($P178-$X$3:$X$453)),ABS($P178-$X$3:$X$453),0))</f>
        <v>#DIV/0!</v>
      </c>
      <c r="R178" s="23" t="e">
        <f t="shared" si="17"/>
        <v>#DIV/0!</v>
      </c>
      <c r="S178" s="24" t="e">
        <f t="shared" si="18"/>
        <v>#DIV/0!</v>
      </c>
      <c r="T178" s="25">
        <v>0</v>
      </c>
      <c r="U178" s="25">
        <v>0</v>
      </c>
      <c r="V178" s="26" t="e">
        <f t="shared" si="19"/>
        <v>#DIV/0!</v>
      </c>
      <c r="X178" s="22">
        <v>81.344999999999885</v>
      </c>
      <c r="Y178" s="22">
        <v>2.7499999999999898</v>
      </c>
      <c r="Z178" s="63"/>
      <c r="AA178" s="63"/>
    </row>
    <row r="179" spans="1:27" ht="15" customHeight="1" x14ac:dyDescent="0.25">
      <c r="A179" s="70"/>
      <c r="B179" s="45"/>
      <c r="C179" s="46"/>
      <c r="D179" s="46"/>
      <c r="E179" s="71"/>
      <c r="F179" s="61"/>
      <c r="G179" s="48"/>
      <c r="H179" s="58">
        <f t="shared" si="21"/>
        <v>0</v>
      </c>
      <c r="I179" s="20"/>
      <c r="J179" s="68"/>
      <c r="K179" s="66"/>
      <c r="L179" s="67"/>
      <c r="M179" s="67"/>
      <c r="N179" s="37">
        <f t="shared" si="15"/>
        <v>0</v>
      </c>
      <c r="O179" s="38">
        <f t="shared" si="16"/>
        <v>0</v>
      </c>
      <c r="P179" s="21" t="e">
        <f t="shared" si="20"/>
        <v>#DIV/0!</v>
      </c>
      <c r="Q179" s="21" t="e">
        <f t="array" ref="Q179">INDEX($X$3:$X$453,MATCH(MIN(ABS($P179-$X$3:$X$453)),ABS($P179-$X$3:$X$453),0))</f>
        <v>#DIV/0!</v>
      </c>
      <c r="R179" s="23" t="e">
        <f t="shared" si="17"/>
        <v>#DIV/0!</v>
      </c>
      <c r="S179" s="24" t="e">
        <f t="shared" si="18"/>
        <v>#DIV/0!</v>
      </c>
      <c r="T179" s="25">
        <v>0</v>
      </c>
      <c r="U179" s="25">
        <v>0</v>
      </c>
      <c r="V179" s="26" t="e">
        <f t="shared" si="19"/>
        <v>#DIV/0!</v>
      </c>
      <c r="X179" s="22">
        <v>81.238399999999899</v>
      </c>
      <c r="Y179" s="22">
        <v>2.73999999999999</v>
      </c>
      <c r="Z179" s="63"/>
      <c r="AA179" s="63"/>
    </row>
    <row r="180" spans="1:27" ht="15" customHeight="1" x14ac:dyDescent="0.25">
      <c r="A180" s="70"/>
      <c r="B180" s="45"/>
      <c r="C180" s="46"/>
      <c r="D180" s="46"/>
      <c r="E180" s="71"/>
      <c r="F180" s="61"/>
      <c r="G180" s="48"/>
      <c r="H180" s="58">
        <f t="shared" si="21"/>
        <v>0</v>
      </c>
      <c r="I180" s="20"/>
      <c r="J180" s="69"/>
      <c r="K180" s="66"/>
      <c r="L180" s="67"/>
      <c r="M180" s="67"/>
      <c r="N180" s="37">
        <f t="shared" si="15"/>
        <v>0</v>
      </c>
      <c r="O180" s="38">
        <f t="shared" si="16"/>
        <v>0</v>
      </c>
      <c r="P180" s="21" t="e">
        <f t="shared" si="20"/>
        <v>#DIV/0!</v>
      </c>
      <c r="Q180" s="21" t="e">
        <f t="array" ref="Q180">INDEX($X$3:$X$453,MATCH(MIN(ABS($P180-$X$3:$X$453)),ABS($P180-$X$3:$X$453),0))</f>
        <v>#DIV/0!</v>
      </c>
      <c r="R180" s="23" t="e">
        <f t="shared" si="17"/>
        <v>#DIV/0!</v>
      </c>
      <c r="S180" s="24" t="e">
        <f t="shared" si="18"/>
        <v>#DIV/0!</v>
      </c>
      <c r="T180" s="25">
        <v>0</v>
      </c>
      <c r="U180" s="25">
        <v>0</v>
      </c>
      <c r="V180" s="26" t="e">
        <f t="shared" si="19"/>
        <v>#DIV/0!</v>
      </c>
      <c r="X180" s="22">
        <v>81.131799999999899</v>
      </c>
      <c r="Y180" s="22">
        <v>2.7299999999999902</v>
      </c>
      <c r="Z180" s="63"/>
      <c r="AA180" s="63"/>
    </row>
    <row r="181" spans="1:27" ht="15" customHeight="1" x14ac:dyDescent="0.25">
      <c r="A181" s="70"/>
      <c r="B181" s="45"/>
      <c r="C181" s="46"/>
      <c r="D181" s="46"/>
      <c r="E181" s="71"/>
      <c r="F181" s="61"/>
      <c r="G181" s="48"/>
      <c r="H181" s="58">
        <f t="shared" si="21"/>
        <v>0</v>
      </c>
      <c r="I181" s="20"/>
      <c r="J181" s="69"/>
      <c r="K181" s="66"/>
      <c r="L181" s="67"/>
      <c r="M181" s="67"/>
      <c r="N181" s="37">
        <f t="shared" si="15"/>
        <v>0</v>
      </c>
      <c r="O181" s="38">
        <f t="shared" si="16"/>
        <v>0</v>
      </c>
      <c r="P181" s="21" t="e">
        <f t="shared" si="20"/>
        <v>#DIV/0!</v>
      </c>
      <c r="Q181" s="21" t="e">
        <f t="array" ref="Q181">INDEX($X$3:$X$453,MATCH(MIN(ABS($P181-$X$3:$X$453)),ABS($P181-$X$3:$X$453),0))</f>
        <v>#DIV/0!</v>
      </c>
      <c r="R181" s="23" t="e">
        <f t="shared" si="17"/>
        <v>#DIV/0!</v>
      </c>
      <c r="S181" s="24" t="e">
        <f t="shared" si="18"/>
        <v>#DIV/0!</v>
      </c>
      <c r="T181" s="25">
        <v>0</v>
      </c>
      <c r="U181" s="25">
        <v>0</v>
      </c>
      <c r="V181" s="26" t="e">
        <f t="shared" si="19"/>
        <v>#DIV/0!</v>
      </c>
      <c r="X181" s="22">
        <v>81.025199999999899</v>
      </c>
      <c r="Y181" s="22">
        <v>2.71999999999999</v>
      </c>
      <c r="Z181" s="63"/>
      <c r="AA181" s="63"/>
    </row>
    <row r="182" spans="1:27" ht="15" customHeight="1" x14ac:dyDescent="0.25">
      <c r="A182" s="70"/>
      <c r="B182" s="45"/>
      <c r="C182" s="46"/>
      <c r="D182" s="46"/>
      <c r="E182" s="71"/>
      <c r="F182" s="61"/>
      <c r="G182" s="48"/>
      <c r="H182" s="58">
        <f t="shared" si="21"/>
        <v>0</v>
      </c>
      <c r="I182" s="20"/>
      <c r="J182" s="69"/>
      <c r="K182" s="66"/>
      <c r="L182" s="67"/>
      <c r="M182" s="67"/>
      <c r="N182" s="37">
        <f t="shared" si="15"/>
        <v>0</v>
      </c>
      <c r="O182" s="38">
        <f t="shared" si="16"/>
        <v>0</v>
      </c>
      <c r="P182" s="21" t="e">
        <f t="shared" si="20"/>
        <v>#DIV/0!</v>
      </c>
      <c r="Q182" s="21" t="e">
        <f t="array" ref="Q182">INDEX($X$3:$X$453,MATCH(MIN(ABS($P182-$X$3:$X$453)),ABS($P182-$X$3:$X$453),0))</f>
        <v>#DIV/0!</v>
      </c>
      <c r="R182" s="23" t="e">
        <f t="shared" si="17"/>
        <v>#DIV/0!</v>
      </c>
      <c r="S182" s="24" t="e">
        <f t="shared" si="18"/>
        <v>#DIV/0!</v>
      </c>
      <c r="T182" s="25">
        <v>0</v>
      </c>
      <c r="U182" s="25">
        <v>0</v>
      </c>
      <c r="V182" s="26" t="e">
        <f t="shared" si="19"/>
        <v>#DIV/0!</v>
      </c>
      <c r="X182" s="22">
        <v>80.918599999999898</v>
      </c>
      <c r="Y182" s="22">
        <v>2.7099999999999902</v>
      </c>
      <c r="Z182" s="63"/>
      <c r="AA182" s="63"/>
    </row>
    <row r="183" spans="1:27" ht="15" customHeight="1" x14ac:dyDescent="0.25">
      <c r="A183" s="70"/>
      <c r="B183" s="45"/>
      <c r="C183" s="46"/>
      <c r="D183" s="46"/>
      <c r="E183" s="71"/>
      <c r="F183" s="62"/>
      <c r="G183" s="48"/>
      <c r="H183" s="58">
        <f t="shared" si="21"/>
        <v>0</v>
      </c>
      <c r="I183" s="20"/>
      <c r="J183" s="69"/>
      <c r="K183" s="66"/>
      <c r="L183" s="67"/>
      <c r="M183" s="67"/>
      <c r="N183" s="37">
        <f t="shared" si="15"/>
        <v>0</v>
      </c>
      <c r="O183" s="38">
        <f t="shared" si="16"/>
        <v>0</v>
      </c>
      <c r="P183" s="21" t="e">
        <f t="shared" si="20"/>
        <v>#DIV/0!</v>
      </c>
      <c r="Q183" s="21" t="e">
        <f t="array" ref="Q183">INDEX($X$3:$X$453,MATCH(MIN(ABS($P183-$X$3:$X$453)),ABS($P183-$X$3:$X$453),0))</f>
        <v>#DIV/0!</v>
      </c>
      <c r="R183" s="23" t="e">
        <f t="shared" si="17"/>
        <v>#DIV/0!</v>
      </c>
      <c r="S183" s="24" t="e">
        <f t="shared" si="18"/>
        <v>#DIV/0!</v>
      </c>
      <c r="T183" s="25">
        <v>0</v>
      </c>
      <c r="U183" s="25">
        <v>0</v>
      </c>
      <c r="V183" s="26" t="e">
        <f t="shared" si="19"/>
        <v>#DIV/0!</v>
      </c>
      <c r="X183" s="22">
        <v>80.811999999999898</v>
      </c>
      <c r="Y183" s="22">
        <v>2.69999999999999</v>
      </c>
      <c r="Z183" s="63"/>
      <c r="AA183" s="63"/>
    </row>
    <row r="184" spans="1:27" ht="15" customHeight="1" x14ac:dyDescent="0.25">
      <c r="A184" s="70"/>
      <c r="B184" s="45"/>
      <c r="C184" s="46"/>
      <c r="D184" s="46"/>
      <c r="E184" s="71"/>
      <c r="F184" s="62"/>
      <c r="G184" s="48"/>
      <c r="H184" s="58">
        <f t="shared" si="21"/>
        <v>0</v>
      </c>
      <c r="I184" s="20"/>
      <c r="J184" s="69"/>
      <c r="K184" s="66"/>
      <c r="L184" s="67"/>
      <c r="M184" s="67"/>
      <c r="N184" s="37">
        <f t="shared" si="15"/>
        <v>0</v>
      </c>
      <c r="O184" s="38">
        <f t="shared" si="16"/>
        <v>0</v>
      </c>
      <c r="P184" s="21" t="e">
        <f t="shared" si="20"/>
        <v>#DIV/0!</v>
      </c>
      <c r="Q184" s="21" t="e">
        <f t="array" ref="Q184">INDEX($X$3:$X$453,MATCH(MIN(ABS($P184-$X$3:$X$453)),ABS($P184-$X$3:$X$453),0))</f>
        <v>#DIV/0!</v>
      </c>
      <c r="R184" s="23" t="e">
        <f t="shared" si="17"/>
        <v>#DIV/0!</v>
      </c>
      <c r="S184" s="24" t="e">
        <f t="shared" si="18"/>
        <v>#DIV/0!</v>
      </c>
      <c r="T184" s="25">
        <v>0</v>
      </c>
      <c r="U184" s="25">
        <v>0</v>
      </c>
      <c r="V184" s="26" t="e">
        <f t="shared" si="19"/>
        <v>#DIV/0!</v>
      </c>
      <c r="X184" s="22">
        <v>80.705399999999898</v>
      </c>
      <c r="Y184" s="22">
        <v>2.6899999999999902</v>
      </c>
      <c r="Z184" s="63"/>
      <c r="AA184" s="63"/>
    </row>
    <row r="185" spans="1:27" ht="15" customHeight="1" x14ac:dyDescent="0.25">
      <c r="A185" s="70"/>
      <c r="B185" s="45"/>
      <c r="C185" s="46"/>
      <c r="D185" s="46"/>
      <c r="E185" s="71"/>
      <c r="F185" s="62"/>
      <c r="G185" s="48"/>
      <c r="H185" s="58">
        <f t="shared" si="21"/>
        <v>0</v>
      </c>
      <c r="I185" s="20"/>
      <c r="J185" s="65"/>
      <c r="K185" s="66"/>
      <c r="L185" s="67"/>
      <c r="M185" s="67"/>
      <c r="N185" s="37">
        <f t="shared" si="15"/>
        <v>0</v>
      </c>
      <c r="O185" s="38">
        <f t="shared" si="16"/>
        <v>0</v>
      </c>
      <c r="P185" s="21" t="e">
        <f t="shared" si="20"/>
        <v>#DIV/0!</v>
      </c>
      <c r="Q185" s="21" t="e">
        <f t="array" ref="Q185">INDEX($X$3:$X$453,MATCH(MIN(ABS($P185-$X$3:$X$453)),ABS($P185-$X$3:$X$453),0))</f>
        <v>#DIV/0!</v>
      </c>
      <c r="R185" s="23" t="e">
        <f t="shared" si="17"/>
        <v>#DIV/0!</v>
      </c>
      <c r="S185" s="24" t="e">
        <f t="shared" si="18"/>
        <v>#DIV/0!</v>
      </c>
      <c r="T185" s="25">
        <v>0</v>
      </c>
      <c r="U185" s="25">
        <v>0</v>
      </c>
      <c r="V185" s="26" t="e">
        <f t="shared" si="19"/>
        <v>#DIV/0!</v>
      </c>
      <c r="X185" s="22">
        <v>80.598799999999898</v>
      </c>
      <c r="Y185" s="22">
        <v>2.6799999999999899</v>
      </c>
      <c r="Z185" s="63"/>
      <c r="AA185" s="63"/>
    </row>
    <row r="186" spans="1:27" ht="15" customHeight="1" x14ac:dyDescent="0.25">
      <c r="A186" s="70"/>
      <c r="B186" s="45"/>
      <c r="C186" s="46"/>
      <c r="D186" s="46"/>
      <c r="E186" s="71"/>
      <c r="F186" s="62"/>
      <c r="G186" s="48"/>
      <c r="H186" s="58">
        <f t="shared" si="21"/>
        <v>0</v>
      </c>
      <c r="I186" s="20"/>
      <c r="J186" s="68"/>
      <c r="K186" s="66"/>
      <c r="L186" s="67"/>
      <c r="M186" s="67"/>
      <c r="N186" s="37">
        <f t="shared" si="15"/>
        <v>0</v>
      </c>
      <c r="O186" s="38">
        <f t="shared" si="16"/>
        <v>0</v>
      </c>
      <c r="P186" s="21" t="e">
        <f t="shared" si="20"/>
        <v>#DIV/0!</v>
      </c>
      <c r="Q186" s="21" t="e">
        <f t="array" ref="Q186">INDEX($X$3:$X$453,MATCH(MIN(ABS($P186-$X$3:$X$453)),ABS($P186-$X$3:$X$453),0))</f>
        <v>#DIV/0!</v>
      </c>
      <c r="R186" s="23" t="e">
        <f t="shared" si="17"/>
        <v>#DIV/0!</v>
      </c>
      <c r="S186" s="24" t="e">
        <f t="shared" si="18"/>
        <v>#DIV/0!</v>
      </c>
      <c r="T186" s="25">
        <v>0</v>
      </c>
      <c r="U186" s="25">
        <v>0</v>
      </c>
      <c r="V186" s="26" t="e">
        <f t="shared" si="19"/>
        <v>#DIV/0!</v>
      </c>
      <c r="X186" s="22">
        <v>80.492199999999897</v>
      </c>
      <c r="Y186" s="22">
        <v>2.6699999999999902</v>
      </c>
      <c r="Z186" s="63"/>
      <c r="AA186" s="63"/>
    </row>
    <row r="187" spans="1:27" ht="15" customHeight="1" x14ac:dyDescent="0.25">
      <c r="A187" s="70"/>
      <c r="B187" s="45"/>
      <c r="C187" s="46"/>
      <c r="D187" s="46"/>
      <c r="E187" s="71"/>
      <c r="F187" s="62"/>
      <c r="G187" s="48"/>
      <c r="H187" s="58">
        <f t="shared" si="21"/>
        <v>0</v>
      </c>
      <c r="I187" s="20"/>
      <c r="J187" s="69"/>
      <c r="K187" s="66"/>
      <c r="L187" s="67"/>
      <c r="M187" s="67"/>
      <c r="N187" s="37">
        <f t="shared" si="15"/>
        <v>0</v>
      </c>
      <c r="O187" s="38">
        <f t="shared" si="16"/>
        <v>0</v>
      </c>
      <c r="P187" s="21" t="e">
        <f t="shared" si="20"/>
        <v>#DIV/0!</v>
      </c>
      <c r="Q187" s="21" t="e">
        <f t="array" ref="Q187">INDEX($X$3:$X$453,MATCH(MIN(ABS($P187-$X$3:$X$453)),ABS($P187-$X$3:$X$453),0))</f>
        <v>#DIV/0!</v>
      </c>
      <c r="R187" s="23" t="e">
        <f t="shared" si="17"/>
        <v>#DIV/0!</v>
      </c>
      <c r="S187" s="24" t="e">
        <f t="shared" si="18"/>
        <v>#DIV/0!</v>
      </c>
      <c r="T187" s="25">
        <v>0</v>
      </c>
      <c r="U187" s="25">
        <v>0</v>
      </c>
      <c r="V187" s="26" t="e">
        <f t="shared" si="19"/>
        <v>#DIV/0!</v>
      </c>
      <c r="X187" s="22">
        <v>80.385599999999897</v>
      </c>
      <c r="Y187" s="22">
        <v>2.6599999999999899</v>
      </c>
      <c r="Z187" s="63"/>
      <c r="AA187" s="63"/>
    </row>
    <row r="188" spans="1:27" ht="15" customHeight="1" x14ac:dyDescent="0.25">
      <c r="A188" s="70"/>
      <c r="B188" s="45"/>
      <c r="C188" s="46"/>
      <c r="D188" s="46"/>
      <c r="E188" s="71"/>
      <c r="F188" s="62"/>
      <c r="G188" s="48"/>
      <c r="H188" s="58">
        <f t="shared" si="21"/>
        <v>0</v>
      </c>
      <c r="I188" s="20"/>
      <c r="J188" s="69"/>
      <c r="K188" s="66"/>
      <c r="L188" s="67"/>
      <c r="M188" s="67"/>
      <c r="N188" s="37">
        <f t="shared" si="15"/>
        <v>0</v>
      </c>
      <c r="O188" s="38">
        <f t="shared" si="16"/>
        <v>0</v>
      </c>
      <c r="P188" s="21" t="e">
        <f t="shared" si="20"/>
        <v>#DIV/0!</v>
      </c>
      <c r="Q188" s="21" t="e">
        <f t="array" ref="Q188">INDEX($X$3:$X$453,MATCH(MIN(ABS($P188-$X$3:$X$453)),ABS($P188-$X$3:$X$453),0))</f>
        <v>#DIV/0!</v>
      </c>
      <c r="R188" s="23" t="e">
        <f t="shared" si="17"/>
        <v>#DIV/0!</v>
      </c>
      <c r="S188" s="24" t="e">
        <f t="shared" si="18"/>
        <v>#DIV/0!</v>
      </c>
      <c r="T188" s="25">
        <v>0</v>
      </c>
      <c r="U188" s="25">
        <v>0</v>
      </c>
      <c r="V188" s="26" t="e">
        <f t="shared" si="19"/>
        <v>#DIV/0!</v>
      </c>
      <c r="X188" s="22">
        <v>80.278999999999897</v>
      </c>
      <c r="Y188" s="22">
        <v>2.6499999999999901</v>
      </c>
      <c r="Z188" s="63"/>
      <c r="AA188" s="63"/>
    </row>
    <row r="189" spans="1:27" ht="15" customHeight="1" x14ac:dyDescent="0.25">
      <c r="A189" s="70"/>
      <c r="B189" s="45"/>
      <c r="C189" s="46"/>
      <c r="D189" s="46"/>
      <c r="E189" s="71"/>
      <c r="F189" s="62"/>
      <c r="G189" s="48"/>
      <c r="H189" s="58">
        <f t="shared" si="21"/>
        <v>0</v>
      </c>
      <c r="I189" s="20"/>
      <c r="J189" s="69"/>
      <c r="K189" s="66"/>
      <c r="L189" s="67"/>
      <c r="M189" s="67"/>
      <c r="N189" s="37">
        <f t="shared" si="15"/>
        <v>0</v>
      </c>
      <c r="O189" s="38">
        <f t="shared" si="16"/>
        <v>0</v>
      </c>
      <c r="P189" s="21" t="e">
        <f t="shared" si="20"/>
        <v>#DIV/0!</v>
      </c>
      <c r="Q189" s="21" t="e">
        <f t="array" ref="Q189">INDEX($X$3:$X$453,MATCH(MIN(ABS($P189-$X$3:$X$453)),ABS($P189-$X$3:$X$453),0))</f>
        <v>#DIV/0!</v>
      </c>
      <c r="R189" s="23" t="e">
        <f t="shared" si="17"/>
        <v>#DIV/0!</v>
      </c>
      <c r="S189" s="24" t="e">
        <f t="shared" si="18"/>
        <v>#DIV/0!</v>
      </c>
      <c r="T189" s="25">
        <v>0</v>
      </c>
      <c r="U189" s="25">
        <v>0</v>
      </c>
      <c r="V189" s="26" t="e">
        <f t="shared" si="19"/>
        <v>#DIV/0!</v>
      </c>
      <c r="X189" s="22">
        <v>80.172399999999897</v>
      </c>
      <c r="Y189" s="22">
        <v>2.6399999999999899</v>
      </c>
      <c r="Z189" s="63"/>
      <c r="AA189" s="63"/>
    </row>
    <row r="190" spans="1:27" ht="15" customHeight="1" x14ac:dyDescent="0.25">
      <c r="A190" s="70"/>
      <c r="B190" s="45"/>
      <c r="C190" s="46"/>
      <c r="D190" s="46"/>
      <c r="E190" s="71"/>
      <c r="F190" s="62"/>
      <c r="G190" s="48"/>
      <c r="H190" s="58">
        <f t="shared" si="21"/>
        <v>0</v>
      </c>
      <c r="I190" s="20"/>
      <c r="J190" s="69"/>
      <c r="K190" s="66"/>
      <c r="L190" s="67"/>
      <c r="M190" s="67"/>
      <c r="N190" s="37">
        <f t="shared" si="15"/>
        <v>0</v>
      </c>
      <c r="O190" s="38">
        <f t="shared" si="16"/>
        <v>0</v>
      </c>
      <c r="P190" s="21" t="e">
        <f t="shared" si="20"/>
        <v>#DIV/0!</v>
      </c>
      <c r="Q190" s="21" t="e">
        <f t="array" ref="Q190">INDEX($X$3:$X$453,MATCH(MIN(ABS($P190-$X$3:$X$453)),ABS($P190-$X$3:$X$453),0))</f>
        <v>#DIV/0!</v>
      </c>
      <c r="R190" s="23" t="e">
        <f t="shared" si="17"/>
        <v>#DIV/0!</v>
      </c>
      <c r="S190" s="24" t="e">
        <f t="shared" si="18"/>
        <v>#DIV/0!</v>
      </c>
      <c r="T190" s="25">
        <v>0</v>
      </c>
      <c r="U190" s="25">
        <v>0</v>
      </c>
      <c r="V190" s="26" t="e">
        <f t="shared" si="19"/>
        <v>#DIV/0!</v>
      </c>
      <c r="X190" s="22">
        <v>80.065799999999896</v>
      </c>
      <c r="Y190" s="22">
        <v>2.6299999999999901</v>
      </c>
      <c r="Z190" s="63"/>
      <c r="AA190" s="63"/>
    </row>
    <row r="191" spans="1:27" ht="15" customHeight="1" x14ac:dyDescent="0.25">
      <c r="A191" s="70"/>
      <c r="B191" s="45"/>
      <c r="C191" s="46"/>
      <c r="D191" s="46"/>
      <c r="E191" s="71"/>
      <c r="F191" s="62"/>
      <c r="G191" s="50"/>
      <c r="H191" s="58">
        <f t="shared" si="21"/>
        <v>0</v>
      </c>
      <c r="I191" s="20"/>
      <c r="J191" s="69"/>
      <c r="K191" s="66"/>
      <c r="L191" s="67"/>
      <c r="M191" s="67"/>
      <c r="N191" s="37">
        <f t="shared" si="15"/>
        <v>0</v>
      </c>
      <c r="O191" s="38">
        <f t="shared" si="16"/>
        <v>0</v>
      </c>
      <c r="P191" s="21" t="e">
        <f t="shared" si="20"/>
        <v>#DIV/0!</v>
      </c>
      <c r="Q191" s="21" t="e">
        <f t="array" ref="Q191">INDEX($X$3:$X$453,MATCH(MIN(ABS($P191-$X$3:$X$453)),ABS($P191-$X$3:$X$453),0))</f>
        <v>#DIV/0!</v>
      </c>
      <c r="R191" s="23" t="e">
        <f t="shared" si="17"/>
        <v>#DIV/0!</v>
      </c>
      <c r="S191" s="24" t="e">
        <f t="shared" si="18"/>
        <v>#DIV/0!</v>
      </c>
      <c r="T191" s="25">
        <v>0</v>
      </c>
      <c r="U191" s="25">
        <v>0</v>
      </c>
      <c r="V191" s="26" t="e">
        <f t="shared" si="19"/>
        <v>#DIV/0!</v>
      </c>
      <c r="X191" s="22">
        <v>79.959199999999896</v>
      </c>
      <c r="Y191" s="22">
        <v>2.6199999999999899</v>
      </c>
      <c r="Z191" s="63"/>
      <c r="AA191" s="63"/>
    </row>
    <row r="192" spans="1:27" ht="15" customHeight="1" x14ac:dyDescent="0.25">
      <c r="A192" s="70"/>
      <c r="B192" s="45"/>
      <c r="C192" s="46"/>
      <c r="D192" s="46"/>
      <c r="E192" s="71"/>
      <c r="F192" s="62"/>
      <c r="G192" s="50"/>
      <c r="H192" s="58">
        <f t="shared" si="21"/>
        <v>0</v>
      </c>
      <c r="I192" s="20"/>
      <c r="J192" s="65"/>
      <c r="K192" s="66"/>
      <c r="L192" s="67"/>
      <c r="M192" s="67"/>
      <c r="N192" s="37">
        <f t="shared" si="15"/>
        <v>0</v>
      </c>
      <c r="O192" s="38">
        <f t="shared" si="16"/>
        <v>0</v>
      </c>
      <c r="P192" s="21" t="e">
        <f t="shared" si="20"/>
        <v>#DIV/0!</v>
      </c>
      <c r="Q192" s="21" t="e">
        <f t="array" ref="Q192">INDEX($X$3:$X$453,MATCH(MIN(ABS($P192-$X$3:$X$453)),ABS($P192-$X$3:$X$453),0))</f>
        <v>#DIV/0!</v>
      </c>
      <c r="R192" s="23" t="e">
        <f t="shared" si="17"/>
        <v>#DIV/0!</v>
      </c>
      <c r="S192" s="24" t="e">
        <f t="shared" si="18"/>
        <v>#DIV/0!</v>
      </c>
      <c r="T192" s="25">
        <v>0</v>
      </c>
      <c r="U192" s="25">
        <v>0</v>
      </c>
      <c r="V192" s="26" t="e">
        <f t="shared" si="19"/>
        <v>#DIV/0!</v>
      </c>
      <c r="X192" s="22">
        <v>79.852599999999896</v>
      </c>
      <c r="Y192" s="22">
        <v>2.6099999999999901</v>
      </c>
      <c r="Z192" s="63"/>
      <c r="AA192" s="63"/>
    </row>
    <row r="193" spans="1:27" ht="15" customHeight="1" x14ac:dyDescent="0.25">
      <c r="A193" s="70"/>
      <c r="B193" s="45"/>
      <c r="C193" s="46"/>
      <c r="D193" s="46"/>
      <c r="E193" s="71"/>
      <c r="F193" s="62"/>
      <c r="G193" s="50"/>
      <c r="H193" s="58">
        <f t="shared" si="21"/>
        <v>0</v>
      </c>
      <c r="I193" s="20"/>
      <c r="J193" s="68"/>
      <c r="K193" s="66"/>
      <c r="L193" s="67"/>
      <c r="M193" s="67"/>
      <c r="N193" s="37">
        <f t="shared" si="15"/>
        <v>0</v>
      </c>
      <c r="O193" s="38">
        <f t="shared" si="16"/>
        <v>0</v>
      </c>
      <c r="P193" s="21" t="e">
        <f t="shared" si="20"/>
        <v>#DIV/0!</v>
      </c>
      <c r="Q193" s="21" t="e">
        <f t="array" ref="Q193">INDEX($X$3:$X$453,MATCH(MIN(ABS($P193-$X$3:$X$453)),ABS($P193-$X$3:$X$453),0))</f>
        <v>#DIV/0!</v>
      </c>
      <c r="R193" s="23" t="e">
        <f t="shared" si="17"/>
        <v>#DIV/0!</v>
      </c>
      <c r="S193" s="24" t="e">
        <f t="shared" si="18"/>
        <v>#DIV/0!</v>
      </c>
      <c r="T193" s="25">
        <v>0</v>
      </c>
      <c r="U193" s="25">
        <v>0</v>
      </c>
      <c r="V193" s="26" t="e">
        <f t="shared" si="19"/>
        <v>#DIV/0!</v>
      </c>
      <c r="X193" s="22">
        <v>79.745999999999896</v>
      </c>
      <c r="Y193" s="22">
        <v>2.5999999999999899</v>
      </c>
      <c r="Z193" s="63"/>
      <c r="AA193" s="63"/>
    </row>
    <row r="194" spans="1:27" ht="15" customHeight="1" x14ac:dyDescent="0.25">
      <c r="A194" s="70"/>
      <c r="B194" s="45"/>
      <c r="C194" s="46"/>
      <c r="D194" s="46"/>
      <c r="E194" s="71"/>
      <c r="F194" s="62"/>
      <c r="G194" s="50"/>
      <c r="H194" s="58">
        <f t="shared" si="21"/>
        <v>0</v>
      </c>
      <c r="I194" s="20"/>
      <c r="J194" s="69"/>
      <c r="K194" s="66"/>
      <c r="L194" s="67"/>
      <c r="M194" s="67"/>
      <c r="N194" s="37">
        <f t="shared" si="15"/>
        <v>0</v>
      </c>
      <c r="O194" s="38">
        <f t="shared" si="16"/>
        <v>0</v>
      </c>
      <c r="P194" s="21" t="e">
        <f t="shared" si="20"/>
        <v>#DIV/0!</v>
      </c>
      <c r="Q194" s="21" t="e">
        <f t="array" ref="Q194">INDEX($X$3:$X$453,MATCH(MIN(ABS($P194-$X$3:$X$453)),ABS($P194-$X$3:$X$453),0))</f>
        <v>#DIV/0!</v>
      </c>
      <c r="R194" s="23" t="e">
        <f t="shared" si="17"/>
        <v>#DIV/0!</v>
      </c>
      <c r="S194" s="24" t="e">
        <f t="shared" si="18"/>
        <v>#DIV/0!</v>
      </c>
      <c r="T194" s="25">
        <v>0</v>
      </c>
      <c r="U194" s="25">
        <v>0</v>
      </c>
      <c r="V194" s="26" t="e">
        <f t="shared" si="19"/>
        <v>#DIV/0!</v>
      </c>
      <c r="X194" s="22">
        <v>79.639399999999895</v>
      </c>
      <c r="Y194" s="22">
        <v>2.5899999999999901</v>
      </c>
      <c r="Z194" s="63"/>
      <c r="AA194" s="63"/>
    </row>
    <row r="195" spans="1:27" ht="15" customHeight="1" x14ac:dyDescent="0.25">
      <c r="A195" s="70"/>
      <c r="B195" s="45"/>
      <c r="C195" s="46"/>
      <c r="D195" s="46"/>
      <c r="E195" s="71"/>
      <c r="F195" s="62"/>
      <c r="G195" s="50"/>
      <c r="H195" s="58">
        <f t="shared" si="21"/>
        <v>0</v>
      </c>
      <c r="I195" s="20"/>
      <c r="J195" s="69"/>
      <c r="K195" s="66"/>
      <c r="L195" s="67"/>
      <c r="M195" s="67"/>
      <c r="N195" s="37">
        <f t="shared" ref="N195:N258" si="22">SUMIFS($G:$G,$C:$C,$L195)</f>
        <v>0</v>
      </c>
      <c r="O195" s="38">
        <f t="shared" ref="O195:O258" si="23">SUMIFS($H$3:$H$453,$C$3:$C$453,$L195)</f>
        <v>0</v>
      </c>
      <c r="P195" s="21" t="e">
        <f t="shared" si="20"/>
        <v>#DIV/0!</v>
      </c>
      <c r="Q195" s="21" t="e">
        <f t="array" ref="Q195">INDEX($X$3:$X$453,MATCH(MIN(ABS($P195-$X$3:$X$453)),ABS($P195-$X$3:$X$453),0))</f>
        <v>#DIV/0!</v>
      </c>
      <c r="R195" s="23" t="e">
        <f t="shared" ref="R195:R258" si="24">VLOOKUP($Q195,$X:$Y,2,FALSE)</f>
        <v>#DIV/0!</v>
      </c>
      <c r="S195" s="24" t="e">
        <f t="shared" ref="S195:S258" si="25">(85*$R195)/4.5</f>
        <v>#DIV/0!</v>
      </c>
      <c r="T195" s="25">
        <v>0</v>
      </c>
      <c r="U195" s="25">
        <v>0</v>
      </c>
      <c r="V195" s="26" t="e">
        <f t="shared" ref="V195:V258" si="26">S195+T195+U195</f>
        <v>#DIV/0!</v>
      </c>
      <c r="X195" s="22">
        <v>79.532799999999895</v>
      </c>
      <c r="Y195" s="22">
        <v>2.5799999999999899</v>
      </c>
      <c r="Z195" s="63"/>
      <c r="AA195" s="63"/>
    </row>
    <row r="196" spans="1:27" ht="15" customHeight="1" x14ac:dyDescent="0.25">
      <c r="A196" s="70"/>
      <c r="B196" s="45"/>
      <c r="C196" s="46"/>
      <c r="D196" s="46"/>
      <c r="E196" s="71"/>
      <c r="F196" s="61"/>
      <c r="G196" s="48"/>
      <c r="H196" s="58">
        <f t="shared" si="21"/>
        <v>0</v>
      </c>
      <c r="I196" s="20"/>
      <c r="J196" s="69"/>
      <c r="K196" s="66"/>
      <c r="L196" s="67"/>
      <c r="M196" s="67"/>
      <c r="N196" s="37">
        <f t="shared" si="22"/>
        <v>0</v>
      </c>
      <c r="O196" s="38">
        <f t="shared" si="23"/>
        <v>0</v>
      </c>
      <c r="P196" s="21" t="e">
        <f t="shared" ref="P196:P259" si="27">O196/N196</f>
        <v>#DIV/0!</v>
      </c>
      <c r="Q196" s="21" t="e">
        <f t="array" ref="Q196">INDEX($X$3:$X$453,MATCH(MIN(ABS($P196-$X$3:$X$453)),ABS($P196-$X$3:$X$453),0))</f>
        <v>#DIV/0!</v>
      </c>
      <c r="R196" s="23" t="e">
        <f t="shared" si="24"/>
        <v>#DIV/0!</v>
      </c>
      <c r="S196" s="24" t="e">
        <f t="shared" si="25"/>
        <v>#DIV/0!</v>
      </c>
      <c r="T196" s="25">
        <v>0</v>
      </c>
      <c r="U196" s="25">
        <v>0</v>
      </c>
      <c r="V196" s="26" t="e">
        <f t="shared" si="26"/>
        <v>#DIV/0!</v>
      </c>
      <c r="X196" s="22">
        <v>79.426199999999895</v>
      </c>
      <c r="Y196" s="22">
        <v>2.5699999999999901</v>
      </c>
      <c r="Z196" s="63"/>
      <c r="AA196" s="63"/>
    </row>
    <row r="197" spans="1:27" ht="15" customHeight="1" x14ac:dyDescent="0.25">
      <c r="A197" s="70"/>
      <c r="B197" s="45"/>
      <c r="C197" s="46"/>
      <c r="D197" s="46"/>
      <c r="E197" s="71"/>
      <c r="F197" s="61"/>
      <c r="G197" s="48"/>
      <c r="H197" s="58">
        <f t="shared" si="21"/>
        <v>0</v>
      </c>
      <c r="I197" s="20"/>
      <c r="J197" s="69"/>
      <c r="K197" s="66"/>
      <c r="L197" s="67"/>
      <c r="M197" s="67"/>
      <c r="N197" s="37">
        <f t="shared" si="22"/>
        <v>0</v>
      </c>
      <c r="O197" s="38">
        <f t="shared" si="23"/>
        <v>0</v>
      </c>
      <c r="P197" s="21" t="e">
        <f t="shared" si="27"/>
        <v>#DIV/0!</v>
      </c>
      <c r="Q197" s="21" t="e">
        <f t="array" ref="Q197">INDEX($X$3:$X$453,MATCH(MIN(ABS($P197-$X$3:$X$453)),ABS($P197-$X$3:$X$453),0))</f>
        <v>#DIV/0!</v>
      </c>
      <c r="R197" s="23" t="e">
        <f t="shared" si="24"/>
        <v>#DIV/0!</v>
      </c>
      <c r="S197" s="24" t="e">
        <f t="shared" si="25"/>
        <v>#DIV/0!</v>
      </c>
      <c r="T197" s="25">
        <v>0</v>
      </c>
      <c r="U197" s="25">
        <v>0</v>
      </c>
      <c r="V197" s="26" t="e">
        <f t="shared" si="26"/>
        <v>#DIV/0!</v>
      </c>
      <c r="X197" s="22">
        <v>79.319599999999895</v>
      </c>
      <c r="Y197" s="22">
        <v>2.5599999999999898</v>
      </c>
      <c r="Z197" s="63"/>
      <c r="AA197" s="63"/>
    </row>
    <row r="198" spans="1:27" ht="15" customHeight="1" x14ac:dyDescent="0.25">
      <c r="A198" s="70"/>
      <c r="B198" s="45"/>
      <c r="C198" s="46"/>
      <c r="D198" s="46"/>
      <c r="E198" s="71"/>
      <c r="F198" s="61"/>
      <c r="G198" s="48"/>
      <c r="H198" s="58">
        <f t="shared" si="21"/>
        <v>0</v>
      </c>
      <c r="I198" s="20"/>
      <c r="J198" s="69"/>
      <c r="K198" s="66"/>
      <c r="L198" s="67"/>
      <c r="M198" s="67"/>
      <c r="N198" s="37">
        <f t="shared" si="22"/>
        <v>0</v>
      </c>
      <c r="O198" s="38">
        <f t="shared" si="23"/>
        <v>0</v>
      </c>
      <c r="P198" s="21" t="e">
        <f t="shared" si="27"/>
        <v>#DIV/0!</v>
      </c>
      <c r="Q198" s="21" t="e">
        <f t="array" ref="Q198">INDEX($X$3:$X$453,MATCH(MIN(ABS($P198-$X$3:$X$453)),ABS($P198-$X$3:$X$453),0))</f>
        <v>#DIV/0!</v>
      </c>
      <c r="R198" s="23" t="e">
        <f t="shared" si="24"/>
        <v>#DIV/0!</v>
      </c>
      <c r="S198" s="24" t="e">
        <f t="shared" si="25"/>
        <v>#DIV/0!</v>
      </c>
      <c r="T198" s="25">
        <v>0</v>
      </c>
      <c r="U198" s="25">
        <v>0</v>
      </c>
      <c r="V198" s="26" t="e">
        <f t="shared" si="26"/>
        <v>#DIV/0!</v>
      </c>
      <c r="X198" s="22">
        <v>79.212999999999894</v>
      </c>
      <c r="Y198" s="22">
        <v>2.5499999999999901</v>
      </c>
      <c r="Z198" s="63"/>
      <c r="AA198" s="63"/>
    </row>
    <row r="199" spans="1:27" ht="15" customHeight="1" x14ac:dyDescent="0.25">
      <c r="A199" s="70"/>
      <c r="B199" s="45"/>
      <c r="C199" s="46"/>
      <c r="D199" s="46"/>
      <c r="E199" s="71"/>
      <c r="F199" s="61"/>
      <c r="G199" s="48"/>
      <c r="H199" s="58">
        <f t="shared" si="21"/>
        <v>0</v>
      </c>
      <c r="I199" s="20"/>
      <c r="J199" s="65"/>
      <c r="K199" s="66"/>
      <c r="L199" s="67"/>
      <c r="M199" s="67"/>
      <c r="N199" s="37">
        <f t="shared" si="22"/>
        <v>0</v>
      </c>
      <c r="O199" s="38">
        <f t="shared" si="23"/>
        <v>0</v>
      </c>
      <c r="P199" s="21" t="e">
        <f t="shared" si="27"/>
        <v>#DIV/0!</v>
      </c>
      <c r="Q199" s="21" t="e">
        <f t="array" ref="Q199">INDEX($X$3:$X$453,MATCH(MIN(ABS($P199-$X$3:$X$453)),ABS($P199-$X$3:$X$453),0))</f>
        <v>#DIV/0!</v>
      </c>
      <c r="R199" s="23" t="e">
        <f t="shared" si="24"/>
        <v>#DIV/0!</v>
      </c>
      <c r="S199" s="24" t="e">
        <f t="shared" si="25"/>
        <v>#DIV/0!</v>
      </c>
      <c r="T199" s="25">
        <v>0</v>
      </c>
      <c r="U199" s="25">
        <v>0</v>
      </c>
      <c r="V199" s="26" t="e">
        <f t="shared" si="26"/>
        <v>#DIV/0!</v>
      </c>
      <c r="X199" s="22">
        <v>79.106399999999894</v>
      </c>
      <c r="Y199" s="22">
        <v>2.5399999999999898</v>
      </c>
      <c r="Z199" s="63"/>
      <c r="AA199" s="63"/>
    </row>
    <row r="200" spans="1:27" ht="15" customHeight="1" x14ac:dyDescent="0.25">
      <c r="A200" s="70"/>
      <c r="B200" s="45"/>
      <c r="C200" s="46"/>
      <c r="D200" s="46"/>
      <c r="E200" s="71"/>
      <c r="F200" s="61"/>
      <c r="G200" s="48"/>
      <c r="H200" s="58">
        <f t="shared" si="21"/>
        <v>0</v>
      </c>
      <c r="I200" s="20"/>
      <c r="J200" s="68"/>
      <c r="K200" s="66"/>
      <c r="L200" s="67"/>
      <c r="M200" s="67"/>
      <c r="N200" s="37">
        <f t="shared" si="22"/>
        <v>0</v>
      </c>
      <c r="O200" s="38">
        <f t="shared" si="23"/>
        <v>0</v>
      </c>
      <c r="P200" s="21" t="e">
        <f t="shared" si="27"/>
        <v>#DIV/0!</v>
      </c>
      <c r="Q200" s="21" t="e">
        <f t="array" ref="Q200">INDEX($X$3:$X$453,MATCH(MIN(ABS($P200-$X$3:$X$453)),ABS($P200-$X$3:$X$453),0))</f>
        <v>#DIV/0!</v>
      </c>
      <c r="R200" s="23" t="e">
        <f t="shared" si="24"/>
        <v>#DIV/0!</v>
      </c>
      <c r="S200" s="24" t="e">
        <f t="shared" si="25"/>
        <v>#DIV/0!</v>
      </c>
      <c r="T200" s="25">
        <v>0</v>
      </c>
      <c r="U200" s="25">
        <v>0</v>
      </c>
      <c r="V200" s="26" t="e">
        <f t="shared" si="26"/>
        <v>#DIV/0!</v>
      </c>
      <c r="X200" s="22">
        <v>78.999799999999894</v>
      </c>
      <c r="Y200" s="22">
        <v>2.52999999999999</v>
      </c>
      <c r="Z200" s="63"/>
      <c r="AA200" s="63"/>
    </row>
    <row r="201" spans="1:27" ht="15" customHeight="1" x14ac:dyDescent="0.25">
      <c r="A201" s="70"/>
      <c r="B201" s="45"/>
      <c r="C201" s="46"/>
      <c r="D201" s="46"/>
      <c r="E201" s="71"/>
      <c r="F201" s="61"/>
      <c r="G201" s="48"/>
      <c r="H201" s="58">
        <f t="shared" si="21"/>
        <v>0</v>
      </c>
      <c r="I201" s="20"/>
      <c r="J201" s="69"/>
      <c r="K201" s="66"/>
      <c r="L201" s="67"/>
      <c r="M201" s="67"/>
      <c r="N201" s="37">
        <f t="shared" si="22"/>
        <v>0</v>
      </c>
      <c r="O201" s="38">
        <f t="shared" si="23"/>
        <v>0</v>
      </c>
      <c r="P201" s="21" t="e">
        <f t="shared" si="27"/>
        <v>#DIV/0!</v>
      </c>
      <c r="Q201" s="21" t="e">
        <f t="array" ref="Q201">INDEX($X$3:$X$453,MATCH(MIN(ABS($P201-$X$3:$X$453)),ABS($P201-$X$3:$X$453),0))</f>
        <v>#DIV/0!</v>
      </c>
      <c r="R201" s="23" t="e">
        <f t="shared" si="24"/>
        <v>#DIV/0!</v>
      </c>
      <c r="S201" s="24" t="e">
        <f t="shared" si="25"/>
        <v>#DIV/0!</v>
      </c>
      <c r="T201" s="25">
        <v>0</v>
      </c>
      <c r="U201" s="25">
        <v>0</v>
      </c>
      <c r="V201" s="26" t="e">
        <f t="shared" si="26"/>
        <v>#DIV/0!</v>
      </c>
      <c r="X201" s="22">
        <v>78.893199999999894</v>
      </c>
      <c r="Y201" s="22">
        <v>2.5199999999999898</v>
      </c>
      <c r="Z201" s="63"/>
      <c r="AA201" s="63"/>
    </row>
    <row r="202" spans="1:27" ht="15" customHeight="1" x14ac:dyDescent="0.25">
      <c r="A202" s="70"/>
      <c r="B202" s="45"/>
      <c r="C202" s="46"/>
      <c r="D202" s="46"/>
      <c r="E202" s="71"/>
      <c r="F202" s="61"/>
      <c r="G202" s="48"/>
      <c r="H202" s="58">
        <f t="shared" si="21"/>
        <v>0</v>
      </c>
      <c r="I202" s="20"/>
      <c r="J202" s="69"/>
      <c r="K202" s="66"/>
      <c r="L202" s="67"/>
      <c r="M202" s="67"/>
      <c r="N202" s="37">
        <f t="shared" si="22"/>
        <v>0</v>
      </c>
      <c r="O202" s="38">
        <f t="shared" si="23"/>
        <v>0</v>
      </c>
      <c r="P202" s="21" t="e">
        <f t="shared" si="27"/>
        <v>#DIV/0!</v>
      </c>
      <c r="Q202" s="21" t="e">
        <f t="array" ref="Q202">INDEX($X$3:$X$453,MATCH(MIN(ABS($P202-$X$3:$X$453)),ABS($P202-$X$3:$X$453),0))</f>
        <v>#DIV/0!</v>
      </c>
      <c r="R202" s="23" t="e">
        <f t="shared" si="24"/>
        <v>#DIV/0!</v>
      </c>
      <c r="S202" s="24" t="e">
        <f t="shared" si="25"/>
        <v>#DIV/0!</v>
      </c>
      <c r="T202" s="25">
        <v>0</v>
      </c>
      <c r="U202" s="25">
        <v>0</v>
      </c>
      <c r="V202" s="26" t="e">
        <f t="shared" si="26"/>
        <v>#DIV/0!</v>
      </c>
      <c r="X202" s="22">
        <v>78.786599999999893</v>
      </c>
      <c r="Y202" s="22">
        <v>2.50999999999999</v>
      </c>
      <c r="Z202" s="63"/>
      <c r="AA202" s="63"/>
    </row>
    <row r="203" spans="1:27" ht="15" customHeight="1" x14ac:dyDescent="0.25">
      <c r="A203" s="70"/>
      <c r="B203" s="45"/>
      <c r="C203" s="46"/>
      <c r="D203" s="46"/>
      <c r="E203" s="71"/>
      <c r="F203" s="61"/>
      <c r="G203" s="48"/>
      <c r="H203" s="58">
        <f t="shared" ref="H203:H266" si="28">F203*G203</f>
        <v>0</v>
      </c>
      <c r="I203" s="20"/>
      <c r="J203" s="69"/>
      <c r="K203" s="66"/>
      <c r="L203" s="67"/>
      <c r="M203" s="67"/>
      <c r="N203" s="37">
        <f t="shared" si="22"/>
        <v>0</v>
      </c>
      <c r="O203" s="38">
        <f t="shared" si="23"/>
        <v>0</v>
      </c>
      <c r="P203" s="21" t="e">
        <f t="shared" si="27"/>
        <v>#DIV/0!</v>
      </c>
      <c r="Q203" s="21" t="e">
        <f t="array" ref="Q203">INDEX($X$3:$X$453,MATCH(MIN(ABS($P203-$X$3:$X$453)),ABS($P203-$X$3:$X$453),0))</f>
        <v>#DIV/0!</v>
      </c>
      <c r="R203" s="23" t="e">
        <f t="shared" si="24"/>
        <v>#DIV/0!</v>
      </c>
      <c r="S203" s="24" t="e">
        <f t="shared" si="25"/>
        <v>#DIV/0!</v>
      </c>
      <c r="T203" s="25">
        <v>0</v>
      </c>
      <c r="U203" s="25">
        <v>0</v>
      </c>
      <c r="V203" s="26" t="e">
        <f t="shared" si="26"/>
        <v>#DIV/0!</v>
      </c>
      <c r="X203" s="22">
        <v>78.679999999999893</v>
      </c>
      <c r="Y203" s="22">
        <v>2.4999999999999898</v>
      </c>
      <c r="Z203" s="63"/>
      <c r="AA203" s="63"/>
    </row>
    <row r="204" spans="1:27" ht="15" customHeight="1" x14ac:dyDescent="0.25">
      <c r="A204" s="70"/>
      <c r="B204" s="45"/>
      <c r="C204" s="46"/>
      <c r="D204" s="46"/>
      <c r="E204" s="71"/>
      <c r="F204" s="61"/>
      <c r="G204" s="48"/>
      <c r="H204" s="58">
        <f t="shared" si="28"/>
        <v>0</v>
      </c>
      <c r="I204" s="20"/>
      <c r="J204" s="69"/>
      <c r="K204" s="66"/>
      <c r="L204" s="67"/>
      <c r="M204" s="67"/>
      <c r="N204" s="37">
        <f t="shared" si="22"/>
        <v>0</v>
      </c>
      <c r="O204" s="38">
        <f t="shared" si="23"/>
        <v>0</v>
      </c>
      <c r="P204" s="21" t="e">
        <f t="shared" si="27"/>
        <v>#DIV/0!</v>
      </c>
      <c r="Q204" s="21" t="e">
        <f t="array" ref="Q204">INDEX($X$3:$X$453,MATCH(MIN(ABS($P204-$X$3:$X$453)),ABS($P204-$X$3:$X$453),0))</f>
        <v>#DIV/0!</v>
      </c>
      <c r="R204" s="23" t="e">
        <f t="shared" si="24"/>
        <v>#DIV/0!</v>
      </c>
      <c r="S204" s="24" t="e">
        <f t="shared" si="25"/>
        <v>#DIV/0!</v>
      </c>
      <c r="T204" s="25">
        <v>0</v>
      </c>
      <c r="U204" s="25">
        <v>0</v>
      </c>
      <c r="V204" s="26" t="e">
        <f t="shared" si="26"/>
        <v>#DIV/0!</v>
      </c>
      <c r="X204" s="22">
        <v>78.573400000000007</v>
      </c>
      <c r="Y204" s="22">
        <v>2.4900000000000002</v>
      </c>
      <c r="Z204" s="63"/>
      <c r="AA204" s="63"/>
    </row>
    <row r="205" spans="1:27" ht="15" customHeight="1" x14ac:dyDescent="0.25">
      <c r="A205" s="72"/>
      <c r="B205" s="45"/>
      <c r="C205" s="46"/>
      <c r="D205" s="46"/>
      <c r="E205" s="71"/>
      <c r="F205" s="61"/>
      <c r="G205" s="48"/>
      <c r="H205" s="58">
        <f t="shared" si="28"/>
        <v>0</v>
      </c>
      <c r="I205" s="20"/>
      <c r="J205" s="69"/>
      <c r="K205" s="66"/>
      <c r="L205" s="67"/>
      <c r="M205" s="67"/>
      <c r="N205" s="37">
        <f t="shared" si="22"/>
        <v>0</v>
      </c>
      <c r="O205" s="38">
        <f t="shared" si="23"/>
        <v>0</v>
      </c>
      <c r="P205" s="21" t="e">
        <f t="shared" si="27"/>
        <v>#DIV/0!</v>
      </c>
      <c r="Q205" s="21" t="e">
        <f t="array" ref="Q205">INDEX($X$3:$X$453,MATCH(MIN(ABS($P205-$X$3:$X$453)),ABS($P205-$X$3:$X$453),0))</f>
        <v>#DIV/0!</v>
      </c>
      <c r="R205" s="23" t="e">
        <f t="shared" si="24"/>
        <v>#DIV/0!</v>
      </c>
      <c r="S205" s="24" t="e">
        <f t="shared" si="25"/>
        <v>#DIV/0!</v>
      </c>
      <c r="T205" s="25">
        <v>0</v>
      </c>
      <c r="U205" s="25">
        <v>0</v>
      </c>
      <c r="V205" s="26" t="e">
        <f t="shared" si="26"/>
        <v>#DIV/0!</v>
      </c>
      <c r="X205" s="22">
        <v>78.466800000000006</v>
      </c>
      <c r="Y205" s="22">
        <v>2.48</v>
      </c>
      <c r="Z205" s="63"/>
      <c r="AA205" s="63"/>
    </row>
    <row r="206" spans="1:27" ht="15" customHeight="1" x14ac:dyDescent="0.25">
      <c r="A206" s="70"/>
      <c r="B206" s="45"/>
      <c r="C206" s="46"/>
      <c r="D206" s="46"/>
      <c r="E206" s="71"/>
      <c r="F206" s="61"/>
      <c r="G206" s="48"/>
      <c r="H206" s="58">
        <f t="shared" si="28"/>
        <v>0</v>
      </c>
      <c r="I206" s="20"/>
      <c r="J206" s="65"/>
      <c r="K206" s="66"/>
      <c r="L206" s="67"/>
      <c r="M206" s="67"/>
      <c r="N206" s="37">
        <f t="shared" si="22"/>
        <v>0</v>
      </c>
      <c r="O206" s="38">
        <f t="shared" si="23"/>
        <v>0</v>
      </c>
      <c r="P206" s="21" t="e">
        <f t="shared" si="27"/>
        <v>#DIV/0!</v>
      </c>
      <c r="Q206" s="21" t="e">
        <f t="array" ref="Q206">INDEX($X$3:$X$453,MATCH(MIN(ABS($P206-$X$3:$X$453)),ABS($P206-$X$3:$X$453),0))</f>
        <v>#DIV/0!</v>
      </c>
      <c r="R206" s="23" t="e">
        <f t="shared" si="24"/>
        <v>#DIV/0!</v>
      </c>
      <c r="S206" s="24" t="e">
        <f t="shared" si="25"/>
        <v>#DIV/0!</v>
      </c>
      <c r="T206" s="25">
        <v>0</v>
      </c>
      <c r="U206" s="25">
        <v>0</v>
      </c>
      <c r="V206" s="26" t="e">
        <f t="shared" si="26"/>
        <v>#DIV/0!</v>
      </c>
      <c r="X206" s="22">
        <v>78.360200000000006</v>
      </c>
      <c r="Y206" s="22">
        <v>2.4700000000000002</v>
      </c>
      <c r="Z206" s="63"/>
      <c r="AA206" s="63"/>
    </row>
    <row r="207" spans="1:27" ht="15" customHeight="1" x14ac:dyDescent="0.25">
      <c r="A207" s="70"/>
      <c r="B207" s="45"/>
      <c r="C207" s="46"/>
      <c r="D207" s="46"/>
      <c r="E207" s="71"/>
      <c r="F207" s="61"/>
      <c r="G207" s="48"/>
      <c r="H207" s="58">
        <f t="shared" si="28"/>
        <v>0</v>
      </c>
      <c r="I207" s="20"/>
      <c r="J207" s="68"/>
      <c r="K207" s="66"/>
      <c r="L207" s="67"/>
      <c r="M207" s="67"/>
      <c r="N207" s="37">
        <f t="shared" si="22"/>
        <v>0</v>
      </c>
      <c r="O207" s="38">
        <f t="shared" si="23"/>
        <v>0</v>
      </c>
      <c r="P207" s="21" t="e">
        <f t="shared" si="27"/>
        <v>#DIV/0!</v>
      </c>
      <c r="Q207" s="21" t="e">
        <f t="array" ref="Q207">INDEX($X$3:$X$453,MATCH(MIN(ABS($P207-$X$3:$X$453)),ABS($P207-$X$3:$X$453),0))</f>
        <v>#DIV/0!</v>
      </c>
      <c r="R207" s="23" t="e">
        <f t="shared" si="24"/>
        <v>#DIV/0!</v>
      </c>
      <c r="S207" s="24" t="e">
        <f t="shared" si="25"/>
        <v>#DIV/0!</v>
      </c>
      <c r="T207" s="25">
        <v>0</v>
      </c>
      <c r="U207" s="25">
        <v>0</v>
      </c>
      <c r="V207" s="26" t="e">
        <f t="shared" si="26"/>
        <v>#DIV/0!</v>
      </c>
      <c r="X207" s="22">
        <v>78.253600000000006</v>
      </c>
      <c r="Y207" s="22">
        <v>2.46</v>
      </c>
      <c r="Z207" s="63"/>
      <c r="AA207" s="63"/>
    </row>
    <row r="208" spans="1:27" ht="15" customHeight="1" x14ac:dyDescent="0.25">
      <c r="A208" s="70"/>
      <c r="B208" s="45"/>
      <c r="C208" s="46"/>
      <c r="D208" s="46"/>
      <c r="E208" s="71"/>
      <c r="F208" s="61"/>
      <c r="G208" s="48"/>
      <c r="H208" s="58">
        <f t="shared" si="28"/>
        <v>0</v>
      </c>
      <c r="I208" s="20"/>
      <c r="J208" s="69"/>
      <c r="K208" s="66"/>
      <c r="L208" s="67"/>
      <c r="M208" s="67"/>
      <c r="N208" s="37">
        <f t="shared" si="22"/>
        <v>0</v>
      </c>
      <c r="O208" s="38">
        <f t="shared" si="23"/>
        <v>0</v>
      </c>
      <c r="P208" s="21" t="e">
        <f t="shared" si="27"/>
        <v>#DIV/0!</v>
      </c>
      <c r="Q208" s="21" t="e">
        <f t="array" ref="Q208">INDEX($X$3:$X$453,MATCH(MIN(ABS($P208-$X$3:$X$453)),ABS($P208-$X$3:$X$453),0))</f>
        <v>#DIV/0!</v>
      </c>
      <c r="R208" s="23" t="e">
        <f t="shared" si="24"/>
        <v>#DIV/0!</v>
      </c>
      <c r="S208" s="24" t="e">
        <f t="shared" si="25"/>
        <v>#DIV/0!</v>
      </c>
      <c r="T208" s="25">
        <v>0</v>
      </c>
      <c r="U208" s="25">
        <v>0</v>
      </c>
      <c r="V208" s="26" t="e">
        <f t="shared" si="26"/>
        <v>#DIV/0!</v>
      </c>
      <c r="X208" s="22">
        <v>78.147000000000006</v>
      </c>
      <c r="Y208" s="22">
        <v>2.4500000000000002</v>
      </c>
      <c r="Z208" s="63"/>
      <c r="AA208" s="63"/>
    </row>
    <row r="209" spans="1:27" ht="15" customHeight="1" x14ac:dyDescent="0.25">
      <c r="A209" s="70"/>
      <c r="B209" s="45"/>
      <c r="C209" s="46"/>
      <c r="D209" s="46"/>
      <c r="E209" s="71"/>
      <c r="F209" s="61"/>
      <c r="G209" s="48"/>
      <c r="H209" s="58">
        <f t="shared" si="28"/>
        <v>0</v>
      </c>
      <c r="I209" s="20"/>
      <c r="J209" s="69"/>
      <c r="K209" s="66"/>
      <c r="L209" s="67"/>
      <c r="M209" s="67"/>
      <c r="N209" s="37">
        <f t="shared" si="22"/>
        <v>0</v>
      </c>
      <c r="O209" s="38">
        <f t="shared" si="23"/>
        <v>0</v>
      </c>
      <c r="P209" s="21" t="e">
        <f t="shared" si="27"/>
        <v>#DIV/0!</v>
      </c>
      <c r="Q209" s="21" t="e">
        <f t="array" ref="Q209">INDEX($X$3:$X$453,MATCH(MIN(ABS($P209-$X$3:$X$453)),ABS($P209-$X$3:$X$453),0))</f>
        <v>#DIV/0!</v>
      </c>
      <c r="R209" s="23" t="e">
        <f t="shared" si="24"/>
        <v>#DIV/0!</v>
      </c>
      <c r="S209" s="24" t="e">
        <f t="shared" si="25"/>
        <v>#DIV/0!</v>
      </c>
      <c r="T209" s="25">
        <v>0</v>
      </c>
      <c r="U209" s="25">
        <v>0</v>
      </c>
      <c r="V209" s="26" t="e">
        <f t="shared" si="26"/>
        <v>#DIV/0!</v>
      </c>
      <c r="X209" s="22">
        <v>78.040400000000005</v>
      </c>
      <c r="Y209" s="22">
        <v>2.44</v>
      </c>
      <c r="Z209" s="63"/>
      <c r="AA209" s="63"/>
    </row>
    <row r="210" spans="1:27" ht="15" customHeight="1" x14ac:dyDescent="0.25">
      <c r="A210" s="70"/>
      <c r="B210" s="45"/>
      <c r="C210" s="46"/>
      <c r="D210" s="46"/>
      <c r="E210" s="71"/>
      <c r="F210" s="62"/>
      <c r="G210" s="48"/>
      <c r="H210" s="58">
        <f t="shared" si="28"/>
        <v>0</v>
      </c>
      <c r="I210" s="20"/>
      <c r="J210" s="69"/>
      <c r="K210" s="66"/>
      <c r="L210" s="67"/>
      <c r="M210" s="67"/>
      <c r="N210" s="37">
        <f t="shared" si="22"/>
        <v>0</v>
      </c>
      <c r="O210" s="38">
        <f t="shared" si="23"/>
        <v>0</v>
      </c>
      <c r="P210" s="21" t="e">
        <f t="shared" si="27"/>
        <v>#DIV/0!</v>
      </c>
      <c r="Q210" s="21" t="e">
        <f t="array" ref="Q210">INDEX($X$3:$X$453,MATCH(MIN(ABS($P210-$X$3:$X$453)),ABS($P210-$X$3:$X$453),0))</f>
        <v>#DIV/0!</v>
      </c>
      <c r="R210" s="23" t="e">
        <f t="shared" si="24"/>
        <v>#DIV/0!</v>
      </c>
      <c r="S210" s="24" t="e">
        <f t="shared" si="25"/>
        <v>#DIV/0!</v>
      </c>
      <c r="T210" s="25">
        <v>0</v>
      </c>
      <c r="U210" s="25">
        <v>0</v>
      </c>
      <c r="V210" s="26" t="e">
        <f t="shared" si="26"/>
        <v>#DIV/0!</v>
      </c>
      <c r="X210" s="22">
        <v>77.933800000000005</v>
      </c>
      <c r="Y210" s="22">
        <v>2.4300000000000002</v>
      </c>
      <c r="Z210" s="63"/>
      <c r="AA210" s="63"/>
    </row>
    <row r="211" spans="1:27" ht="15" customHeight="1" x14ac:dyDescent="0.25">
      <c r="A211" s="70"/>
      <c r="B211" s="45"/>
      <c r="C211" s="46"/>
      <c r="D211" s="46"/>
      <c r="E211" s="71"/>
      <c r="F211" s="62"/>
      <c r="G211" s="48"/>
      <c r="H211" s="58">
        <f t="shared" si="28"/>
        <v>0</v>
      </c>
      <c r="I211" s="20"/>
      <c r="J211" s="69"/>
      <c r="K211" s="66"/>
      <c r="L211" s="67"/>
      <c r="M211" s="67"/>
      <c r="N211" s="37">
        <f t="shared" si="22"/>
        <v>0</v>
      </c>
      <c r="O211" s="38">
        <f t="shared" si="23"/>
        <v>0</v>
      </c>
      <c r="P211" s="21" t="e">
        <f t="shared" si="27"/>
        <v>#DIV/0!</v>
      </c>
      <c r="Q211" s="21" t="e">
        <f t="array" ref="Q211">INDEX($X$3:$X$453,MATCH(MIN(ABS($P211-$X$3:$X$453)),ABS($P211-$X$3:$X$453),0))</f>
        <v>#DIV/0!</v>
      </c>
      <c r="R211" s="23" t="e">
        <f t="shared" si="24"/>
        <v>#DIV/0!</v>
      </c>
      <c r="S211" s="24" t="e">
        <f t="shared" si="25"/>
        <v>#DIV/0!</v>
      </c>
      <c r="T211" s="25">
        <v>0</v>
      </c>
      <c r="U211" s="25">
        <v>0</v>
      </c>
      <c r="V211" s="26" t="e">
        <f t="shared" si="26"/>
        <v>#DIV/0!</v>
      </c>
      <c r="X211" s="22">
        <v>77.827200000000005</v>
      </c>
      <c r="Y211" s="22">
        <v>2.42</v>
      </c>
      <c r="Z211" s="63"/>
      <c r="AA211" s="63"/>
    </row>
    <row r="212" spans="1:27" ht="15" customHeight="1" x14ac:dyDescent="0.25">
      <c r="A212" s="70"/>
      <c r="B212" s="45"/>
      <c r="C212" s="46"/>
      <c r="D212" s="46"/>
      <c r="E212" s="71"/>
      <c r="F212" s="62"/>
      <c r="G212" s="48"/>
      <c r="H212" s="58">
        <f t="shared" si="28"/>
        <v>0</v>
      </c>
      <c r="I212" s="20"/>
      <c r="J212" s="69"/>
      <c r="K212" s="66"/>
      <c r="L212" s="67"/>
      <c r="M212" s="67"/>
      <c r="N212" s="37">
        <f t="shared" si="22"/>
        <v>0</v>
      </c>
      <c r="O212" s="38">
        <f t="shared" si="23"/>
        <v>0</v>
      </c>
      <c r="P212" s="21" t="e">
        <f t="shared" si="27"/>
        <v>#DIV/0!</v>
      </c>
      <c r="Q212" s="21" t="e">
        <f t="array" ref="Q212">INDEX($X$3:$X$453,MATCH(MIN(ABS($P212-$X$3:$X$453)),ABS($P212-$X$3:$X$453),0))</f>
        <v>#DIV/0!</v>
      </c>
      <c r="R212" s="23" t="e">
        <f t="shared" si="24"/>
        <v>#DIV/0!</v>
      </c>
      <c r="S212" s="24" t="e">
        <f t="shared" si="25"/>
        <v>#DIV/0!</v>
      </c>
      <c r="T212" s="25">
        <v>0</v>
      </c>
      <c r="U212" s="25">
        <v>0</v>
      </c>
      <c r="V212" s="26" t="e">
        <f t="shared" si="26"/>
        <v>#DIV/0!</v>
      </c>
      <c r="X212" s="22">
        <v>77.720600000000005</v>
      </c>
      <c r="Y212" s="22">
        <v>2.41</v>
      </c>
      <c r="Z212" s="63"/>
      <c r="AA212" s="63"/>
    </row>
    <row r="213" spans="1:27" ht="15" customHeight="1" x14ac:dyDescent="0.25">
      <c r="A213" s="70"/>
      <c r="B213" s="45"/>
      <c r="C213" s="46"/>
      <c r="D213" s="46"/>
      <c r="E213" s="71"/>
      <c r="F213" s="62"/>
      <c r="G213" s="48"/>
      <c r="H213" s="58">
        <f t="shared" si="28"/>
        <v>0</v>
      </c>
      <c r="I213" s="20"/>
      <c r="J213" s="65"/>
      <c r="K213" s="66"/>
      <c r="L213" s="67"/>
      <c r="M213" s="67"/>
      <c r="N213" s="37">
        <f t="shared" si="22"/>
        <v>0</v>
      </c>
      <c r="O213" s="38">
        <f t="shared" si="23"/>
        <v>0</v>
      </c>
      <c r="P213" s="21" t="e">
        <f t="shared" si="27"/>
        <v>#DIV/0!</v>
      </c>
      <c r="Q213" s="21" t="e">
        <f t="array" ref="Q213">INDEX($X$3:$X$453,MATCH(MIN(ABS($P213-$X$3:$X$453)),ABS($P213-$X$3:$X$453),0))</f>
        <v>#DIV/0!</v>
      </c>
      <c r="R213" s="23" t="e">
        <f t="shared" si="24"/>
        <v>#DIV/0!</v>
      </c>
      <c r="S213" s="24" t="e">
        <f t="shared" si="25"/>
        <v>#DIV/0!</v>
      </c>
      <c r="T213" s="25">
        <v>0</v>
      </c>
      <c r="U213" s="25">
        <v>0</v>
      </c>
      <c r="V213" s="26" t="e">
        <f t="shared" si="26"/>
        <v>#DIV/0!</v>
      </c>
      <c r="X213" s="22">
        <v>77.614000000000004</v>
      </c>
      <c r="Y213" s="22">
        <v>2.4</v>
      </c>
      <c r="Z213" s="63"/>
      <c r="AA213" s="63"/>
    </row>
    <row r="214" spans="1:27" ht="15" customHeight="1" x14ac:dyDescent="0.25">
      <c r="A214" s="70"/>
      <c r="B214" s="45"/>
      <c r="C214" s="46"/>
      <c r="D214" s="46"/>
      <c r="E214" s="71"/>
      <c r="F214" s="62"/>
      <c r="G214" s="48"/>
      <c r="H214" s="58">
        <f t="shared" si="28"/>
        <v>0</v>
      </c>
      <c r="I214" s="20"/>
      <c r="J214" s="68"/>
      <c r="K214" s="66"/>
      <c r="L214" s="67"/>
      <c r="M214" s="67"/>
      <c r="N214" s="37">
        <f t="shared" si="22"/>
        <v>0</v>
      </c>
      <c r="O214" s="38">
        <f t="shared" si="23"/>
        <v>0</v>
      </c>
      <c r="P214" s="21" t="e">
        <f t="shared" si="27"/>
        <v>#DIV/0!</v>
      </c>
      <c r="Q214" s="21" t="e">
        <f t="array" ref="Q214">INDEX($X$3:$X$453,MATCH(MIN(ABS($P214-$X$3:$X$453)),ABS($P214-$X$3:$X$453),0))</f>
        <v>#DIV/0!</v>
      </c>
      <c r="R214" s="23" t="e">
        <f t="shared" si="24"/>
        <v>#DIV/0!</v>
      </c>
      <c r="S214" s="24" t="e">
        <f t="shared" si="25"/>
        <v>#DIV/0!</v>
      </c>
      <c r="T214" s="25">
        <v>0</v>
      </c>
      <c r="U214" s="25">
        <v>0</v>
      </c>
      <c r="V214" s="26" t="e">
        <f t="shared" si="26"/>
        <v>#DIV/0!</v>
      </c>
      <c r="X214" s="22">
        <v>77.507400000000004</v>
      </c>
      <c r="Y214" s="22">
        <v>2.39</v>
      </c>
      <c r="Z214" s="63"/>
      <c r="AA214" s="63"/>
    </row>
    <row r="215" spans="1:27" ht="15" customHeight="1" x14ac:dyDescent="0.25">
      <c r="A215" s="70"/>
      <c r="B215" s="45"/>
      <c r="C215" s="46"/>
      <c r="D215" s="46"/>
      <c r="E215" s="71"/>
      <c r="F215" s="62"/>
      <c r="G215" s="48"/>
      <c r="H215" s="58">
        <f t="shared" si="28"/>
        <v>0</v>
      </c>
      <c r="I215" s="20"/>
      <c r="J215" s="69"/>
      <c r="K215" s="66"/>
      <c r="L215" s="67"/>
      <c r="M215" s="67"/>
      <c r="N215" s="37">
        <f t="shared" si="22"/>
        <v>0</v>
      </c>
      <c r="O215" s="38">
        <f t="shared" si="23"/>
        <v>0</v>
      </c>
      <c r="P215" s="21" t="e">
        <f t="shared" si="27"/>
        <v>#DIV/0!</v>
      </c>
      <c r="Q215" s="21" t="e">
        <f t="array" ref="Q215">INDEX($X$3:$X$453,MATCH(MIN(ABS($P215-$X$3:$X$453)),ABS($P215-$X$3:$X$453),0))</f>
        <v>#DIV/0!</v>
      </c>
      <c r="R215" s="23" t="e">
        <f t="shared" si="24"/>
        <v>#DIV/0!</v>
      </c>
      <c r="S215" s="24" t="e">
        <f t="shared" si="25"/>
        <v>#DIV/0!</v>
      </c>
      <c r="T215" s="25">
        <v>0</v>
      </c>
      <c r="U215" s="25">
        <v>0</v>
      </c>
      <c r="V215" s="26" t="e">
        <f t="shared" si="26"/>
        <v>#DIV/0!</v>
      </c>
      <c r="X215" s="22">
        <v>77.400800000000004</v>
      </c>
      <c r="Y215" s="22">
        <v>2.38</v>
      </c>
      <c r="Z215" s="63"/>
      <c r="AA215" s="63"/>
    </row>
    <row r="216" spans="1:27" ht="15" customHeight="1" x14ac:dyDescent="0.25">
      <c r="A216" s="70"/>
      <c r="B216" s="45"/>
      <c r="C216" s="46"/>
      <c r="D216" s="46"/>
      <c r="E216" s="71"/>
      <c r="F216" s="62"/>
      <c r="G216" s="48"/>
      <c r="H216" s="58">
        <f t="shared" si="28"/>
        <v>0</v>
      </c>
      <c r="I216" s="20"/>
      <c r="J216" s="69"/>
      <c r="K216" s="66"/>
      <c r="L216" s="67"/>
      <c r="M216" s="67"/>
      <c r="N216" s="37">
        <f t="shared" si="22"/>
        <v>0</v>
      </c>
      <c r="O216" s="38">
        <f t="shared" si="23"/>
        <v>0</v>
      </c>
      <c r="P216" s="21" t="e">
        <f t="shared" si="27"/>
        <v>#DIV/0!</v>
      </c>
      <c r="Q216" s="21" t="e">
        <f t="array" ref="Q216">INDEX($X$3:$X$453,MATCH(MIN(ABS($P216-$X$3:$X$453)),ABS($P216-$X$3:$X$453),0))</f>
        <v>#DIV/0!</v>
      </c>
      <c r="R216" s="23" t="e">
        <f t="shared" si="24"/>
        <v>#DIV/0!</v>
      </c>
      <c r="S216" s="24" t="e">
        <f t="shared" si="25"/>
        <v>#DIV/0!</v>
      </c>
      <c r="T216" s="25">
        <v>0</v>
      </c>
      <c r="U216" s="25">
        <v>0</v>
      </c>
      <c r="V216" s="26" t="e">
        <f t="shared" si="26"/>
        <v>#DIV/0!</v>
      </c>
      <c r="X216" s="22">
        <v>77.294200000000004</v>
      </c>
      <c r="Y216" s="22">
        <v>2.37</v>
      </c>
      <c r="Z216" s="63"/>
      <c r="AA216" s="63"/>
    </row>
    <row r="217" spans="1:27" ht="15" customHeight="1" x14ac:dyDescent="0.25">
      <c r="A217" s="70"/>
      <c r="B217" s="45"/>
      <c r="C217" s="46"/>
      <c r="D217" s="46"/>
      <c r="E217" s="71"/>
      <c r="F217" s="62"/>
      <c r="G217" s="48"/>
      <c r="H217" s="58">
        <f t="shared" si="28"/>
        <v>0</v>
      </c>
      <c r="I217" s="20"/>
      <c r="J217" s="69"/>
      <c r="K217" s="66"/>
      <c r="L217" s="67"/>
      <c r="M217" s="67"/>
      <c r="N217" s="37">
        <f t="shared" si="22"/>
        <v>0</v>
      </c>
      <c r="O217" s="38">
        <f t="shared" si="23"/>
        <v>0</v>
      </c>
      <c r="P217" s="21" t="e">
        <f t="shared" si="27"/>
        <v>#DIV/0!</v>
      </c>
      <c r="Q217" s="21" t="e">
        <f t="array" ref="Q217">INDEX($X$3:$X$453,MATCH(MIN(ABS($P217-$X$3:$X$453)),ABS($P217-$X$3:$X$453),0))</f>
        <v>#DIV/0!</v>
      </c>
      <c r="R217" s="23" t="e">
        <f t="shared" si="24"/>
        <v>#DIV/0!</v>
      </c>
      <c r="S217" s="24" t="e">
        <f t="shared" si="25"/>
        <v>#DIV/0!</v>
      </c>
      <c r="T217" s="25">
        <v>0</v>
      </c>
      <c r="U217" s="25">
        <v>0</v>
      </c>
      <c r="V217" s="26" t="e">
        <f t="shared" si="26"/>
        <v>#DIV/0!</v>
      </c>
      <c r="X217" s="22">
        <v>77.187600000000003</v>
      </c>
      <c r="Y217" s="22">
        <v>2.36</v>
      </c>
      <c r="Z217" s="63"/>
      <c r="AA217" s="63"/>
    </row>
    <row r="218" spans="1:27" ht="15" customHeight="1" x14ac:dyDescent="0.25">
      <c r="A218" s="70"/>
      <c r="B218" s="45"/>
      <c r="C218" s="46"/>
      <c r="D218" s="46"/>
      <c r="E218" s="71"/>
      <c r="F218" s="62"/>
      <c r="G218" s="50"/>
      <c r="H218" s="58">
        <f t="shared" si="28"/>
        <v>0</v>
      </c>
      <c r="I218" s="20"/>
      <c r="J218" s="69"/>
      <c r="K218" s="66"/>
      <c r="L218" s="67"/>
      <c r="M218" s="67"/>
      <c r="N218" s="37">
        <f t="shared" si="22"/>
        <v>0</v>
      </c>
      <c r="O218" s="38">
        <f t="shared" si="23"/>
        <v>0</v>
      </c>
      <c r="P218" s="21" t="e">
        <f t="shared" si="27"/>
        <v>#DIV/0!</v>
      </c>
      <c r="Q218" s="21" t="e">
        <f t="array" ref="Q218">INDEX($X$3:$X$453,MATCH(MIN(ABS($P218-$X$3:$X$453)),ABS($P218-$X$3:$X$453),0))</f>
        <v>#DIV/0!</v>
      </c>
      <c r="R218" s="23" t="e">
        <f t="shared" si="24"/>
        <v>#DIV/0!</v>
      </c>
      <c r="S218" s="24" t="e">
        <f t="shared" si="25"/>
        <v>#DIV/0!</v>
      </c>
      <c r="T218" s="25">
        <v>0</v>
      </c>
      <c r="U218" s="25">
        <v>0</v>
      </c>
      <c r="V218" s="26" t="e">
        <f t="shared" si="26"/>
        <v>#DIV/0!</v>
      </c>
      <c r="X218" s="22">
        <v>77.081000000000003</v>
      </c>
      <c r="Y218" s="22">
        <v>2.35</v>
      </c>
      <c r="Z218" s="63"/>
      <c r="AA218" s="63"/>
    </row>
    <row r="219" spans="1:27" ht="15" customHeight="1" x14ac:dyDescent="0.25">
      <c r="A219" s="70"/>
      <c r="B219" s="45"/>
      <c r="C219" s="46"/>
      <c r="D219" s="46"/>
      <c r="E219" s="71"/>
      <c r="F219" s="62"/>
      <c r="G219" s="50"/>
      <c r="H219" s="58">
        <f t="shared" si="28"/>
        <v>0</v>
      </c>
      <c r="I219" s="20"/>
      <c r="J219" s="69"/>
      <c r="K219" s="66"/>
      <c r="L219" s="67"/>
      <c r="M219" s="67"/>
      <c r="N219" s="37">
        <f t="shared" si="22"/>
        <v>0</v>
      </c>
      <c r="O219" s="38">
        <f t="shared" si="23"/>
        <v>0</v>
      </c>
      <c r="P219" s="21" t="e">
        <f t="shared" si="27"/>
        <v>#DIV/0!</v>
      </c>
      <c r="Q219" s="21" t="e">
        <f t="array" ref="Q219">INDEX($X$3:$X$453,MATCH(MIN(ABS($P219-$X$3:$X$453)),ABS($P219-$X$3:$X$453),0))</f>
        <v>#DIV/0!</v>
      </c>
      <c r="R219" s="23" t="e">
        <f t="shared" si="24"/>
        <v>#DIV/0!</v>
      </c>
      <c r="S219" s="24" t="e">
        <f t="shared" si="25"/>
        <v>#DIV/0!</v>
      </c>
      <c r="T219" s="25">
        <v>0</v>
      </c>
      <c r="U219" s="25">
        <v>0</v>
      </c>
      <c r="V219" s="26" t="e">
        <f t="shared" si="26"/>
        <v>#DIV/0!</v>
      </c>
      <c r="X219" s="22">
        <v>76.974400000000003</v>
      </c>
      <c r="Y219" s="22">
        <v>2.34</v>
      </c>
      <c r="Z219" s="63"/>
      <c r="AA219" s="63"/>
    </row>
    <row r="220" spans="1:27" ht="15" customHeight="1" x14ac:dyDescent="0.25">
      <c r="A220" s="70"/>
      <c r="B220" s="45"/>
      <c r="C220" s="46"/>
      <c r="D220" s="46"/>
      <c r="E220" s="71"/>
      <c r="F220" s="62"/>
      <c r="G220" s="50"/>
      <c r="H220" s="58">
        <f t="shared" si="28"/>
        <v>0</v>
      </c>
      <c r="I220" s="20"/>
      <c r="J220" s="65"/>
      <c r="K220" s="66"/>
      <c r="L220" s="67"/>
      <c r="M220" s="67"/>
      <c r="N220" s="37">
        <f t="shared" si="22"/>
        <v>0</v>
      </c>
      <c r="O220" s="38">
        <f t="shared" si="23"/>
        <v>0</v>
      </c>
      <c r="P220" s="21" t="e">
        <f t="shared" si="27"/>
        <v>#DIV/0!</v>
      </c>
      <c r="Q220" s="21" t="e">
        <f t="array" ref="Q220">INDEX($X$3:$X$453,MATCH(MIN(ABS($P220-$X$3:$X$453)),ABS($P220-$X$3:$X$453),0))</f>
        <v>#DIV/0!</v>
      </c>
      <c r="R220" s="23" t="e">
        <f t="shared" si="24"/>
        <v>#DIV/0!</v>
      </c>
      <c r="S220" s="24" t="e">
        <f t="shared" si="25"/>
        <v>#DIV/0!</v>
      </c>
      <c r="T220" s="25">
        <v>0</v>
      </c>
      <c r="U220" s="25">
        <v>0</v>
      </c>
      <c r="V220" s="26" t="e">
        <f t="shared" si="26"/>
        <v>#DIV/0!</v>
      </c>
      <c r="X220" s="22">
        <v>76.867800000000003</v>
      </c>
      <c r="Y220" s="22">
        <v>2.33</v>
      </c>
      <c r="Z220" s="63"/>
      <c r="AA220" s="63"/>
    </row>
    <row r="221" spans="1:27" ht="15" customHeight="1" x14ac:dyDescent="0.25">
      <c r="A221" s="70"/>
      <c r="B221" s="45"/>
      <c r="C221" s="46"/>
      <c r="D221" s="46"/>
      <c r="E221" s="71"/>
      <c r="F221" s="62"/>
      <c r="G221" s="50"/>
      <c r="H221" s="58">
        <f t="shared" si="28"/>
        <v>0</v>
      </c>
      <c r="I221" s="20"/>
      <c r="J221" s="68"/>
      <c r="K221" s="66"/>
      <c r="L221" s="67"/>
      <c r="M221" s="67"/>
      <c r="N221" s="37">
        <f t="shared" si="22"/>
        <v>0</v>
      </c>
      <c r="O221" s="38">
        <f t="shared" si="23"/>
        <v>0</v>
      </c>
      <c r="P221" s="21" t="e">
        <f t="shared" si="27"/>
        <v>#DIV/0!</v>
      </c>
      <c r="Q221" s="21" t="e">
        <f t="array" ref="Q221">INDEX($X$3:$X$453,MATCH(MIN(ABS($P221-$X$3:$X$453)),ABS($P221-$X$3:$X$453),0))</f>
        <v>#DIV/0!</v>
      </c>
      <c r="R221" s="23" t="e">
        <f t="shared" si="24"/>
        <v>#DIV/0!</v>
      </c>
      <c r="S221" s="24" t="e">
        <f t="shared" si="25"/>
        <v>#DIV/0!</v>
      </c>
      <c r="T221" s="25">
        <v>0</v>
      </c>
      <c r="U221" s="25">
        <v>0</v>
      </c>
      <c r="V221" s="26" t="e">
        <f t="shared" si="26"/>
        <v>#DIV/0!</v>
      </c>
      <c r="X221" s="22">
        <v>76.761200000000002</v>
      </c>
      <c r="Y221" s="22">
        <v>2.3199999999999998</v>
      </c>
      <c r="Z221" s="63"/>
      <c r="AA221" s="63"/>
    </row>
    <row r="222" spans="1:27" ht="15" customHeight="1" x14ac:dyDescent="0.25">
      <c r="A222" s="70"/>
      <c r="B222" s="45"/>
      <c r="C222" s="46"/>
      <c r="D222" s="46"/>
      <c r="E222" s="71"/>
      <c r="F222" s="62"/>
      <c r="G222" s="50"/>
      <c r="H222" s="58">
        <f t="shared" si="28"/>
        <v>0</v>
      </c>
      <c r="I222" s="20"/>
      <c r="J222" s="69"/>
      <c r="K222" s="66"/>
      <c r="L222" s="67"/>
      <c r="M222" s="67"/>
      <c r="N222" s="37">
        <f t="shared" si="22"/>
        <v>0</v>
      </c>
      <c r="O222" s="38">
        <f t="shared" si="23"/>
        <v>0</v>
      </c>
      <c r="P222" s="21" t="e">
        <f t="shared" si="27"/>
        <v>#DIV/0!</v>
      </c>
      <c r="Q222" s="21" t="e">
        <f t="array" ref="Q222">INDEX($X$3:$X$453,MATCH(MIN(ABS($P222-$X$3:$X$453)),ABS($P222-$X$3:$X$453),0))</f>
        <v>#DIV/0!</v>
      </c>
      <c r="R222" s="23" t="e">
        <f t="shared" si="24"/>
        <v>#DIV/0!</v>
      </c>
      <c r="S222" s="24" t="e">
        <f t="shared" si="25"/>
        <v>#DIV/0!</v>
      </c>
      <c r="T222" s="25">
        <v>0</v>
      </c>
      <c r="U222" s="25">
        <v>0</v>
      </c>
      <c r="V222" s="26" t="e">
        <f t="shared" si="26"/>
        <v>#DIV/0!</v>
      </c>
      <c r="X222" s="22">
        <v>76.654600000000002</v>
      </c>
      <c r="Y222" s="22">
        <v>2.31</v>
      </c>
      <c r="Z222" s="63"/>
      <c r="AA222" s="63"/>
    </row>
    <row r="223" spans="1:27" ht="15" customHeight="1" x14ac:dyDescent="0.25">
      <c r="A223" s="70"/>
      <c r="B223" s="45"/>
      <c r="C223" s="46"/>
      <c r="D223" s="46"/>
      <c r="E223" s="71"/>
      <c r="F223" s="61"/>
      <c r="G223" s="48"/>
      <c r="H223" s="58">
        <f t="shared" si="28"/>
        <v>0</v>
      </c>
      <c r="I223" s="20"/>
      <c r="J223" s="69"/>
      <c r="K223" s="66"/>
      <c r="L223" s="67"/>
      <c r="M223" s="67"/>
      <c r="N223" s="37">
        <f t="shared" si="22"/>
        <v>0</v>
      </c>
      <c r="O223" s="38">
        <f t="shared" si="23"/>
        <v>0</v>
      </c>
      <c r="P223" s="21" t="e">
        <f t="shared" si="27"/>
        <v>#DIV/0!</v>
      </c>
      <c r="Q223" s="21" t="e">
        <f t="array" ref="Q223">INDEX($X$3:$X$453,MATCH(MIN(ABS($P223-$X$3:$X$453)),ABS($P223-$X$3:$X$453),0))</f>
        <v>#DIV/0!</v>
      </c>
      <c r="R223" s="23" t="e">
        <f t="shared" si="24"/>
        <v>#DIV/0!</v>
      </c>
      <c r="S223" s="24" t="e">
        <f t="shared" si="25"/>
        <v>#DIV/0!</v>
      </c>
      <c r="T223" s="25">
        <v>0</v>
      </c>
      <c r="U223" s="25">
        <v>0</v>
      </c>
      <c r="V223" s="26" t="e">
        <f t="shared" si="26"/>
        <v>#DIV/0!</v>
      </c>
      <c r="X223" s="22">
        <v>76.548000000000002</v>
      </c>
      <c r="Y223" s="22">
        <v>2.2999999999999998</v>
      </c>
      <c r="Z223" s="63"/>
      <c r="AA223" s="63"/>
    </row>
    <row r="224" spans="1:27" ht="15" customHeight="1" x14ac:dyDescent="0.25">
      <c r="A224" s="70"/>
      <c r="B224" s="45"/>
      <c r="C224" s="46"/>
      <c r="D224" s="46"/>
      <c r="E224" s="71"/>
      <c r="F224" s="61"/>
      <c r="G224" s="48"/>
      <c r="H224" s="58">
        <f t="shared" si="28"/>
        <v>0</v>
      </c>
      <c r="I224" s="20"/>
      <c r="J224" s="69"/>
      <c r="K224" s="66"/>
      <c r="L224" s="67"/>
      <c r="M224" s="67"/>
      <c r="N224" s="37">
        <f t="shared" si="22"/>
        <v>0</v>
      </c>
      <c r="O224" s="38">
        <f t="shared" si="23"/>
        <v>0</v>
      </c>
      <c r="P224" s="21" t="e">
        <f t="shared" si="27"/>
        <v>#DIV/0!</v>
      </c>
      <c r="Q224" s="21" t="e">
        <f t="array" ref="Q224">INDEX($X$3:$X$453,MATCH(MIN(ABS($P224-$X$3:$X$453)),ABS($P224-$X$3:$X$453),0))</f>
        <v>#DIV/0!</v>
      </c>
      <c r="R224" s="23" t="e">
        <f t="shared" si="24"/>
        <v>#DIV/0!</v>
      </c>
      <c r="S224" s="24" t="e">
        <f t="shared" si="25"/>
        <v>#DIV/0!</v>
      </c>
      <c r="T224" s="25">
        <v>0</v>
      </c>
      <c r="U224" s="25">
        <v>0</v>
      </c>
      <c r="V224" s="26" t="e">
        <f t="shared" si="26"/>
        <v>#DIV/0!</v>
      </c>
      <c r="X224" s="22">
        <v>76.441400000000002</v>
      </c>
      <c r="Y224" s="22">
        <v>2.29</v>
      </c>
      <c r="Z224" s="63"/>
      <c r="AA224" s="63"/>
    </row>
    <row r="225" spans="1:27" ht="15" customHeight="1" x14ac:dyDescent="0.25">
      <c r="A225" s="70"/>
      <c r="B225" s="45"/>
      <c r="C225" s="46"/>
      <c r="D225" s="46"/>
      <c r="E225" s="71"/>
      <c r="F225" s="61"/>
      <c r="G225" s="48"/>
      <c r="H225" s="58">
        <f t="shared" si="28"/>
        <v>0</v>
      </c>
      <c r="I225" s="20"/>
      <c r="J225" s="69"/>
      <c r="K225" s="66"/>
      <c r="L225" s="67"/>
      <c r="M225" s="67"/>
      <c r="N225" s="37">
        <f t="shared" si="22"/>
        <v>0</v>
      </c>
      <c r="O225" s="38">
        <f t="shared" si="23"/>
        <v>0</v>
      </c>
      <c r="P225" s="21" t="e">
        <f t="shared" si="27"/>
        <v>#DIV/0!</v>
      </c>
      <c r="Q225" s="21" t="e">
        <f t="array" ref="Q225">INDEX($X$3:$X$453,MATCH(MIN(ABS($P225-$X$3:$X$453)),ABS($P225-$X$3:$X$453),0))</f>
        <v>#DIV/0!</v>
      </c>
      <c r="R225" s="23" t="e">
        <f t="shared" si="24"/>
        <v>#DIV/0!</v>
      </c>
      <c r="S225" s="24" t="e">
        <f t="shared" si="25"/>
        <v>#DIV/0!</v>
      </c>
      <c r="T225" s="25">
        <v>0</v>
      </c>
      <c r="U225" s="25">
        <v>0</v>
      </c>
      <c r="V225" s="26" t="e">
        <f t="shared" si="26"/>
        <v>#DIV/0!</v>
      </c>
      <c r="X225" s="22">
        <v>76.334800000000001</v>
      </c>
      <c r="Y225" s="22">
        <v>2.2799999999999998</v>
      </c>
      <c r="Z225" s="63"/>
      <c r="AA225" s="63"/>
    </row>
    <row r="226" spans="1:27" ht="15" customHeight="1" x14ac:dyDescent="0.25">
      <c r="A226" s="70"/>
      <c r="B226" s="45"/>
      <c r="C226" s="46"/>
      <c r="D226" s="46"/>
      <c r="E226" s="71"/>
      <c r="F226" s="61"/>
      <c r="G226" s="48"/>
      <c r="H226" s="58">
        <f t="shared" si="28"/>
        <v>0</v>
      </c>
      <c r="I226" s="20"/>
      <c r="J226" s="69"/>
      <c r="K226" s="66"/>
      <c r="L226" s="67"/>
      <c r="M226" s="67"/>
      <c r="N226" s="37">
        <f t="shared" si="22"/>
        <v>0</v>
      </c>
      <c r="O226" s="38">
        <f t="shared" si="23"/>
        <v>0</v>
      </c>
      <c r="P226" s="21" t="e">
        <f t="shared" si="27"/>
        <v>#DIV/0!</v>
      </c>
      <c r="Q226" s="21" t="e">
        <f t="array" ref="Q226">INDEX($X$3:$X$453,MATCH(MIN(ABS($P226-$X$3:$X$453)),ABS($P226-$X$3:$X$453),0))</f>
        <v>#DIV/0!</v>
      </c>
      <c r="R226" s="23" t="e">
        <f t="shared" si="24"/>
        <v>#DIV/0!</v>
      </c>
      <c r="S226" s="24" t="e">
        <f t="shared" si="25"/>
        <v>#DIV/0!</v>
      </c>
      <c r="T226" s="25">
        <v>0</v>
      </c>
      <c r="U226" s="25">
        <v>0</v>
      </c>
      <c r="V226" s="26" t="e">
        <f t="shared" si="26"/>
        <v>#DIV/0!</v>
      </c>
      <c r="X226" s="22">
        <v>76.228200000000001</v>
      </c>
      <c r="Y226" s="22">
        <v>2.27</v>
      </c>
      <c r="Z226" s="63"/>
      <c r="AA226" s="63"/>
    </row>
    <row r="227" spans="1:27" ht="15" customHeight="1" x14ac:dyDescent="0.25">
      <c r="A227" s="70"/>
      <c r="B227" s="45"/>
      <c r="C227" s="46"/>
      <c r="D227" s="46"/>
      <c r="E227" s="71"/>
      <c r="F227" s="61"/>
      <c r="G227" s="48"/>
      <c r="H227" s="58">
        <f t="shared" si="28"/>
        <v>0</v>
      </c>
      <c r="I227" s="20"/>
      <c r="J227" s="65"/>
      <c r="K227" s="66"/>
      <c r="L227" s="67"/>
      <c r="M227" s="67"/>
      <c r="N227" s="37">
        <f t="shared" si="22"/>
        <v>0</v>
      </c>
      <c r="O227" s="38">
        <f t="shared" si="23"/>
        <v>0</v>
      </c>
      <c r="P227" s="21" t="e">
        <f t="shared" si="27"/>
        <v>#DIV/0!</v>
      </c>
      <c r="Q227" s="21" t="e">
        <f t="array" ref="Q227">INDEX($X$3:$X$453,MATCH(MIN(ABS($P227-$X$3:$X$453)),ABS($P227-$X$3:$X$453),0))</f>
        <v>#DIV/0!</v>
      </c>
      <c r="R227" s="23" t="e">
        <f t="shared" si="24"/>
        <v>#DIV/0!</v>
      </c>
      <c r="S227" s="24" t="e">
        <f t="shared" si="25"/>
        <v>#DIV/0!</v>
      </c>
      <c r="T227" s="25">
        <v>0</v>
      </c>
      <c r="U227" s="25">
        <v>0</v>
      </c>
      <c r="V227" s="26" t="e">
        <f t="shared" si="26"/>
        <v>#DIV/0!</v>
      </c>
      <c r="X227" s="22">
        <v>76.121600000000001</v>
      </c>
      <c r="Y227" s="22">
        <v>2.2599999999999998</v>
      </c>
      <c r="Z227" s="63"/>
      <c r="AA227" s="63"/>
    </row>
    <row r="228" spans="1:27" ht="15" customHeight="1" x14ac:dyDescent="0.25">
      <c r="A228" s="70"/>
      <c r="B228" s="45"/>
      <c r="C228" s="46"/>
      <c r="D228" s="46"/>
      <c r="E228" s="71"/>
      <c r="F228" s="61"/>
      <c r="G228" s="48"/>
      <c r="H228" s="58">
        <f t="shared" si="28"/>
        <v>0</v>
      </c>
      <c r="I228" s="20"/>
      <c r="J228" s="68"/>
      <c r="K228" s="66"/>
      <c r="L228" s="67"/>
      <c r="M228" s="67"/>
      <c r="N228" s="37">
        <f t="shared" si="22"/>
        <v>0</v>
      </c>
      <c r="O228" s="38">
        <f t="shared" si="23"/>
        <v>0</v>
      </c>
      <c r="P228" s="21" t="e">
        <f t="shared" si="27"/>
        <v>#DIV/0!</v>
      </c>
      <c r="Q228" s="21" t="e">
        <f t="array" ref="Q228">INDEX($X$3:$X$453,MATCH(MIN(ABS($P228-$X$3:$X$453)),ABS($P228-$X$3:$X$453),0))</f>
        <v>#DIV/0!</v>
      </c>
      <c r="R228" s="23" t="e">
        <f t="shared" si="24"/>
        <v>#DIV/0!</v>
      </c>
      <c r="S228" s="24" t="e">
        <f t="shared" si="25"/>
        <v>#DIV/0!</v>
      </c>
      <c r="T228" s="25">
        <v>0</v>
      </c>
      <c r="U228" s="25">
        <v>0</v>
      </c>
      <c r="V228" s="26" t="e">
        <f t="shared" si="26"/>
        <v>#DIV/0!</v>
      </c>
      <c r="X228" s="22">
        <v>76.014999999999887</v>
      </c>
      <c r="Y228" s="22">
        <v>2.2499999999999898</v>
      </c>
      <c r="Z228" s="63"/>
      <c r="AA228" s="63"/>
    </row>
    <row r="229" spans="1:27" ht="15" customHeight="1" x14ac:dyDescent="0.25">
      <c r="A229" s="70"/>
      <c r="B229" s="45"/>
      <c r="C229" s="46"/>
      <c r="D229" s="46"/>
      <c r="E229" s="71"/>
      <c r="F229" s="61"/>
      <c r="G229" s="48"/>
      <c r="H229" s="58">
        <f t="shared" si="28"/>
        <v>0</v>
      </c>
      <c r="I229" s="20"/>
      <c r="J229" s="69"/>
      <c r="K229" s="66"/>
      <c r="L229" s="67"/>
      <c r="M229" s="67"/>
      <c r="N229" s="37">
        <f t="shared" si="22"/>
        <v>0</v>
      </c>
      <c r="O229" s="38">
        <f t="shared" si="23"/>
        <v>0</v>
      </c>
      <c r="P229" s="21" t="e">
        <f t="shared" si="27"/>
        <v>#DIV/0!</v>
      </c>
      <c r="Q229" s="21" t="e">
        <f t="array" ref="Q229">INDEX($X$3:$X$453,MATCH(MIN(ABS($P229-$X$3:$X$453)),ABS($P229-$X$3:$X$453),0))</f>
        <v>#DIV/0!</v>
      </c>
      <c r="R229" s="23" t="e">
        <f t="shared" si="24"/>
        <v>#DIV/0!</v>
      </c>
      <c r="S229" s="24" t="e">
        <f t="shared" si="25"/>
        <v>#DIV/0!</v>
      </c>
      <c r="T229" s="25">
        <v>0</v>
      </c>
      <c r="U229" s="25">
        <v>0</v>
      </c>
      <c r="V229" s="26" t="e">
        <f t="shared" si="26"/>
        <v>#DIV/0!</v>
      </c>
      <c r="X229" s="22">
        <v>75.908399999999887</v>
      </c>
      <c r="Y229" s="22">
        <v>2.23999999999999</v>
      </c>
      <c r="Z229" s="63"/>
      <c r="AA229" s="63"/>
    </row>
    <row r="230" spans="1:27" ht="15" customHeight="1" x14ac:dyDescent="0.25">
      <c r="A230" s="70"/>
      <c r="B230" s="45"/>
      <c r="C230" s="46"/>
      <c r="D230" s="46"/>
      <c r="E230" s="71"/>
      <c r="F230" s="61"/>
      <c r="G230" s="48"/>
      <c r="H230" s="58">
        <f t="shared" si="28"/>
        <v>0</v>
      </c>
      <c r="I230" s="20"/>
      <c r="J230" s="69"/>
      <c r="K230" s="66"/>
      <c r="L230" s="67"/>
      <c r="M230" s="67"/>
      <c r="N230" s="37">
        <f t="shared" si="22"/>
        <v>0</v>
      </c>
      <c r="O230" s="38">
        <f t="shared" si="23"/>
        <v>0</v>
      </c>
      <c r="P230" s="21" t="e">
        <f t="shared" si="27"/>
        <v>#DIV/0!</v>
      </c>
      <c r="Q230" s="21" t="e">
        <f t="array" ref="Q230">INDEX($X$3:$X$453,MATCH(MIN(ABS($P230-$X$3:$X$453)),ABS($P230-$X$3:$X$453),0))</f>
        <v>#DIV/0!</v>
      </c>
      <c r="R230" s="23" t="e">
        <f t="shared" si="24"/>
        <v>#DIV/0!</v>
      </c>
      <c r="S230" s="24" t="e">
        <f t="shared" si="25"/>
        <v>#DIV/0!</v>
      </c>
      <c r="T230" s="25">
        <v>0</v>
      </c>
      <c r="U230" s="25">
        <v>0</v>
      </c>
      <c r="V230" s="26" t="e">
        <f t="shared" si="26"/>
        <v>#DIV/0!</v>
      </c>
      <c r="X230" s="22">
        <v>75.801799999999901</v>
      </c>
      <c r="Y230" s="22">
        <v>2.2299999999999902</v>
      </c>
      <c r="Z230" s="63"/>
      <c r="AA230" s="63"/>
    </row>
    <row r="231" spans="1:27" ht="15" customHeight="1" x14ac:dyDescent="0.25">
      <c r="A231" s="70"/>
      <c r="B231" s="45"/>
      <c r="C231" s="46"/>
      <c r="D231" s="46"/>
      <c r="E231" s="71"/>
      <c r="F231" s="61"/>
      <c r="G231" s="48"/>
      <c r="H231" s="58">
        <f t="shared" si="28"/>
        <v>0</v>
      </c>
      <c r="I231" s="20"/>
      <c r="J231" s="69"/>
      <c r="K231" s="66"/>
      <c r="L231" s="67"/>
      <c r="M231" s="67"/>
      <c r="N231" s="37">
        <f t="shared" si="22"/>
        <v>0</v>
      </c>
      <c r="O231" s="38">
        <f t="shared" si="23"/>
        <v>0</v>
      </c>
      <c r="P231" s="21" t="e">
        <f t="shared" si="27"/>
        <v>#DIV/0!</v>
      </c>
      <c r="Q231" s="21" t="e">
        <f t="array" ref="Q231">INDEX($X$3:$X$453,MATCH(MIN(ABS($P231-$X$3:$X$453)),ABS($P231-$X$3:$X$453),0))</f>
        <v>#DIV/0!</v>
      </c>
      <c r="R231" s="23" t="e">
        <f t="shared" si="24"/>
        <v>#DIV/0!</v>
      </c>
      <c r="S231" s="24" t="e">
        <f t="shared" si="25"/>
        <v>#DIV/0!</v>
      </c>
      <c r="T231" s="25">
        <v>0</v>
      </c>
      <c r="U231" s="25">
        <v>0</v>
      </c>
      <c r="V231" s="26" t="e">
        <f t="shared" si="26"/>
        <v>#DIV/0!</v>
      </c>
      <c r="X231" s="22">
        <v>75.695199999999886</v>
      </c>
      <c r="Y231" s="22">
        <v>2.21999999999999</v>
      </c>
      <c r="Z231" s="63"/>
      <c r="AA231" s="63"/>
    </row>
    <row r="232" spans="1:27" ht="15" customHeight="1" x14ac:dyDescent="0.25">
      <c r="A232" s="70"/>
      <c r="B232" s="45"/>
      <c r="C232" s="46"/>
      <c r="D232" s="46"/>
      <c r="E232" s="71"/>
      <c r="F232" s="61"/>
      <c r="G232" s="48"/>
      <c r="H232" s="58">
        <f t="shared" si="28"/>
        <v>0</v>
      </c>
      <c r="I232" s="20"/>
      <c r="J232" s="69"/>
      <c r="K232" s="66"/>
      <c r="L232" s="67"/>
      <c r="M232" s="67"/>
      <c r="N232" s="37">
        <f t="shared" si="22"/>
        <v>0</v>
      </c>
      <c r="O232" s="38">
        <f t="shared" si="23"/>
        <v>0</v>
      </c>
      <c r="P232" s="21" t="e">
        <f t="shared" si="27"/>
        <v>#DIV/0!</v>
      </c>
      <c r="Q232" s="21" t="e">
        <f t="array" ref="Q232">INDEX($X$3:$X$453,MATCH(MIN(ABS($P232-$X$3:$X$453)),ABS($P232-$X$3:$X$453),0))</f>
        <v>#DIV/0!</v>
      </c>
      <c r="R232" s="23" t="e">
        <f t="shared" si="24"/>
        <v>#DIV/0!</v>
      </c>
      <c r="S232" s="24" t="e">
        <f t="shared" si="25"/>
        <v>#DIV/0!</v>
      </c>
      <c r="T232" s="25">
        <v>0</v>
      </c>
      <c r="U232" s="25">
        <v>0</v>
      </c>
      <c r="V232" s="26" t="e">
        <f t="shared" si="26"/>
        <v>#DIV/0!</v>
      </c>
      <c r="X232" s="22">
        <v>75.5885999999999</v>
      </c>
      <c r="Y232" s="22">
        <v>2.2099999999999902</v>
      </c>
      <c r="Z232" s="63"/>
      <c r="AA232" s="63"/>
    </row>
    <row r="233" spans="1:27" ht="15" customHeight="1" x14ac:dyDescent="0.25">
      <c r="A233" s="70"/>
      <c r="B233" s="45"/>
      <c r="C233" s="46"/>
      <c r="D233" s="46"/>
      <c r="E233" s="71"/>
      <c r="F233" s="61"/>
      <c r="G233" s="48"/>
      <c r="H233" s="58">
        <f t="shared" si="28"/>
        <v>0</v>
      </c>
      <c r="I233" s="20"/>
      <c r="J233" s="69"/>
      <c r="K233" s="66"/>
      <c r="L233" s="67"/>
      <c r="M233" s="67"/>
      <c r="N233" s="37">
        <f t="shared" si="22"/>
        <v>0</v>
      </c>
      <c r="O233" s="38">
        <f t="shared" si="23"/>
        <v>0</v>
      </c>
      <c r="P233" s="21" t="e">
        <f t="shared" si="27"/>
        <v>#DIV/0!</v>
      </c>
      <c r="Q233" s="21" t="e">
        <f t="array" ref="Q233">INDEX($X$3:$X$453,MATCH(MIN(ABS($P233-$X$3:$X$453)),ABS($P233-$X$3:$X$453),0))</f>
        <v>#DIV/0!</v>
      </c>
      <c r="R233" s="23" t="e">
        <f t="shared" si="24"/>
        <v>#DIV/0!</v>
      </c>
      <c r="S233" s="24" t="e">
        <f t="shared" si="25"/>
        <v>#DIV/0!</v>
      </c>
      <c r="T233" s="25">
        <v>0</v>
      </c>
      <c r="U233" s="25">
        <v>0</v>
      </c>
      <c r="V233" s="26" t="e">
        <f t="shared" si="26"/>
        <v>#DIV/0!</v>
      </c>
      <c r="X233" s="22">
        <v>75.481999999999886</v>
      </c>
      <c r="Y233" s="22">
        <v>2.19999999999999</v>
      </c>
      <c r="Z233" s="63"/>
      <c r="AA233" s="63"/>
    </row>
    <row r="234" spans="1:27" ht="15" customHeight="1" x14ac:dyDescent="0.25">
      <c r="A234" s="72"/>
      <c r="B234" s="45"/>
      <c r="C234" s="46"/>
      <c r="D234" s="46"/>
      <c r="E234" s="71"/>
      <c r="F234" s="61"/>
      <c r="G234" s="48"/>
      <c r="H234" s="58">
        <f t="shared" si="28"/>
        <v>0</v>
      </c>
      <c r="I234" s="20"/>
      <c r="J234" s="65"/>
      <c r="K234" s="66"/>
      <c r="L234" s="67"/>
      <c r="M234" s="67"/>
      <c r="N234" s="37">
        <f t="shared" si="22"/>
        <v>0</v>
      </c>
      <c r="O234" s="38">
        <f t="shared" si="23"/>
        <v>0</v>
      </c>
      <c r="P234" s="21" t="e">
        <f t="shared" si="27"/>
        <v>#DIV/0!</v>
      </c>
      <c r="Q234" s="21" t="e">
        <f t="array" ref="Q234">INDEX($X$3:$X$453,MATCH(MIN(ABS($P234-$X$3:$X$453)),ABS($P234-$X$3:$X$453),0))</f>
        <v>#DIV/0!</v>
      </c>
      <c r="R234" s="23" t="e">
        <f t="shared" si="24"/>
        <v>#DIV/0!</v>
      </c>
      <c r="S234" s="24" t="e">
        <f t="shared" si="25"/>
        <v>#DIV/0!</v>
      </c>
      <c r="T234" s="25">
        <v>0</v>
      </c>
      <c r="U234" s="25">
        <v>0</v>
      </c>
      <c r="V234" s="26" t="e">
        <f t="shared" si="26"/>
        <v>#DIV/0!</v>
      </c>
      <c r="X234" s="22">
        <v>75.3753999999999</v>
      </c>
      <c r="Y234" s="22">
        <v>2.1899999999999902</v>
      </c>
      <c r="Z234" s="63"/>
      <c r="AA234" s="63"/>
    </row>
    <row r="235" spans="1:27" ht="15" customHeight="1" x14ac:dyDescent="0.25">
      <c r="A235" s="70"/>
      <c r="B235" s="45"/>
      <c r="C235" s="46"/>
      <c r="D235" s="46"/>
      <c r="E235" s="71"/>
      <c r="F235" s="61"/>
      <c r="G235" s="48"/>
      <c r="H235" s="58">
        <f t="shared" si="28"/>
        <v>0</v>
      </c>
      <c r="I235" s="20"/>
      <c r="J235" s="68"/>
      <c r="K235" s="66"/>
      <c r="L235" s="67"/>
      <c r="M235" s="67"/>
      <c r="N235" s="37">
        <f t="shared" si="22"/>
        <v>0</v>
      </c>
      <c r="O235" s="38">
        <f t="shared" si="23"/>
        <v>0</v>
      </c>
      <c r="P235" s="21" t="e">
        <f t="shared" si="27"/>
        <v>#DIV/0!</v>
      </c>
      <c r="Q235" s="21" t="e">
        <f t="array" ref="Q235">INDEX($X$3:$X$453,MATCH(MIN(ABS($P235-$X$3:$X$453)),ABS($P235-$X$3:$X$453),0))</f>
        <v>#DIV/0!</v>
      </c>
      <c r="R235" s="23" t="e">
        <f t="shared" si="24"/>
        <v>#DIV/0!</v>
      </c>
      <c r="S235" s="24" t="e">
        <f t="shared" si="25"/>
        <v>#DIV/0!</v>
      </c>
      <c r="T235" s="25">
        <v>0</v>
      </c>
      <c r="U235" s="25">
        <v>0</v>
      </c>
      <c r="V235" s="26" t="e">
        <f t="shared" si="26"/>
        <v>#DIV/0!</v>
      </c>
      <c r="X235" s="22">
        <v>75.268799999999885</v>
      </c>
      <c r="Y235" s="22">
        <v>2.1799999999999899</v>
      </c>
      <c r="Z235" s="63"/>
      <c r="AA235" s="63"/>
    </row>
    <row r="236" spans="1:27" ht="15" customHeight="1" x14ac:dyDescent="0.25">
      <c r="A236" s="70"/>
      <c r="B236" s="45"/>
      <c r="C236" s="46"/>
      <c r="D236" s="46"/>
      <c r="E236" s="71"/>
      <c r="F236" s="61"/>
      <c r="G236" s="48"/>
      <c r="H236" s="58">
        <f t="shared" si="28"/>
        <v>0</v>
      </c>
      <c r="I236" s="20"/>
      <c r="J236" s="69"/>
      <c r="K236" s="66"/>
      <c r="L236" s="67"/>
      <c r="M236" s="67"/>
      <c r="N236" s="37">
        <f t="shared" si="22"/>
        <v>0</v>
      </c>
      <c r="O236" s="38">
        <f t="shared" si="23"/>
        <v>0</v>
      </c>
      <c r="P236" s="21" t="e">
        <f t="shared" si="27"/>
        <v>#DIV/0!</v>
      </c>
      <c r="Q236" s="21" t="e">
        <f t="array" ref="Q236">INDEX($X$3:$X$453,MATCH(MIN(ABS($P236-$X$3:$X$453)),ABS($P236-$X$3:$X$453),0))</f>
        <v>#DIV/0!</v>
      </c>
      <c r="R236" s="23" t="e">
        <f t="shared" si="24"/>
        <v>#DIV/0!</v>
      </c>
      <c r="S236" s="24" t="e">
        <f t="shared" si="25"/>
        <v>#DIV/0!</v>
      </c>
      <c r="T236" s="25">
        <v>0</v>
      </c>
      <c r="U236" s="25">
        <v>0</v>
      </c>
      <c r="V236" s="26" t="e">
        <f t="shared" si="26"/>
        <v>#DIV/0!</v>
      </c>
      <c r="X236" s="22">
        <v>75.162199999999899</v>
      </c>
      <c r="Y236" s="22">
        <v>2.1699999999999902</v>
      </c>
      <c r="Z236" s="63"/>
      <c r="AA236" s="63"/>
    </row>
    <row r="237" spans="1:27" ht="15" customHeight="1" x14ac:dyDescent="0.25">
      <c r="A237" s="70"/>
      <c r="B237" s="45"/>
      <c r="C237" s="46"/>
      <c r="D237" s="46"/>
      <c r="E237" s="71"/>
      <c r="F237" s="61"/>
      <c r="G237" s="48"/>
      <c r="H237" s="58">
        <f t="shared" si="28"/>
        <v>0</v>
      </c>
      <c r="I237" s="20"/>
      <c r="J237" s="69"/>
      <c r="K237" s="66"/>
      <c r="L237" s="67"/>
      <c r="M237" s="67"/>
      <c r="N237" s="37">
        <f t="shared" si="22"/>
        <v>0</v>
      </c>
      <c r="O237" s="38">
        <f t="shared" si="23"/>
        <v>0</v>
      </c>
      <c r="P237" s="21" t="e">
        <f t="shared" si="27"/>
        <v>#DIV/0!</v>
      </c>
      <c r="Q237" s="21" t="e">
        <f t="array" ref="Q237">INDEX($X$3:$X$453,MATCH(MIN(ABS($P237-$X$3:$X$453)),ABS($P237-$X$3:$X$453),0))</f>
        <v>#DIV/0!</v>
      </c>
      <c r="R237" s="23" t="e">
        <f t="shared" si="24"/>
        <v>#DIV/0!</v>
      </c>
      <c r="S237" s="24" t="e">
        <f t="shared" si="25"/>
        <v>#DIV/0!</v>
      </c>
      <c r="T237" s="25">
        <v>0</v>
      </c>
      <c r="U237" s="25">
        <v>0</v>
      </c>
      <c r="V237" s="26" t="e">
        <f t="shared" si="26"/>
        <v>#DIV/0!</v>
      </c>
      <c r="X237" s="22">
        <v>75.055599999999885</v>
      </c>
      <c r="Y237" s="22">
        <v>2.1599999999999899</v>
      </c>
      <c r="Z237" s="63"/>
      <c r="AA237" s="63"/>
    </row>
    <row r="238" spans="1:27" ht="15" customHeight="1" x14ac:dyDescent="0.25">
      <c r="A238" s="70"/>
      <c r="B238" s="45"/>
      <c r="C238" s="46"/>
      <c r="D238" s="46"/>
      <c r="E238" s="71"/>
      <c r="F238" s="61"/>
      <c r="G238" s="48"/>
      <c r="H238" s="58">
        <f t="shared" si="28"/>
        <v>0</v>
      </c>
      <c r="I238" s="20"/>
      <c r="J238" s="69"/>
      <c r="K238" s="66"/>
      <c r="L238" s="67"/>
      <c r="M238" s="67"/>
      <c r="N238" s="37">
        <f t="shared" si="22"/>
        <v>0</v>
      </c>
      <c r="O238" s="38">
        <f t="shared" si="23"/>
        <v>0</v>
      </c>
      <c r="P238" s="21" t="e">
        <f t="shared" si="27"/>
        <v>#DIV/0!</v>
      </c>
      <c r="Q238" s="21" t="e">
        <f t="array" ref="Q238">INDEX($X$3:$X$453,MATCH(MIN(ABS($P238-$X$3:$X$453)),ABS($P238-$X$3:$X$453),0))</f>
        <v>#DIV/0!</v>
      </c>
      <c r="R238" s="23" t="e">
        <f t="shared" si="24"/>
        <v>#DIV/0!</v>
      </c>
      <c r="S238" s="24" t="e">
        <f t="shared" si="25"/>
        <v>#DIV/0!</v>
      </c>
      <c r="T238" s="25">
        <v>0</v>
      </c>
      <c r="U238" s="25">
        <v>0</v>
      </c>
      <c r="V238" s="26" t="e">
        <f t="shared" si="26"/>
        <v>#DIV/0!</v>
      </c>
      <c r="X238" s="22">
        <v>74.948999999999899</v>
      </c>
      <c r="Y238" s="22">
        <v>2.1499999999999901</v>
      </c>
      <c r="Z238" s="63"/>
      <c r="AA238" s="63"/>
    </row>
    <row r="239" spans="1:27" ht="15" customHeight="1" x14ac:dyDescent="0.25">
      <c r="A239" s="70"/>
      <c r="B239" s="45"/>
      <c r="C239" s="46"/>
      <c r="D239" s="46"/>
      <c r="E239" s="71"/>
      <c r="F239" s="62"/>
      <c r="G239" s="48"/>
      <c r="H239" s="58">
        <f t="shared" si="28"/>
        <v>0</v>
      </c>
      <c r="I239" s="20"/>
      <c r="J239" s="69"/>
      <c r="K239" s="66"/>
      <c r="L239" s="67"/>
      <c r="M239" s="67"/>
      <c r="N239" s="37">
        <f t="shared" si="22"/>
        <v>0</v>
      </c>
      <c r="O239" s="38">
        <f t="shared" si="23"/>
        <v>0</v>
      </c>
      <c r="P239" s="21" t="e">
        <f t="shared" si="27"/>
        <v>#DIV/0!</v>
      </c>
      <c r="Q239" s="21" t="e">
        <f t="array" ref="Q239">INDEX($X$3:$X$453,MATCH(MIN(ABS($P239-$X$3:$X$453)),ABS($P239-$X$3:$X$453),0))</f>
        <v>#DIV/0!</v>
      </c>
      <c r="R239" s="23" t="e">
        <f t="shared" si="24"/>
        <v>#DIV/0!</v>
      </c>
      <c r="S239" s="24" t="e">
        <f t="shared" si="25"/>
        <v>#DIV/0!</v>
      </c>
      <c r="T239" s="25">
        <v>0</v>
      </c>
      <c r="U239" s="25">
        <v>0</v>
      </c>
      <c r="V239" s="26" t="e">
        <f t="shared" si="26"/>
        <v>#DIV/0!</v>
      </c>
      <c r="X239" s="22">
        <v>74.842399999999884</v>
      </c>
      <c r="Y239" s="22">
        <v>2.1399999999999899</v>
      </c>
      <c r="Z239" s="63"/>
      <c r="AA239" s="63"/>
    </row>
    <row r="240" spans="1:27" ht="15" customHeight="1" x14ac:dyDescent="0.25">
      <c r="A240" s="70"/>
      <c r="B240" s="45"/>
      <c r="C240" s="46"/>
      <c r="D240" s="46"/>
      <c r="E240" s="71"/>
      <c r="F240" s="62"/>
      <c r="G240" s="48"/>
      <c r="H240" s="58">
        <f t="shared" si="28"/>
        <v>0</v>
      </c>
      <c r="I240" s="20"/>
      <c r="J240" s="69"/>
      <c r="K240" s="66"/>
      <c r="L240" s="67"/>
      <c r="M240" s="67"/>
      <c r="N240" s="37">
        <f t="shared" si="22"/>
        <v>0</v>
      </c>
      <c r="O240" s="38">
        <f t="shared" si="23"/>
        <v>0</v>
      </c>
      <c r="P240" s="21" t="e">
        <f t="shared" si="27"/>
        <v>#DIV/0!</v>
      </c>
      <c r="Q240" s="21" t="e">
        <f t="array" ref="Q240">INDEX($X$3:$X$453,MATCH(MIN(ABS($P240-$X$3:$X$453)),ABS($P240-$X$3:$X$453),0))</f>
        <v>#DIV/0!</v>
      </c>
      <c r="R240" s="23" t="e">
        <f t="shared" si="24"/>
        <v>#DIV/0!</v>
      </c>
      <c r="S240" s="24" t="e">
        <f t="shared" si="25"/>
        <v>#DIV/0!</v>
      </c>
      <c r="T240" s="25">
        <v>0</v>
      </c>
      <c r="U240" s="25">
        <v>0</v>
      </c>
      <c r="V240" s="26" t="e">
        <f t="shared" si="26"/>
        <v>#DIV/0!</v>
      </c>
      <c r="X240" s="22">
        <v>74.735799999999898</v>
      </c>
      <c r="Y240" s="22">
        <v>2.1299999999999901</v>
      </c>
      <c r="Z240" s="63"/>
      <c r="AA240" s="63"/>
    </row>
    <row r="241" spans="1:27" ht="15" customHeight="1" x14ac:dyDescent="0.25">
      <c r="A241" s="70"/>
      <c r="B241" s="45"/>
      <c r="C241" s="46"/>
      <c r="D241" s="46"/>
      <c r="E241" s="71"/>
      <c r="F241" s="62"/>
      <c r="G241" s="48"/>
      <c r="H241" s="58">
        <f t="shared" si="28"/>
        <v>0</v>
      </c>
      <c r="I241" s="20"/>
      <c r="J241" s="65"/>
      <c r="K241" s="66"/>
      <c r="L241" s="67"/>
      <c r="M241" s="67"/>
      <c r="N241" s="37">
        <f t="shared" si="22"/>
        <v>0</v>
      </c>
      <c r="O241" s="38">
        <f t="shared" si="23"/>
        <v>0</v>
      </c>
      <c r="P241" s="21" t="e">
        <f t="shared" si="27"/>
        <v>#DIV/0!</v>
      </c>
      <c r="Q241" s="21" t="e">
        <f t="array" ref="Q241">INDEX($X$3:$X$453,MATCH(MIN(ABS($P241-$X$3:$X$453)),ABS($P241-$X$3:$X$453),0))</f>
        <v>#DIV/0!</v>
      </c>
      <c r="R241" s="23" t="e">
        <f t="shared" si="24"/>
        <v>#DIV/0!</v>
      </c>
      <c r="S241" s="24" t="e">
        <f t="shared" si="25"/>
        <v>#DIV/0!</v>
      </c>
      <c r="T241" s="25">
        <v>0</v>
      </c>
      <c r="U241" s="25">
        <v>0</v>
      </c>
      <c r="V241" s="26" t="e">
        <f t="shared" si="26"/>
        <v>#DIV/0!</v>
      </c>
      <c r="X241" s="22">
        <v>74.629199999999884</v>
      </c>
      <c r="Y241" s="22">
        <v>2.1199999999999899</v>
      </c>
      <c r="Z241" s="63"/>
      <c r="AA241" s="63"/>
    </row>
    <row r="242" spans="1:27" ht="15" customHeight="1" x14ac:dyDescent="0.25">
      <c r="A242" s="70"/>
      <c r="B242" s="45"/>
      <c r="C242" s="46"/>
      <c r="D242" s="46"/>
      <c r="E242" s="71"/>
      <c r="F242" s="62"/>
      <c r="G242" s="48"/>
      <c r="H242" s="58">
        <f t="shared" si="28"/>
        <v>0</v>
      </c>
      <c r="I242" s="20"/>
      <c r="J242" s="68"/>
      <c r="K242" s="66"/>
      <c r="L242" s="67"/>
      <c r="M242" s="67"/>
      <c r="N242" s="37">
        <f t="shared" si="22"/>
        <v>0</v>
      </c>
      <c r="O242" s="38">
        <f t="shared" si="23"/>
        <v>0</v>
      </c>
      <c r="P242" s="21" t="e">
        <f t="shared" si="27"/>
        <v>#DIV/0!</v>
      </c>
      <c r="Q242" s="21" t="e">
        <f t="array" ref="Q242">INDEX($X$3:$X$453,MATCH(MIN(ABS($P242-$X$3:$X$453)),ABS($P242-$X$3:$X$453),0))</f>
        <v>#DIV/0!</v>
      </c>
      <c r="R242" s="23" t="e">
        <f t="shared" si="24"/>
        <v>#DIV/0!</v>
      </c>
      <c r="S242" s="24" t="e">
        <f t="shared" si="25"/>
        <v>#DIV/0!</v>
      </c>
      <c r="T242" s="25">
        <v>0</v>
      </c>
      <c r="U242" s="25">
        <v>0</v>
      </c>
      <c r="V242" s="26" t="e">
        <f t="shared" si="26"/>
        <v>#DIV/0!</v>
      </c>
      <c r="X242" s="22">
        <v>74.522599999999898</v>
      </c>
      <c r="Y242" s="22">
        <v>2.1099999999999901</v>
      </c>
      <c r="Z242" s="63"/>
      <c r="AA242" s="63"/>
    </row>
    <row r="243" spans="1:27" ht="15" customHeight="1" x14ac:dyDescent="0.25">
      <c r="A243" s="70"/>
      <c r="B243" s="45"/>
      <c r="C243" s="46"/>
      <c r="D243" s="46"/>
      <c r="E243" s="71"/>
      <c r="F243" s="62"/>
      <c r="G243" s="48"/>
      <c r="H243" s="58">
        <f t="shared" si="28"/>
        <v>0</v>
      </c>
      <c r="I243" s="20"/>
      <c r="J243" s="69"/>
      <c r="K243" s="66"/>
      <c r="L243" s="67"/>
      <c r="M243" s="67"/>
      <c r="N243" s="37">
        <f t="shared" si="22"/>
        <v>0</v>
      </c>
      <c r="O243" s="38">
        <f t="shared" si="23"/>
        <v>0</v>
      </c>
      <c r="P243" s="21" t="e">
        <f t="shared" si="27"/>
        <v>#DIV/0!</v>
      </c>
      <c r="Q243" s="21" t="e">
        <f t="array" ref="Q243">INDEX($X$3:$X$453,MATCH(MIN(ABS($P243-$X$3:$X$453)),ABS($P243-$X$3:$X$453),0))</f>
        <v>#DIV/0!</v>
      </c>
      <c r="R243" s="23" t="e">
        <f t="shared" si="24"/>
        <v>#DIV/0!</v>
      </c>
      <c r="S243" s="24" t="e">
        <f t="shared" si="25"/>
        <v>#DIV/0!</v>
      </c>
      <c r="T243" s="25">
        <v>0</v>
      </c>
      <c r="U243" s="25">
        <v>0</v>
      </c>
      <c r="V243" s="26" t="e">
        <f t="shared" si="26"/>
        <v>#DIV/0!</v>
      </c>
      <c r="X243" s="22">
        <v>74.415999999999883</v>
      </c>
      <c r="Y243" s="22">
        <v>2.0999999999999899</v>
      </c>
      <c r="Z243" s="63"/>
      <c r="AA243" s="63"/>
    </row>
    <row r="244" spans="1:27" ht="15" customHeight="1" x14ac:dyDescent="0.25">
      <c r="A244" s="70"/>
      <c r="B244" s="45"/>
      <c r="C244" s="46"/>
      <c r="D244" s="46"/>
      <c r="E244" s="71"/>
      <c r="F244" s="62"/>
      <c r="G244" s="48"/>
      <c r="H244" s="58">
        <f t="shared" si="28"/>
        <v>0</v>
      </c>
      <c r="I244" s="20"/>
      <c r="J244" s="69"/>
      <c r="K244" s="66"/>
      <c r="L244" s="67"/>
      <c r="M244" s="67"/>
      <c r="N244" s="37">
        <f t="shared" si="22"/>
        <v>0</v>
      </c>
      <c r="O244" s="38">
        <f t="shared" si="23"/>
        <v>0</v>
      </c>
      <c r="P244" s="21" t="e">
        <f t="shared" si="27"/>
        <v>#DIV/0!</v>
      </c>
      <c r="Q244" s="21" t="e">
        <f t="array" ref="Q244">INDEX($X$3:$X$453,MATCH(MIN(ABS($P244-$X$3:$X$453)),ABS($P244-$X$3:$X$453),0))</f>
        <v>#DIV/0!</v>
      </c>
      <c r="R244" s="23" t="e">
        <f t="shared" si="24"/>
        <v>#DIV/0!</v>
      </c>
      <c r="S244" s="24" t="e">
        <f t="shared" si="25"/>
        <v>#DIV/0!</v>
      </c>
      <c r="T244" s="25">
        <v>0</v>
      </c>
      <c r="U244" s="25">
        <v>0</v>
      </c>
      <c r="V244" s="26" t="e">
        <f t="shared" si="26"/>
        <v>#DIV/0!</v>
      </c>
      <c r="X244" s="22">
        <v>74.309399999999897</v>
      </c>
      <c r="Y244" s="22">
        <v>2.0899999999999901</v>
      </c>
      <c r="Z244" s="63"/>
      <c r="AA244" s="63"/>
    </row>
    <row r="245" spans="1:27" ht="15" customHeight="1" x14ac:dyDescent="0.25">
      <c r="A245" s="70"/>
      <c r="B245" s="45"/>
      <c r="C245" s="46"/>
      <c r="D245" s="46"/>
      <c r="E245" s="71"/>
      <c r="F245" s="62"/>
      <c r="G245" s="48"/>
      <c r="H245" s="58">
        <f t="shared" si="28"/>
        <v>0</v>
      </c>
      <c r="I245" s="20"/>
      <c r="J245" s="69"/>
      <c r="K245" s="66"/>
      <c r="L245" s="67"/>
      <c r="M245" s="67"/>
      <c r="N245" s="37">
        <f t="shared" si="22"/>
        <v>0</v>
      </c>
      <c r="O245" s="38">
        <f t="shared" si="23"/>
        <v>0</v>
      </c>
      <c r="P245" s="21" t="e">
        <f t="shared" si="27"/>
        <v>#DIV/0!</v>
      </c>
      <c r="Q245" s="21" t="e">
        <f t="array" ref="Q245">INDEX($X$3:$X$453,MATCH(MIN(ABS($P245-$X$3:$X$453)),ABS($P245-$X$3:$X$453),0))</f>
        <v>#DIV/0!</v>
      </c>
      <c r="R245" s="23" t="e">
        <f t="shared" si="24"/>
        <v>#DIV/0!</v>
      </c>
      <c r="S245" s="24" t="e">
        <f t="shared" si="25"/>
        <v>#DIV/0!</v>
      </c>
      <c r="T245" s="25">
        <v>0</v>
      </c>
      <c r="U245" s="25">
        <v>0</v>
      </c>
      <c r="V245" s="26" t="e">
        <f t="shared" si="26"/>
        <v>#DIV/0!</v>
      </c>
      <c r="X245" s="22">
        <v>74.202799999999897</v>
      </c>
      <c r="Y245" s="22">
        <v>2.0799999999999899</v>
      </c>
      <c r="Z245" s="63"/>
      <c r="AA245" s="63"/>
    </row>
    <row r="246" spans="1:27" ht="15" customHeight="1" x14ac:dyDescent="0.25">
      <c r="A246" s="70"/>
      <c r="B246" s="45"/>
      <c r="C246" s="46"/>
      <c r="D246" s="46"/>
      <c r="E246" s="71"/>
      <c r="F246" s="62"/>
      <c r="G246" s="48"/>
      <c r="H246" s="58">
        <f t="shared" si="28"/>
        <v>0</v>
      </c>
      <c r="I246" s="20"/>
      <c r="J246" s="69"/>
      <c r="K246" s="66"/>
      <c r="L246" s="67"/>
      <c r="M246" s="67"/>
      <c r="N246" s="37">
        <f t="shared" si="22"/>
        <v>0</v>
      </c>
      <c r="O246" s="38">
        <f t="shared" si="23"/>
        <v>0</v>
      </c>
      <c r="P246" s="21" t="e">
        <f t="shared" si="27"/>
        <v>#DIV/0!</v>
      </c>
      <c r="Q246" s="21" t="e">
        <f t="array" ref="Q246">INDEX($X$3:$X$453,MATCH(MIN(ABS($P246-$X$3:$X$453)),ABS($P246-$X$3:$X$453),0))</f>
        <v>#DIV/0!</v>
      </c>
      <c r="R246" s="23" t="e">
        <f t="shared" si="24"/>
        <v>#DIV/0!</v>
      </c>
      <c r="S246" s="24" t="e">
        <f t="shared" si="25"/>
        <v>#DIV/0!</v>
      </c>
      <c r="T246" s="25">
        <v>0</v>
      </c>
      <c r="U246" s="25">
        <v>0</v>
      </c>
      <c r="V246" s="26" t="e">
        <f t="shared" si="26"/>
        <v>#DIV/0!</v>
      </c>
      <c r="X246" s="22">
        <v>74.096199999999897</v>
      </c>
      <c r="Y246" s="22">
        <v>2.0699999999999901</v>
      </c>
      <c r="Z246" s="63"/>
      <c r="AA246" s="63"/>
    </row>
    <row r="247" spans="1:27" ht="15" customHeight="1" x14ac:dyDescent="0.25">
      <c r="A247" s="70"/>
      <c r="B247" s="45"/>
      <c r="C247" s="46"/>
      <c r="D247" s="46"/>
      <c r="E247" s="71"/>
      <c r="F247" s="62"/>
      <c r="G247" s="50"/>
      <c r="H247" s="58">
        <f t="shared" si="28"/>
        <v>0</v>
      </c>
      <c r="I247" s="20"/>
      <c r="J247" s="69"/>
      <c r="K247" s="66"/>
      <c r="L247" s="67"/>
      <c r="M247" s="67"/>
      <c r="N247" s="37">
        <f t="shared" si="22"/>
        <v>0</v>
      </c>
      <c r="O247" s="38">
        <f t="shared" si="23"/>
        <v>0</v>
      </c>
      <c r="P247" s="21" t="e">
        <f t="shared" si="27"/>
        <v>#DIV/0!</v>
      </c>
      <c r="Q247" s="21" t="e">
        <f t="array" ref="Q247">INDEX($X$3:$X$453,MATCH(MIN(ABS($P247-$X$3:$X$453)),ABS($P247-$X$3:$X$453),0))</f>
        <v>#DIV/0!</v>
      </c>
      <c r="R247" s="23" t="e">
        <f t="shared" si="24"/>
        <v>#DIV/0!</v>
      </c>
      <c r="S247" s="24" t="e">
        <f t="shared" si="25"/>
        <v>#DIV/0!</v>
      </c>
      <c r="T247" s="25">
        <v>0</v>
      </c>
      <c r="U247" s="25">
        <v>0</v>
      </c>
      <c r="V247" s="26" t="e">
        <f t="shared" si="26"/>
        <v>#DIV/0!</v>
      </c>
      <c r="X247" s="22">
        <v>73.989599999999896</v>
      </c>
      <c r="Y247" s="22">
        <v>2.0599999999999898</v>
      </c>
      <c r="Z247" s="63"/>
      <c r="AA247" s="63"/>
    </row>
    <row r="248" spans="1:27" ht="15" customHeight="1" x14ac:dyDescent="0.25">
      <c r="A248" s="70"/>
      <c r="B248" s="45"/>
      <c r="C248" s="46"/>
      <c r="D248" s="46"/>
      <c r="E248" s="71"/>
      <c r="F248" s="62"/>
      <c r="G248" s="50"/>
      <c r="H248" s="58">
        <f t="shared" si="28"/>
        <v>0</v>
      </c>
      <c r="I248" s="20"/>
      <c r="J248" s="65"/>
      <c r="K248" s="66"/>
      <c r="L248" s="67"/>
      <c r="M248" s="67"/>
      <c r="N248" s="37">
        <f t="shared" si="22"/>
        <v>0</v>
      </c>
      <c r="O248" s="38">
        <f t="shared" si="23"/>
        <v>0</v>
      </c>
      <c r="P248" s="21" t="e">
        <f t="shared" si="27"/>
        <v>#DIV/0!</v>
      </c>
      <c r="Q248" s="21" t="e">
        <f t="array" ref="Q248">INDEX($X$3:$X$453,MATCH(MIN(ABS($P248-$X$3:$X$453)),ABS($P248-$X$3:$X$453),0))</f>
        <v>#DIV/0!</v>
      </c>
      <c r="R248" s="23" t="e">
        <f t="shared" si="24"/>
        <v>#DIV/0!</v>
      </c>
      <c r="S248" s="24" t="e">
        <f t="shared" si="25"/>
        <v>#DIV/0!</v>
      </c>
      <c r="T248" s="25">
        <v>0</v>
      </c>
      <c r="U248" s="25">
        <v>0</v>
      </c>
      <c r="V248" s="26" t="e">
        <f t="shared" si="26"/>
        <v>#DIV/0!</v>
      </c>
      <c r="X248" s="22">
        <v>73.882999999999896</v>
      </c>
      <c r="Y248" s="22">
        <v>2.0499999999999901</v>
      </c>
      <c r="Z248" s="63"/>
      <c r="AA248" s="63"/>
    </row>
    <row r="249" spans="1:27" ht="15" customHeight="1" x14ac:dyDescent="0.25">
      <c r="A249" s="70"/>
      <c r="B249" s="45"/>
      <c r="C249" s="46"/>
      <c r="D249" s="46"/>
      <c r="E249" s="71"/>
      <c r="F249" s="62"/>
      <c r="G249" s="50"/>
      <c r="H249" s="58">
        <f t="shared" si="28"/>
        <v>0</v>
      </c>
      <c r="I249" s="20"/>
      <c r="J249" s="68"/>
      <c r="K249" s="66"/>
      <c r="L249" s="67"/>
      <c r="M249" s="67"/>
      <c r="N249" s="37">
        <f t="shared" si="22"/>
        <v>0</v>
      </c>
      <c r="O249" s="38">
        <f t="shared" si="23"/>
        <v>0</v>
      </c>
      <c r="P249" s="21" t="e">
        <f t="shared" si="27"/>
        <v>#DIV/0!</v>
      </c>
      <c r="Q249" s="21" t="e">
        <f t="array" ref="Q249">INDEX($X$3:$X$453,MATCH(MIN(ABS($P249-$X$3:$X$453)),ABS($P249-$X$3:$X$453),0))</f>
        <v>#DIV/0!</v>
      </c>
      <c r="R249" s="23" t="e">
        <f t="shared" si="24"/>
        <v>#DIV/0!</v>
      </c>
      <c r="S249" s="24" t="e">
        <f t="shared" si="25"/>
        <v>#DIV/0!</v>
      </c>
      <c r="T249" s="25">
        <v>0</v>
      </c>
      <c r="U249" s="25">
        <v>0</v>
      </c>
      <c r="V249" s="26" t="e">
        <f t="shared" si="26"/>
        <v>#DIV/0!</v>
      </c>
      <c r="X249" s="22">
        <v>73.776399999999896</v>
      </c>
      <c r="Y249" s="22">
        <v>2.0399999999999898</v>
      </c>
      <c r="Z249" s="63"/>
      <c r="AA249" s="63"/>
    </row>
    <row r="250" spans="1:27" ht="15" customHeight="1" x14ac:dyDescent="0.25">
      <c r="A250" s="70"/>
      <c r="B250" s="45"/>
      <c r="C250" s="46"/>
      <c r="D250" s="46"/>
      <c r="E250" s="71"/>
      <c r="F250" s="62"/>
      <c r="G250" s="50"/>
      <c r="H250" s="58">
        <f t="shared" si="28"/>
        <v>0</v>
      </c>
      <c r="I250" s="20"/>
      <c r="J250" s="69"/>
      <c r="K250" s="66"/>
      <c r="L250" s="67"/>
      <c r="M250" s="67"/>
      <c r="N250" s="37">
        <f t="shared" si="22"/>
        <v>0</v>
      </c>
      <c r="O250" s="38">
        <f t="shared" si="23"/>
        <v>0</v>
      </c>
      <c r="P250" s="21" t="e">
        <f t="shared" si="27"/>
        <v>#DIV/0!</v>
      </c>
      <c r="Q250" s="21" t="e">
        <f t="array" ref="Q250">INDEX($X$3:$X$453,MATCH(MIN(ABS($P250-$X$3:$X$453)),ABS($P250-$X$3:$X$453),0))</f>
        <v>#DIV/0!</v>
      </c>
      <c r="R250" s="23" t="e">
        <f t="shared" si="24"/>
        <v>#DIV/0!</v>
      </c>
      <c r="S250" s="24" t="e">
        <f t="shared" si="25"/>
        <v>#DIV/0!</v>
      </c>
      <c r="T250" s="25">
        <v>0</v>
      </c>
      <c r="U250" s="25">
        <v>0</v>
      </c>
      <c r="V250" s="26" t="e">
        <f t="shared" si="26"/>
        <v>#DIV/0!</v>
      </c>
      <c r="X250" s="22">
        <v>73.669799999999896</v>
      </c>
      <c r="Y250" s="22">
        <v>2.02999999999999</v>
      </c>
      <c r="Z250" s="63"/>
      <c r="AA250" s="63"/>
    </row>
    <row r="251" spans="1:27" ht="15" customHeight="1" x14ac:dyDescent="0.25">
      <c r="A251" s="70"/>
      <c r="B251" s="45"/>
      <c r="C251" s="46"/>
      <c r="D251" s="46"/>
      <c r="E251" s="71"/>
      <c r="F251" s="62"/>
      <c r="G251" s="50"/>
      <c r="H251" s="58">
        <f t="shared" si="28"/>
        <v>0</v>
      </c>
      <c r="I251" s="20"/>
      <c r="J251" s="69"/>
      <c r="K251" s="66"/>
      <c r="L251" s="67"/>
      <c r="M251" s="67"/>
      <c r="N251" s="37">
        <f t="shared" si="22"/>
        <v>0</v>
      </c>
      <c r="O251" s="38">
        <f t="shared" si="23"/>
        <v>0</v>
      </c>
      <c r="P251" s="21" t="e">
        <f t="shared" si="27"/>
        <v>#DIV/0!</v>
      </c>
      <c r="Q251" s="21" t="e">
        <f t="array" ref="Q251">INDEX($X$3:$X$453,MATCH(MIN(ABS($P251-$X$3:$X$453)),ABS($P251-$X$3:$X$453),0))</f>
        <v>#DIV/0!</v>
      </c>
      <c r="R251" s="23" t="e">
        <f t="shared" si="24"/>
        <v>#DIV/0!</v>
      </c>
      <c r="S251" s="24" t="e">
        <f t="shared" si="25"/>
        <v>#DIV/0!</v>
      </c>
      <c r="T251" s="25">
        <v>0</v>
      </c>
      <c r="U251" s="25">
        <v>0</v>
      </c>
      <c r="V251" s="26" t="e">
        <f t="shared" si="26"/>
        <v>#DIV/0!</v>
      </c>
      <c r="X251" s="22">
        <v>73.563199999999895</v>
      </c>
      <c r="Y251" s="22">
        <v>2.0199999999999898</v>
      </c>
      <c r="Z251" s="63"/>
      <c r="AA251" s="63"/>
    </row>
    <row r="252" spans="1:27" ht="15" customHeight="1" x14ac:dyDescent="0.25">
      <c r="A252" s="70"/>
      <c r="B252" s="45"/>
      <c r="C252" s="46"/>
      <c r="D252" s="46"/>
      <c r="E252" s="71"/>
      <c r="F252" s="62"/>
      <c r="G252" s="50"/>
      <c r="H252" s="58">
        <f t="shared" si="28"/>
        <v>0</v>
      </c>
      <c r="I252" s="20"/>
      <c r="J252" s="69"/>
      <c r="K252" s="66"/>
      <c r="L252" s="67"/>
      <c r="M252" s="67"/>
      <c r="N252" s="37">
        <f t="shared" si="22"/>
        <v>0</v>
      </c>
      <c r="O252" s="38">
        <f t="shared" si="23"/>
        <v>0</v>
      </c>
      <c r="P252" s="21" t="e">
        <f t="shared" si="27"/>
        <v>#DIV/0!</v>
      </c>
      <c r="Q252" s="21" t="e">
        <f t="array" ref="Q252">INDEX($X$3:$X$453,MATCH(MIN(ABS($P252-$X$3:$X$453)),ABS($P252-$X$3:$X$453),0))</f>
        <v>#DIV/0!</v>
      </c>
      <c r="R252" s="23" t="e">
        <f t="shared" si="24"/>
        <v>#DIV/0!</v>
      </c>
      <c r="S252" s="24" t="e">
        <f t="shared" si="25"/>
        <v>#DIV/0!</v>
      </c>
      <c r="T252" s="25">
        <v>0</v>
      </c>
      <c r="U252" s="25">
        <v>0</v>
      </c>
      <c r="V252" s="26" t="e">
        <f t="shared" si="26"/>
        <v>#DIV/0!</v>
      </c>
      <c r="X252" s="22">
        <v>73.456599999999895</v>
      </c>
      <c r="Y252" s="22">
        <v>2.00999999999999</v>
      </c>
      <c r="Z252" s="63"/>
      <c r="AA252" s="63"/>
    </row>
    <row r="253" spans="1:27" ht="15" customHeight="1" x14ac:dyDescent="0.25">
      <c r="A253" s="70"/>
      <c r="B253" s="45"/>
      <c r="C253" s="46"/>
      <c r="D253" s="46"/>
      <c r="E253" s="71"/>
      <c r="F253" s="61"/>
      <c r="G253" s="48"/>
      <c r="H253" s="58">
        <f t="shared" si="28"/>
        <v>0</v>
      </c>
      <c r="I253" s="20"/>
      <c r="J253" s="69"/>
      <c r="K253" s="66"/>
      <c r="L253" s="67"/>
      <c r="M253" s="67"/>
      <c r="N253" s="37">
        <f t="shared" si="22"/>
        <v>0</v>
      </c>
      <c r="O253" s="38">
        <f t="shared" si="23"/>
        <v>0</v>
      </c>
      <c r="P253" s="21" t="e">
        <f t="shared" si="27"/>
        <v>#DIV/0!</v>
      </c>
      <c r="Q253" s="21" t="e">
        <f t="array" ref="Q253">INDEX($X$3:$X$453,MATCH(MIN(ABS($P253-$X$3:$X$453)),ABS($P253-$X$3:$X$453),0))</f>
        <v>#DIV/0!</v>
      </c>
      <c r="R253" s="23" t="e">
        <f t="shared" si="24"/>
        <v>#DIV/0!</v>
      </c>
      <c r="S253" s="24" t="e">
        <f t="shared" si="25"/>
        <v>#DIV/0!</v>
      </c>
      <c r="T253" s="25">
        <v>0</v>
      </c>
      <c r="U253" s="25">
        <v>0</v>
      </c>
      <c r="V253" s="26" t="e">
        <f t="shared" si="26"/>
        <v>#DIV/0!</v>
      </c>
      <c r="X253" s="22">
        <v>73.349999999999895</v>
      </c>
      <c r="Y253" s="22">
        <v>1.99999999999999</v>
      </c>
      <c r="Z253" s="63"/>
      <c r="AA253" s="63"/>
    </row>
    <row r="254" spans="1:27" ht="15" customHeight="1" x14ac:dyDescent="0.25">
      <c r="A254" s="70"/>
      <c r="B254" s="45"/>
      <c r="C254" s="46"/>
      <c r="D254" s="46"/>
      <c r="E254" s="71"/>
      <c r="F254" s="61"/>
      <c r="G254" s="48"/>
      <c r="H254" s="58">
        <f t="shared" si="28"/>
        <v>0</v>
      </c>
      <c r="I254" s="20"/>
      <c r="J254" s="69"/>
      <c r="K254" s="66"/>
      <c r="L254" s="67"/>
      <c r="M254" s="67"/>
      <c r="N254" s="37">
        <f t="shared" si="22"/>
        <v>0</v>
      </c>
      <c r="O254" s="38">
        <f t="shared" si="23"/>
        <v>0</v>
      </c>
      <c r="P254" s="21" t="e">
        <f t="shared" si="27"/>
        <v>#DIV/0!</v>
      </c>
      <c r="Q254" s="21" t="e">
        <f t="array" ref="Q254">INDEX($X$3:$X$453,MATCH(MIN(ABS($P254-$X$3:$X$453)),ABS($P254-$X$3:$X$453),0))</f>
        <v>#DIV/0!</v>
      </c>
      <c r="R254" s="23" t="e">
        <f t="shared" si="24"/>
        <v>#DIV/0!</v>
      </c>
      <c r="S254" s="24" t="e">
        <f t="shared" si="25"/>
        <v>#DIV/0!</v>
      </c>
      <c r="T254" s="25">
        <v>0</v>
      </c>
      <c r="U254" s="25">
        <v>0</v>
      </c>
      <c r="V254" s="26" t="e">
        <f t="shared" si="26"/>
        <v>#DIV/0!</v>
      </c>
      <c r="X254" s="22">
        <v>73.243400000000008</v>
      </c>
      <c r="Y254" s="22">
        <v>1.99</v>
      </c>
      <c r="Z254" s="63"/>
      <c r="AA254" s="63"/>
    </row>
    <row r="255" spans="1:27" ht="15" customHeight="1" x14ac:dyDescent="0.25">
      <c r="A255" s="70"/>
      <c r="B255" s="45"/>
      <c r="C255" s="46"/>
      <c r="D255" s="46"/>
      <c r="E255" s="71"/>
      <c r="F255" s="61"/>
      <c r="G255" s="48"/>
      <c r="H255" s="58">
        <f t="shared" si="28"/>
        <v>0</v>
      </c>
      <c r="I255" s="20"/>
      <c r="J255" s="65"/>
      <c r="K255" s="66"/>
      <c r="L255" s="67"/>
      <c r="M255" s="67"/>
      <c r="N255" s="37">
        <f t="shared" si="22"/>
        <v>0</v>
      </c>
      <c r="O255" s="38">
        <f t="shared" si="23"/>
        <v>0</v>
      </c>
      <c r="P255" s="21" t="e">
        <f t="shared" si="27"/>
        <v>#DIV/0!</v>
      </c>
      <c r="Q255" s="21" t="e">
        <f t="array" ref="Q255">INDEX($X$3:$X$453,MATCH(MIN(ABS($P255-$X$3:$X$453)),ABS($P255-$X$3:$X$453),0))</f>
        <v>#DIV/0!</v>
      </c>
      <c r="R255" s="23" t="e">
        <f t="shared" si="24"/>
        <v>#DIV/0!</v>
      </c>
      <c r="S255" s="24" t="e">
        <f t="shared" si="25"/>
        <v>#DIV/0!</v>
      </c>
      <c r="T255" s="25">
        <v>0</v>
      </c>
      <c r="U255" s="25">
        <v>0</v>
      </c>
      <c r="V255" s="26" t="e">
        <f t="shared" si="26"/>
        <v>#DIV/0!</v>
      </c>
      <c r="X255" s="22">
        <v>73.136799999999994</v>
      </c>
      <c r="Y255" s="22">
        <v>1.98</v>
      </c>
      <c r="Z255" s="63"/>
      <c r="AA255" s="63"/>
    </row>
    <row r="256" spans="1:27" ht="15" customHeight="1" x14ac:dyDescent="0.25">
      <c r="A256" s="70"/>
      <c r="B256" s="45"/>
      <c r="C256" s="46"/>
      <c r="D256" s="46"/>
      <c r="E256" s="71"/>
      <c r="F256" s="61"/>
      <c r="G256" s="48"/>
      <c r="H256" s="58">
        <f t="shared" si="28"/>
        <v>0</v>
      </c>
      <c r="I256" s="20"/>
      <c r="J256" s="68"/>
      <c r="K256" s="66"/>
      <c r="L256" s="67"/>
      <c r="M256" s="67"/>
      <c r="N256" s="37">
        <f t="shared" si="22"/>
        <v>0</v>
      </c>
      <c r="O256" s="38">
        <f t="shared" si="23"/>
        <v>0</v>
      </c>
      <c r="P256" s="21" t="e">
        <f t="shared" si="27"/>
        <v>#DIV/0!</v>
      </c>
      <c r="Q256" s="21" t="e">
        <f t="array" ref="Q256">INDEX($X$3:$X$453,MATCH(MIN(ABS($P256-$X$3:$X$453)),ABS($P256-$X$3:$X$453),0))</f>
        <v>#DIV/0!</v>
      </c>
      <c r="R256" s="23" t="e">
        <f t="shared" si="24"/>
        <v>#DIV/0!</v>
      </c>
      <c r="S256" s="24" t="e">
        <f t="shared" si="25"/>
        <v>#DIV/0!</v>
      </c>
      <c r="T256" s="25">
        <v>0</v>
      </c>
      <c r="U256" s="25">
        <v>0</v>
      </c>
      <c r="V256" s="26" t="e">
        <f t="shared" si="26"/>
        <v>#DIV/0!</v>
      </c>
      <c r="X256" s="22">
        <v>73.030199999999994</v>
      </c>
      <c r="Y256" s="22">
        <v>1.97</v>
      </c>
      <c r="Z256" s="63"/>
      <c r="AA256" s="63"/>
    </row>
    <row r="257" spans="1:27" ht="15" customHeight="1" x14ac:dyDescent="0.25">
      <c r="A257" s="70"/>
      <c r="B257" s="45"/>
      <c r="C257" s="46"/>
      <c r="D257" s="46"/>
      <c r="E257" s="71"/>
      <c r="F257" s="61"/>
      <c r="G257" s="48"/>
      <c r="H257" s="58">
        <f t="shared" si="28"/>
        <v>0</v>
      </c>
      <c r="I257" s="20"/>
      <c r="J257" s="69"/>
      <c r="K257" s="66"/>
      <c r="L257" s="67"/>
      <c r="M257" s="67"/>
      <c r="N257" s="37">
        <f t="shared" si="22"/>
        <v>0</v>
      </c>
      <c r="O257" s="38">
        <f t="shared" si="23"/>
        <v>0</v>
      </c>
      <c r="P257" s="21" t="e">
        <f t="shared" si="27"/>
        <v>#DIV/0!</v>
      </c>
      <c r="Q257" s="21" t="e">
        <f t="array" ref="Q257">INDEX($X$3:$X$453,MATCH(MIN(ABS($P257-$X$3:$X$453)),ABS($P257-$X$3:$X$453),0))</f>
        <v>#DIV/0!</v>
      </c>
      <c r="R257" s="23" t="e">
        <f t="shared" si="24"/>
        <v>#DIV/0!</v>
      </c>
      <c r="S257" s="24" t="e">
        <f t="shared" si="25"/>
        <v>#DIV/0!</v>
      </c>
      <c r="T257" s="25">
        <v>0</v>
      </c>
      <c r="U257" s="25">
        <v>0</v>
      </c>
      <c r="V257" s="26" t="e">
        <f t="shared" si="26"/>
        <v>#DIV/0!</v>
      </c>
      <c r="X257" s="22">
        <v>72.923599999999993</v>
      </c>
      <c r="Y257" s="22">
        <v>1.96</v>
      </c>
      <c r="Z257" s="63"/>
      <c r="AA257" s="63"/>
    </row>
    <row r="258" spans="1:27" ht="15" customHeight="1" x14ac:dyDescent="0.25">
      <c r="A258" s="70"/>
      <c r="B258" s="45"/>
      <c r="C258" s="46"/>
      <c r="D258" s="46"/>
      <c r="E258" s="71"/>
      <c r="F258" s="61"/>
      <c r="G258" s="48"/>
      <c r="H258" s="58">
        <f t="shared" si="28"/>
        <v>0</v>
      </c>
      <c r="I258" s="20"/>
      <c r="J258" s="69"/>
      <c r="K258" s="66"/>
      <c r="L258" s="67"/>
      <c r="M258" s="67"/>
      <c r="N258" s="37">
        <f t="shared" si="22"/>
        <v>0</v>
      </c>
      <c r="O258" s="38">
        <f t="shared" si="23"/>
        <v>0</v>
      </c>
      <c r="P258" s="21" t="e">
        <f t="shared" si="27"/>
        <v>#DIV/0!</v>
      </c>
      <c r="Q258" s="21" t="e">
        <f t="array" ref="Q258">INDEX($X$3:$X$453,MATCH(MIN(ABS($P258-$X$3:$X$453)),ABS($P258-$X$3:$X$453),0))</f>
        <v>#DIV/0!</v>
      </c>
      <c r="R258" s="23" t="e">
        <f t="shared" si="24"/>
        <v>#DIV/0!</v>
      </c>
      <c r="S258" s="24" t="e">
        <f t="shared" si="25"/>
        <v>#DIV/0!</v>
      </c>
      <c r="T258" s="25">
        <v>0</v>
      </c>
      <c r="U258" s="25">
        <v>0</v>
      </c>
      <c r="V258" s="26" t="e">
        <f t="shared" si="26"/>
        <v>#DIV/0!</v>
      </c>
      <c r="X258" s="22">
        <v>72.817000000000007</v>
      </c>
      <c r="Y258" s="22">
        <v>1.95</v>
      </c>
      <c r="Z258" s="63"/>
      <c r="AA258" s="63"/>
    </row>
    <row r="259" spans="1:27" ht="15" customHeight="1" x14ac:dyDescent="0.25">
      <c r="A259" s="70"/>
      <c r="B259" s="45"/>
      <c r="C259" s="46"/>
      <c r="D259" s="46"/>
      <c r="E259" s="71"/>
      <c r="F259" s="61"/>
      <c r="G259" s="48"/>
      <c r="H259" s="58">
        <f t="shared" si="28"/>
        <v>0</v>
      </c>
      <c r="I259" s="20"/>
      <c r="J259" s="69"/>
      <c r="K259" s="66"/>
      <c r="L259" s="67"/>
      <c r="M259" s="67"/>
      <c r="N259" s="37">
        <f t="shared" ref="N259:N322" si="29">SUMIFS($G:$G,$C:$C,$L259)</f>
        <v>0</v>
      </c>
      <c r="O259" s="38">
        <f t="shared" ref="O259:O322" si="30">SUMIFS($H$3:$H$453,$C$3:$C$453,$L259)</f>
        <v>0</v>
      </c>
      <c r="P259" s="21" t="e">
        <f t="shared" si="27"/>
        <v>#DIV/0!</v>
      </c>
      <c r="Q259" s="21" t="e">
        <f t="array" ref="Q259">INDEX($X$3:$X$453,MATCH(MIN(ABS($P259-$X$3:$X$453)),ABS($P259-$X$3:$X$453),0))</f>
        <v>#DIV/0!</v>
      </c>
      <c r="R259" s="23" t="e">
        <f t="shared" ref="R259:R322" si="31">VLOOKUP($Q259,$X:$Y,2,FALSE)</f>
        <v>#DIV/0!</v>
      </c>
      <c r="S259" s="24" t="e">
        <f t="shared" ref="S259:S322" si="32">(85*$R259)/4.5</f>
        <v>#DIV/0!</v>
      </c>
      <c r="T259" s="25">
        <v>0</v>
      </c>
      <c r="U259" s="25">
        <v>0</v>
      </c>
      <c r="V259" s="26" t="e">
        <f t="shared" ref="V259:V322" si="33">S259+T259+U259</f>
        <v>#DIV/0!</v>
      </c>
      <c r="X259" s="22">
        <v>72.710399999999993</v>
      </c>
      <c r="Y259" s="22">
        <v>1.94</v>
      </c>
      <c r="Z259" s="63"/>
      <c r="AA259" s="63"/>
    </row>
    <row r="260" spans="1:27" ht="15" customHeight="1" x14ac:dyDescent="0.25">
      <c r="A260" s="70"/>
      <c r="B260" s="45"/>
      <c r="C260" s="46"/>
      <c r="D260" s="46"/>
      <c r="E260" s="71"/>
      <c r="F260" s="61"/>
      <c r="G260" s="48"/>
      <c r="H260" s="58">
        <f t="shared" si="28"/>
        <v>0</v>
      </c>
      <c r="I260" s="20"/>
      <c r="J260" s="69"/>
      <c r="K260" s="66"/>
      <c r="L260" s="67"/>
      <c r="M260" s="67"/>
      <c r="N260" s="37">
        <f t="shared" si="29"/>
        <v>0</v>
      </c>
      <c r="O260" s="38">
        <f t="shared" si="30"/>
        <v>0</v>
      </c>
      <c r="P260" s="21" t="e">
        <f t="shared" ref="P260:P323" si="34">O260/N260</f>
        <v>#DIV/0!</v>
      </c>
      <c r="Q260" s="21" t="e">
        <f t="array" ref="Q260">INDEX($X$3:$X$453,MATCH(MIN(ABS($P260-$X$3:$X$453)),ABS($P260-$X$3:$X$453),0))</f>
        <v>#DIV/0!</v>
      </c>
      <c r="R260" s="23" t="e">
        <f t="shared" si="31"/>
        <v>#DIV/0!</v>
      </c>
      <c r="S260" s="24" t="e">
        <f t="shared" si="32"/>
        <v>#DIV/0!</v>
      </c>
      <c r="T260" s="25">
        <v>0</v>
      </c>
      <c r="U260" s="25">
        <v>0</v>
      </c>
      <c r="V260" s="26" t="e">
        <f t="shared" si="33"/>
        <v>#DIV/0!</v>
      </c>
      <c r="X260" s="22">
        <v>72.603799999999993</v>
      </c>
      <c r="Y260" s="22">
        <v>1.93</v>
      </c>
      <c r="Z260" s="63"/>
      <c r="AA260" s="63"/>
    </row>
    <row r="261" spans="1:27" ht="15" customHeight="1" x14ac:dyDescent="0.25">
      <c r="A261" s="70"/>
      <c r="B261" s="45"/>
      <c r="C261" s="46"/>
      <c r="D261" s="46"/>
      <c r="E261" s="71"/>
      <c r="F261" s="61"/>
      <c r="G261" s="48"/>
      <c r="H261" s="58">
        <f t="shared" si="28"/>
        <v>0</v>
      </c>
      <c r="I261" s="20"/>
      <c r="J261" s="69"/>
      <c r="K261" s="66"/>
      <c r="L261" s="67"/>
      <c r="M261" s="67"/>
      <c r="N261" s="37">
        <f t="shared" si="29"/>
        <v>0</v>
      </c>
      <c r="O261" s="38">
        <f t="shared" si="30"/>
        <v>0</v>
      </c>
      <c r="P261" s="21" t="e">
        <f t="shared" si="34"/>
        <v>#DIV/0!</v>
      </c>
      <c r="Q261" s="21" t="e">
        <f t="array" ref="Q261">INDEX($X$3:$X$453,MATCH(MIN(ABS($P261-$X$3:$X$453)),ABS($P261-$X$3:$X$453),0))</f>
        <v>#DIV/0!</v>
      </c>
      <c r="R261" s="23" t="e">
        <f t="shared" si="31"/>
        <v>#DIV/0!</v>
      </c>
      <c r="S261" s="24" t="e">
        <f t="shared" si="32"/>
        <v>#DIV/0!</v>
      </c>
      <c r="T261" s="25">
        <v>0</v>
      </c>
      <c r="U261" s="25">
        <v>0</v>
      </c>
      <c r="V261" s="26" t="e">
        <f t="shared" si="33"/>
        <v>#DIV/0!</v>
      </c>
      <c r="X261" s="22">
        <v>72.497199999999992</v>
      </c>
      <c r="Y261" s="22">
        <v>1.92</v>
      </c>
      <c r="Z261" s="63"/>
      <c r="AA261" s="63"/>
    </row>
    <row r="262" spans="1:27" ht="15" customHeight="1" x14ac:dyDescent="0.25">
      <c r="A262" s="72"/>
      <c r="B262" s="45"/>
      <c r="C262" s="46"/>
      <c r="D262" s="46"/>
      <c r="E262" s="71"/>
      <c r="F262" s="61"/>
      <c r="G262" s="48"/>
      <c r="H262" s="58">
        <f t="shared" si="28"/>
        <v>0</v>
      </c>
      <c r="I262" s="20"/>
      <c r="J262" s="65"/>
      <c r="K262" s="66"/>
      <c r="L262" s="67"/>
      <c r="M262" s="67"/>
      <c r="N262" s="37">
        <f t="shared" si="29"/>
        <v>0</v>
      </c>
      <c r="O262" s="38">
        <f t="shared" si="30"/>
        <v>0</v>
      </c>
      <c r="P262" s="21" t="e">
        <f t="shared" si="34"/>
        <v>#DIV/0!</v>
      </c>
      <c r="Q262" s="21" t="e">
        <f t="array" ref="Q262">INDEX($X$3:$X$453,MATCH(MIN(ABS($P262-$X$3:$X$453)),ABS($P262-$X$3:$X$453),0))</f>
        <v>#DIV/0!</v>
      </c>
      <c r="R262" s="23" t="e">
        <f t="shared" si="31"/>
        <v>#DIV/0!</v>
      </c>
      <c r="S262" s="24" t="e">
        <f t="shared" si="32"/>
        <v>#DIV/0!</v>
      </c>
      <c r="T262" s="25">
        <v>0</v>
      </c>
      <c r="U262" s="25">
        <v>0</v>
      </c>
      <c r="V262" s="26" t="e">
        <f t="shared" si="33"/>
        <v>#DIV/0!</v>
      </c>
      <c r="X262" s="22">
        <v>72.390600000000006</v>
      </c>
      <c r="Y262" s="22">
        <v>1.91</v>
      </c>
      <c r="Z262" s="63"/>
      <c r="AA262" s="63"/>
    </row>
    <row r="263" spans="1:27" ht="15" customHeight="1" x14ac:dyDescent="0.25">
      <c r="A263" s="70"/>
      <c r="B263" s="45"/>
      <c r="C263" s="46"/>
      <c r="D263" s="46"/>
      <c r="E263" s="71"/>
      <c r="F263" s="61"/>
      <c r="G263" s="48"/>
      <c r="H263" s="58">
        <f t="shared" si="28"/>
        <v>0</v>
      </c>
      <c r="I263" s="20"/>
      <c r="J263" s="68"/>
      <c r="K263" s="66"/>
      <c r="L263" s="67"/>
      <c r="M263" s="67"/>
      <c r="N263" s="37">
        <f t="shared" si="29"/>
        <v>0</v>
      </c>
      <c r="O263" s="38">
        <f t="shared" si="30"/>
        <v>0</v>
      </c>
      <c r="P263" s="21" t="e">
        <f t="shared" si="34"/>
        <v>#DIV/0!</v>
      </c>
      <c r="Q263" s="21" t="e">
        <f t="array" ref="Q263">INDEX($X$3:$X$453,MATCH(MIN(ABS($P263-$X$3:$X$453)),ABS($P263-$X$3:$X$453),0))</f>
        <v>#DIV/0!</v>
      </c>
      <c r="R263" s="23" t="e">
        <f t="shared" si="31"/>
        <v>#DIV/0!</v>
      </c>
      <c r="S263" s="24" t="e">
        <f t="shared" si="32"/>
        <v>#DIV/0!</v>
      </c>
      <c r="T263" s="25">
        <v>0</v>
      </c>
      <c r="U263" s="25">
        <v>0</v>
      </c>
      <c r="V263" s="26" t="e">
        <f t="shared" si="33"/>
        <v>#DIV/0!</v>
      </c>
      <c r="X263" s="22">
        <v>72.283999999999992</v>
      </c>
      <c r="Y263" s="22">
        <v>1.9</v>
      </c>
      <c r="Z263" s="63"/>
      <c r="AA263" s="63"/>
    </row>
    <row r="264" spans="1:27" ht="15" customHeight="1" x14ac:dyDescent="0.25">
      <c r="A264" s="70"/>
      <c r="B264" s="45"/>
      <c r="C264" s="46"/>
      <c r="D264" s="46"/>
      <c r="E264" s="71"/>
      <c r="F264" s="61"/>
      <c r="G264" s="48"/>
      <c r="H264" s="58">
        <f t="shared" si="28"/>
        <v>0</v>
      </c>
      <c r="I264" s="20"/>
      <c r="J264" s="69"/>
      <c r="K264" s="66"/>
      <c r="L264" s="67"/>
      <c r="M264" s="67"/>
      <c r="N264" s="37">
        <f t="shared" si="29"/>
        <v>0</v>
      </c>
      <c r="O264" s="38">
        <f t="shared" si="30"/>
        <v>0</v>
      </c>
      <c r="P264" s="21" t="e">
        <f t="shared" si="34"/>
        <v>#DIV/0!</v>
      </c>
      <c r="Q264" s="21" t="e">
        <f t="array" ref="Q264">INDEX($X$3:$X$453,MATCH(MIN(ABS($P264-$X$3:$X$453)),ABS($P264-$X$3:$X$453),0))</f>
        <v>#DIV/0!</v>
      </c>
      <c r="R264" s="23" t="e">
        <f t="shared" si="31"/>
        <v>#DIV/0!</v>
      </c>
      <c r="S264" s="24" t="e">
        <f t="shared" si="32"/>
        <v>#DIV/0!</v>
      </c>
      <c r="T264" s="25">
        <v>0</v>
      </c>
      <c r="U264" s="25">
        <v>0</v>
      </c>
      <c r="V264" s="26" t="e">
        <f t="shared" si="33"/>
        <v>#DIV/0!</v>
      </c>
      <c r="X264" s="22">
        <v>72.177399999999992</v>
      </c>
      <c r="Y264" s="22">
        <v>1.89</v>
      </c>
      <c r="Z264" s="63"/>
      <c r="AA264" s="63"/>
    </row>
    <row r="265" spans="1:27" ht="15" customHeight="1" x14ac:dyDescent="0.25">
      <c r="A265" s="70"/>
      <c r="B265" s="45"/>
      <c r="C265" s="46"/>
      <c r="D265" s="46"/>
      <c r="E265" s="71"/>
      <c r="F265" s="61"/>
      <c r="G265" s="48"/>
      <c r="H265" s="58">
        <f t="shared" si="28"/>
        <v>0</v>
      </c>
      <c r="I265" s="20"/>
      <c r="J265" s="69"/>
      <c r="K265" s="66"/>
      <c r="L265" s="67"/>
      <c r="M265" s="67"/>
      <c r="N265" s="37">
        <f t="shared" si="29"/>
        <v>0</v>
      </c>
      <c r="O265" s="38">
        <f t="shared" si="30"/>
        <v>0</v>
      </c>
      <c r="P265" s="21" t="e">
        <f t="shared" si="34"/>
        <v>#DIV/0!</v>
      </c>
      <c r="Q265" s="21" t="e">
        <f t="array" ref="Q265">INDEX($X$3:$X$453,MATCH(MIN(ABS($P265-$X$3:$X$453)),ABS($P265-$X$3:$X$453),0))</f>
        <v>#DIV/0!</v>
      </c>
      <c r="R265" s="23" t="e">
        <f t="shared" si="31"/>
        <v>#DIV/0!</v>
      </c>
      <c r="S265" s="24" t="e">
        <f t="shared" si="32"/>
        <v>#DIV/0!</v>
      </c>
      <c r="T265" s="25">
        <v>0</v>
      </c>
      <c r="U265" s="25">
        <v>0</v>
      </c>
      <c r="V265" s="26" t="e">
        <f t="shared" si="33"/>
        <v>#DIV/0!</v>
      </c>
      <c r="X265" s="22">
        <v>72.070799999999991</v>
      </c>
      <c r="Y265" s="22">
        <v>1.88</v>
      </c>
      <c r="Z265" s="63"/>
      <c r="AA265" s="63"/>
    </row>
    <row r="266" spans="1:27" ht="15" customHeight="1" x14ac:dyDescent="0.25">
      <c r="A266" s="70"/>
      <c r="B266" s="45"/>
      <c r="C266" s="46"/>
      <c r="D266" s="46"/>
      <c r="E266" s="71"/>
      <c r="F266" s="61"/>
      <c r="G266" s="48"/>
      <c r="H266" s="58">
        <f t="shared" si="28"/>
        <v>0</v>
      </c>
      <c r="I266" s="20"/>
      <c r="J266" s="69"/>
      <c r="K266" s="66"/>
      <c r="L266" s="67"/>
      <c r="M266" s="67"/>
      <c r="N266" s="37">
        <f t="shared" si="29"/>
        <v>0</v>
      </c>
      <c r="O266" s="38">
        <f t="shared" si="30"/>
        <v>0</v>
      </c>
      <c r="P266" s="21" t="e">
        <f t="shared" si="34"/>
        <v>#DIV/0!</v>
      </c>
      <c r="Q266" s="21" t="e">
        <f t="array" ref="Q266">INDEX($X$3:$X$453,MATCH(MIN(ABS($P266-$X$3:$X$453)),ABS($P266-$X$3:$X$453),0))</f>
        <v>#DIV/0!</v>
      </c>
      <c r="R266" s="23" t="e">
        <f t="shared" si="31"/>
        <v>#DIV/0!</v>
      </c>
      <c r="S266" s="24" t="e">
        <f t="shared" si="32"/>
        <v>#DIV/0!</v>
      </c>
      <c r="T266" s="25">
        <v>0</v>
      </c>
      <c r="U266" s="25">
        <v>0</v>
      </c>
      <c r="V266" s="26" t="e">
        <f t="shared" si="33"/>
        <v>#DIV/0!</v>
      </c>
      <c r="X266" s="22">
        <v>71.964200000000005</v>
      </c>
      <c r="Y266" s="22">
        <v>1.87</v>
      </c>
      <c r="Z266" s="63"/>
      <c r="AA266" s="63"/>
    </row>
    <row r="267" spans="1:27" ht="15" customHeight="1" x14ac:dyDescent="0.25">
      <c r="A267" s="70"/>
      <c r="B267" s="45"/>
      <c r="C267" s="46"/>
      <c r="D267" s="46"/>
      <c r="E267" s="71"/>
      <c r="F267" s="62"/>
      <c r="G267" s="48"/>
      <c r="H267" s="58">
        <f t="shared" ref="H267:H330" si="35">F267*G267</f>
        <v>0</v>
      </c>
      <c r="I267" s="20"/>
      <c r="J267" s="69"/>
      <c r="K267" s="66"/>
      <c r="L267" s="67"/>
      <c r="M267" s="67"/>
      <c r="N267" s="37">
        <f t="shared" si="29"/>
        <v>0</v>
      </c>
      <c r="O267" s="38">
        <f t="shared" si="30"/>
        <v>0</v>
      </c>
      <c r="P267" s="21" t="e">
        <f t="shared" si="34"/>
        <v>#DIV/0!</v>
      </c>
      <c r="Q267" s="21" t="e">
        <f t="array" ref="Q267">INDEX($X$3:$X$453,MATCH(MIN(ABS($P267-$X$3:$X$453)),ABS($P267-$X$3:$X$453),0))</f>
        <v>#DIV/0!</v>
      </c>
      <c r="R267" s="23" t="e">
        <f t="shared" si="31"/>
        <v>#DIV/0!</v>
      </c>
      <c r="S267" s="24" t="e">
        <f t="shared" si="32"/>
        <v>#DIV/0!</v>
      </c>
      <c r="T267" s="25">
        <v>0</v>
      </c>
      <c r="U267" s="25">
        <v>0</v>
      </c>
      <c r="V267" s="26" t="e">
        <f t="shared" si="33"/>
        <v>#DIV/0!</v>
      </c>
      <c r="X267" s="22">
        <v>71.857600000000005</v>
      </c>
      <c r="Y267" s="22">
        <v>1.86</v>
      </c>
      <c r="Z267" s="63"/>
      <c r="AA267" s="63"/>
    </row>
    <row r="268" spans="1:27" ht="15" customHeight="1" x14ac:dyDescent="0.25">
      <c r="A268" s="70"/>
      <c r="B268" s="45"/>
      <c r="C268" s="46"/>
      <c r="D268" s="46"/>
      <c r="E268" s="71"/>
      <c r="F268" s="62"/>
      <c r="G268" s="48"/>
      <c r="H268" s="58">
        <f t="shared" si="35"/>
        <v>0</v>
      </c>
      <c r="I268" s="20"/>
      <c r="J268" s="69"/>
      <c r="K268" s="66"/>
      <c r="L268" s="67"/>
      <c r="M268" s="67"/>
      <c r="N268" s="37">
        <f t="shared" si="29"/>
        <v>0</v>
      </c>
      <c r="O268" s="38">
        <f t="shared" si="30"/>
        <v>0</v>
      </c>
      <c r="P268" s="21" t="e">
        <f t="shared" si="34"/>
        <v>#DIV/0!</v>
      </c>
      <c r="Q268" s="21" t="e">
        <f t="array" ref="Q268">INDEX($X$3:$X$453,MATCH(MIN(ABS($P268-$X$3:$X$453)),ABS($P268-$X$3:$X$453),0))</f>
        <v>#DIV/0!</v>
      </c>
      <c r="R268" s="23" t="e">
        <f t="shared" si="31"/>
        <v>#DIV/0!</v>
      </c>
      <c r="S268" s="24" t="e">
        <f t="shared" si="32"/>
        <v>#DIV/0!</v>
      </c>
      <c r="T268" s="25">
        <v>0</v>
      </c>
      <c r="U268" s="25">
        <v>0</v>
      </c>
      <c r="V268" s="26" t="e">
        <f t="shared" si="33"/>
        <v>#DIV/0!</v>
      </c>
      <c r="X268" s="22">
        <v>71.751000000000005</v>
      </c>
      <c r="Y268" s="22">
        <v>1.85</v>
      </c>
      <c r="Z268" s="63"/>
      <c r="AA268" s="63"/>
    </row>
    <row r="269" spans="1:27" ht="15" customHeight="1" x14ac:dyDescent="0.25">
      <c r="A269" s="70"/>
      <c r="B269" s="45"/>
      <c r="C269" s="46"/>
      <c r="D269" s="46"/>
      <c r="E269" s="71"/>
      <c r="F269" s="62"/>
      <c r="G269" s="48"/>
      <c r="H269" s="58">
        <f t="shared" si="35"/>
        <v>0</v>
      </c>
      <c r="I269" s="20"/>
      <c r="J269" s="65"/>
      <c r="K269" s="66"/>
      <c r="L269" s="67"/>
      <c r="M269" s="67"/>
      <c r="N269" s="37">
        <f t="shared" si="29"/>
        <v>0</v>
      </c>
      <c r="O269" s="38">
        <f t="shared" si="30"/>
        <v>0</v>
      </c>
      <c r="P269" s="21" t="e">
        <f t="shared" si="34"/>
        <v>#DIV/0!</v>
      </c>
      <c r="Q269" s="21" t="e">
        <f t="array" ref="Q269">INDEX($X$3:$X$453,MATCH(MIN(ABS($P269-$X$3:$X$453)),ABS($P269-$X$3:$X$453),0))</f>
        <v>#DIV/0!</v>
      </c>
      <c r="R269" s="23" t="e">
        <f t="shared" si="31"/>
        <v>#DIV/0!</v>
      </c>
      <c r="S269" s="24" t="e">
        <f t="shared" si="32"/>
        <v>#DIV/0!</v>
      </c>
      <c r="T269" s="25">
        <v>0</v>
      </c>
      <c r="U269" s="25">
        <v>0</v>
      </c>
      <c r="V269" s="26" t="e">
        <f t="shared" si="33"/>
        <v>#DIV/0!</v>
      </c>
      <c r="X269" s="22">
        <v>71.64439999999999</v>
      </c>
      <c r="Y269" s="22">
        <v>1.84</v>
      </c>
      <c r="Z269" s="63"/>
      <c r="AA269" s="63"/>
    </row>
    <row r="270" spans="1:27" ht="15" customHeight="1" x14ac:dyDescent="0.25">
      <c r="A270" s="70"/>
      <c r="B270" s="45"/>
      <c r="C270" s="46"/>
      <c r="D270" s="46"/>
      <c r="E270" s="71"/>
      <c r="F270" s="62"/>
      <c r="G270" s="48"/>
      <c r="H270" s="58">
        <f t="shared" si="35"/>
        <v>0</v>
      </c>
      <c r="I270" s="20"/>
      <c r="J270" s="68"/>
      <c r="K270" s="66"/>
      <c r="L270" s="67"/>
      <c r="M270" s="67"/>
      <c r="N270" s="37">
        <f t="shared" si="29"/>
        <v>0</v>
      </c>
      <c r="O270" s="38">
        <f t="shared" si="30"/>
        <v>0</v>
      </c>
      <c r="P270" s="21" t="e">
        <f t="shared" si="34"/>
        <v>#DIV/0!</v>
      </c>
      <c r="Q270" s="21" t="e">
        <f t="array" ref="Q270">INDEX($X$3:$X$453,MATCH(MIN(ABS($P270-$X$3:$X$453)),ABS($P270-$X$3:$X$453),0))</f>
        <v>#DIV/0!</v>
      </c>
      <c r="R270" s="23" t="e">
        <f t="shared" si="31"/>
        <v>#DIV/0!</v>
      </c>
      <c r="S270" s="24" t="e">
        <f t="shared" si="32"/>
        <v>#DIV/0!</v>
      </c>
      <c r="T270" s="25">
        <v>0</v>
      </c>
      <c r="U270" s="25">
        <v>0</v>
      </c>
      <c r="V270" s="26" t="e">
        <f t="shared" si="33"/>
        <v>#DIV/0!</v>
      </c>
      <c r="X270" s="22">
        <v>71.537800000000004</v>
      </c>
      <c r="Y270" s="22">
        <v>1.83</v>
      </c>
      <c r="Z270" s="63"/>
      <c r="AA270" s="63"/>
    </row>
    <row r="271" spans="1:27" ht="15" customHeight="1" x14ac:dyDescent="0.25">
      <c r="A271" s="70"/>
      <c r="B271" s="45"/>
      <c r="C271" s="46"/>
      <c r="D271" s="46"/>
      <c r="E271" s="71"/>
      <c r="F271" s="62"/>
      <c r="G271" s="48"/>
      <c r="H271" s="58">
        <f t="shared" si="35"/>
        <v>0</v>
      </c>
      <c r="I271" s="20"/>
      <c r="J271" s="69"/>
      <c r="K271" s="66"/>
      <c r="L271" s="67"/>
      <c r="M271" s="67"/>
      <c r="N271" s="37">
        <f t="shared" si="29"/>
        <v>0</v>
      </c>
      <c r="O271" s="38">
        <f t="shared" si="30"/>
        <v>0</v>
      </c>
      <c r="P271" s="21" t="e">
        <f t="shared" si="34"/>
        <v>#DIV/0!</v>
      </c>
      <c r="Q271" s="21" t="e">
        <f t="array" ref="Q271">INDEX($X$3:$X$453,MATCH(MIN(ABS($P271-$X$3:$X$453)),ABS($P271-$X$3:$X$453),0))</f>
        <v>#DIV/0!</v>
      </c>
      <c r="R271" s="23" t="e">
        <f t="shared" si="31"/>
        <v>#DIV/0!</v>
      </c>
      <c r="S271" s="24" t="e">
        <f t="shared" si="32"/>
        <v>#DIV/0!</v>
      </c>
      <c r="T271" s="25">
        <v>0</v>
      </c>
      <c r="U271" s="25">
        <v>0</v>
      </c>
      <c r="V271" s="26" t="e">
        <f t="shared" si="33"/>
        <v>#DIV/0!</v>
      </c>
      <c r="X271" s="22">
        <v>71.431200000000004</v>
      </c>
      <c r="Y271" s="22">
        <v>1.82</v>
      </c>
      <c r="Z271" s="63"/>
      <c r="AA271" s="63"/>
    </row>
    <row r="272" spans="1:27" ht="15" customHeight="1" x14ac:dyDescent="0.25">
      <c r="A272" s="70"/>
      <c r="B272" s="45"/>
      <c r="C272" s="46"/>
      <c r="D272" s="46"/>
      <c r="E272" s="71"/>
      <c r="F272" s="62"/>
      <c r="G272" s="48"/>
      <c r="H272" s="58">
        <f t="shared" si="35"/>
        <v>0</v>
      </c>
      <c r="I272" s="20"/>
      <c r="J272" s="69"/>
      <c r="K272" s="66"/>
      <c r="L272" s="67"/>
      <c r="M272" s="67"/>
      <c r="N272" s="37">
        <f t="shared" si="29"/>
        <v>0</v>
      </c>
      <c r="O272" s="38">
        <f t="shared" si="30"/>
        <v>0</v>
      </c>
      <c r="P272" s="21" t="e">
        <f t="shared" si="34"/>
        <v>#DIV/0!</v>
      </c>
      <c r="Q272" s="21" t="e">
        <f t="array" ref="Q272">INDEX($X$3:$X$453,MATCH(MIN(ABS($P272-$X$3:$X$453)),ABS($P272-$X$3:$X$453),0))</f>
        <v>#DIV/0!</v>
      </c>
      <c r="R272" s="23" t="e">
        <f t="shared" si="31"/>
        <v>#DIV/0!</v>
      </c>
      <c r="S272" s="24" t="e">
        <f t="shared" si="32"/>
        <v>#DIV/0!</v>
      </c>
      <c r="T272" s="25">
        <v>0</v>
      </c>
      <c r="U272" s="25">
        <v>0</v>
      </c>
      <c r="V272" s="26" t="e">
        <f t="shared" si="33"/>
        <v>#DIV/0!</v>
      </c>
      <c r="X272" s="22">
        <v>71.324600000000004</v>
      </c>
      <c r="Y272" s="22">
        <v>1.81</v>
      </c>
      <c r="Z272" s="63"/>
      <c r="AA272" s="63"/>
    </row>
    <row r="273" spans="1:27" ht="15" customHeight="1" x14ac:dyDescent="0.25">
      <c r="A273" s="70"/>
      <c r="B273" s="45"/>
      <c r="C273" s="46"/>
      <c r="D273" s="46"/>
      <c r="E273" s="71"/>
      <c r="F273" s="62"/>
      <c r="G273" s="48"/>
      <c r="H273" s="58">
        <f t="shared" si="35"/>
        <v>0</v>
      </c>
      <c r="I273" s="20"/>
      <c r="J273" s="69"/>
      <c r="K273" s="66"/>
      <c r="L273" s="67"/>
      <c r="M273" s="67"/>
      <c r="N273" s="37">
        <f t="shared" si="29"/>
        <v>0</v>
      </c>
      <c r="O273" s="38">
        <f t="shared" si="30"/>
        <v>0</v>
      </c>
      <c r="P273" s="21" t="e">
        <f t="shared" si="34"/>
        <v>#DIV/0!</v>
      </c>
      <c r="Q273" s="21" t="e">
        <f t="array" ref="Q273">INDEX($X$3:$X$453,MATCH(MIN(ABS($P273-$X$3:$X$453)),ABS($P273-$X$3:$X$453),0))</f>
        <v>#DIV/0!</v>
      </c>
      <c r="R273" s="23" t="e">
        <f t="shared" si="31"/>
        <v>#DIV/0!</v>
      </c>
      <c r="S273" s="24" t="e">
        <f t="shared" si="32"/>
        <v>#DIV/0!</v>
      </c>
      <c r="T273" s="25">
        <v>0</v>
      </c>
      <c r="U273" s="25">
        <v>0</v>
      </c>
      <c r="V273" s="26" t="e">
        <f t="shared" si="33"/>
        <v>#DIV/0!</v>
      </c>
      <c r="X273" s="22">
        <v>71.217999999999989</v>
      </c>
      <c r="Y273" s="22">
        <v>1.8</v>
      </c>
      <c r="Z273" s="63"/>
      <c r="AA273" s="63"/>
    </row>
    <row r="274" spans="1:27" ht="15" customHeight="1" x14ac:dyDescent="0.25">
      <c r="A274" s="70"/>
      <c r="B274" s="45"/>
      <c r="C274" s="46"/>
      <c r="D274" s="46"/>
      <c r="E274" s="71"/>
      <c r="F274" s="62"/>
      <c r="G274" s="48"/>
      <c r="H274" s="58">
        <f t="shared" si="35"/>
        <v>0</v>
      </c>
      <c r="I274" s="20"/>
      <c r="J274" s="69"/>
      <c r="K274" s="66"/>
      <c r="L274" s="67"/>
      <c r="M274" s="67"/>
      <c r="N274" s="37">
        <f t="shared" si="29"/>
        <v>0</v>
      </c>
      <c r="O274" s="38">
        <f t="shared" si="30"/>
        <v>0</v>
      </c>
      <c r="P274" s="21" t="e">
        <f t="shared" si="34"/>
        <v>#DIV/0!</v>
      </c>
      <c r="Q274" s="21" t="e">
        <f t="array" ref="Q274">INDEX($X$3:$X$453,MATCH(MIN(ABS($P274-$X$3:$X$453)),ABS($P274-$X$3:$X$453),0))</f>
        <v>#DIV/0!</v>
      </c>
      <c r="R274" s="23" t="e">
        <f t="shared" si="31"/>
        <v>#DIV/0!</v>
      </c>
      <c r="S274" s="24" t="e">
        <f t="shared" si="32"/>
        <v>#DIV/0!</v>
      </c>
      <c r="T274" s="25">
        <v>0</v>
      </c>
      <c r="U274" s="25">
        <v>0</v>
      </c>
      <c r="V274" s="26" t="e">
        <f t="shared" si="33"/>
        <v>#DIV/0!</v>
      </c>
      <c r="X274" s="22">
        <v>71.111400000000003</v>
      </c>
      <c r="Y274" s="22">
        <v>1.79</v>
      </c>
      <c r="Z274" s="63"/>
      <c r="AA274" s="63"/>
    </row>
    <row r="275" spans="1:27" ht="15" customHeight="1" x14ac:dyDescent="0.25">
      <c r="A275" s="70"/>
      <c r="B275" s="45"/>
      <c r="C275" s="46"/>
      <c r="D275" s="46"/>
      <c r="E275" s="71"/>
      <c r="F275" s="62"/>
      <c r="G275" s="50"/>
      <c r="H275" s="58">
        <f t="shared" si="35"/>
        <v>0</v>
      </c>
      <c r="I275" s="20"/>
      <c r="J275" s="69"/>
      <c r="K275" s="66"/>
      <c r="L275" s="67"/>
      <c r="M275" s="67"/>
      <c r="N275" s="37">
        <f t="shared" si="29"/>
        <v>0</v>
      </c>
      <c r="O275" s="38">
        <f t="shared" si="30"/>
        <v>0</v>
      </c>
      <c r="P275" s="21" t="e">
        <f t="shared" si="34"/>
        <v>#DIV/0!</v>
      </c>
      <c r="Q275" s="21" t="e">
        <f t="array" ref="Q275">INDEX($X$3:$X$453,MATCH(MIN(ABS($P275-$X$3:$X$453)),ABS($P275-$X$3:$X$453),0))</f>
        <v>#DIV/0!</v>
      </c>
      <c r="R275" s="23" t="e">
        <f t="shared" si="31"/>
        <v>#DIV/0!</v>
      </c>
      <c r="S275" s="24" t="e">
        <f t="shared" si="32"/>
        <v>#DIV/0!</v>
      </c>
      <c r="T275" s="25">
        <v>0</v>
      </c>
      <c r="U275" s="25">
        <v>0</v>
      </c>
      <c r="V275" s="26" t="e">
        <f t="shared" si="33"/>
        <v>#DIV/0!</v>
      </c>
      <c r="X275" s="22">
        <v>71.004800000000003</v>
      </c>
      <c r="Y275" s="22">
        <v>1.78</v>
      </c>
      <c r="Z275" s="63"/>
      <c r="AA275" s="63"/>
    </row>
    <row r="276" spans="1:27" ht="15" customHeight="1" x14ac:dyDescent="0.25">
      <c r="A276" s="70"/>
      <c r="B276" s="45"/>
      <c r="C276" s="46"/>
      <c r="D276" s="46"/>
      <c r="E276" s="71"/>
      <c r="F276" s="62"/>
      <c r="G276" s="50"/>
      <c r="H276" s="58">
        <f t="shared" si="35"/>
        <v>0</v>
      </c>
      <c r="I276" s="20"/>
      <c r="J276" s="65"/>
      <c r="K276" s="66"/>
      <c r="L276" s="67"/>
      <c r="M276" s="67"/>
      <c r="N276" s="37">
        <f t="shared" si="29"/>
        <v>0</v>
      </c>
      <c r="O276" s="38">
        <f t="shared" si="30"/>
        <v>0</v>
      </c>
      <c r="P276" s="21" t="e">
        <f t="shared" si="34"/>
        <v>#DIV/0!</v>
      </c>
      <c r="Q276" s="21" t="e">
        <f t="array" ref="Q276">INDEX($X$3:$X$453,MATCH(MIN(ABS($P276-$X$3:$X$453)),ABS($P276-$X$3:$X$453),0))</f>
        <v>#DIV/0!</v>
      </c>
      <c r="R276" s="23" t="e">
        <f t="shared" si="31"/>
        <v>#DIV/0!</v>
      </c>
      <c r="S276" s="24" t="e">
        <f t="shared" si="32"/>
        <v>#DIV/0!</v>
      </c>
      <c r="T276" s="25">
        <v>0</v>
      </c>
      <c r="U276" s="25">
        <v>0</v>
      </c>
      <c r="V276" s="26" t="e">
        <f t="shared" si="33"/>
        <v>#DIV/0!</v>
      </c>
      <c r="X276" s="22">
        <v>70.898200000000003</v>
      </c>
      <c r="Y276" s="22">
        <v>1.77</v>
      </c>
      <c r="Z276" s="63"/>
      <c r="AA276" s="63"/>
    </row>
    <row r="277" spans="1:27" ht="15" customHeight="1" x14ac:dyDescent="0.25">
      <c r="A277" s="70"/>
      <c r="B277" s="45"/>
      <c r="C277" s="46"/>
      <c r="D277" s="46"/>
      <c r="E277" s="71"/>
      <c r="F277" s="62"/>
      <c r="G277" s="50"/>
      <c r="H277" s="58">
        <f t="shared" si="35"/>
        <v>0</v>
      </c>
      <c r="I277" s="20"/>
      <c r="J277" s="68"/>
      <c r="K277" s="66"/>
      <c r="L277" s="67"/>
      <c r="M277" s="67"/>
      <c r="N277" s="37">
        <f t="shared" si="29"/>
        <v>0</v>
      </c>
      <c r="O277" s="38">
        <f t="shared" si="30"/>
        <v>0</v>
      </c>
      <c r="P277" s="21" t="e">
        <f t="shared" si="34"/>
        <v>#DIV/0!</v>
      </c>
      <c r="Q277" s="21" t="e">
        <f t="array" ref="Q277">INDEX($X$3:$X$453,MATCH(MIN(ABS($P277-$X$3:$X$453)),ABS($P277-$X$3:$X$453),0))</f>
        <v>#DIV/0!</v>
      </c>
      <c r="R277" s="23" t="e">
        <f t="shared" si="31"/>
        <v>#DIV/0!</v>
      </c>
      <c r="S277" s="24" t="e">
        <f t="shared" si="32"/>
        <v>#DIV/0!</v>
      </c>
      <c r="T277" s="25">
        <v>0</v>
      </c>
      <c r="U277" s="25">
        <v>0</v>
      </c>
      <c r="V277" s="26" t="e">
        <f t="shared" si="33"/>
        <v>#DIV/0!</v>
      </c>
      <c r="X277" s="22">
        <v>70.791600000000003</v>
      </c>
      <c r="Y277" s="22">
        <v>1.76</v>
      </c>
      <c r="Z277" s="63"/>
      <c r="AA277" s="63"/>
    </row>
    <row r="278" spans="1:27" ht="15" customHeight="1" x14ac:dyDescent="0.25">
      <c r="A278" s="70"/>
      <c r="B278" s="45"/>
      <c r="C278" s="46"/>
      <c r="D278" s="46"/>
      <c r="E278" s="71"/>
      <c r="F278" s="62"/>
      <c r="G278" s="50"/>
      <c r="H278" s="58">
        <f t="shared" si="35"/>
        <v>0</v>
      </c>
      <c r="I278" s="20"/>
      <c r="J278" s="69"/>
      <c r="K278" s="66"/>
      <c r="L278" s="67"/>
      <c r="M278" s="67"/>
      <c r="N278" s="37">
        <f t="shared" si="29"/>
        <v>0</v>
      </c>
      <c r="O278" s="38">
        <f t="shared" si="30"/>
        <v>0</v>
      </c>
      <c r="P278" s="21" t="e">
        <f t="shared" si="34"/>
        <v>#DIV/0!</v>
      </c>
      <c r="Q278" s="21" t="e">
        <f t="array" ref="Q278">INDEX($X$3:$X$453,MATCH(MIN(ABS($P278-$X$3:$X$453)),ABS($P278-$X$3:$X$453),0))</f>
        <v>#DIV/0!</v>
      </c>
      <c r="R278" s="23" t="e">
        <f t="shared" si="31"/>
        <v>#DIV/0!</v>
      </c>
      <c r="S278" s="24" t="e">
        <f t="shared" si="32"/>
        <v>#DIV/0!</v>
      </c>
      <c r="T278" s="25">
        <v>0</v>
      </c>
      <c r="U278" s="25">
        <v>0</v>
      </c>
      <c r="V278" s="26" t="e">
        <f t="shared" si="33"/>
        <v>#DIV/0!</v>
      </c>
      <c r="X278" s="22">
        <v>70.685000000000002</v>
      </c>
      <c r="Y278" s="22">
        <v>1.75</v>
      </c>
      <c r="Z278" s="63"/>
      <c r="AA278" s="63"/>
    </row>
    <row r="279" spans="1:27" ht="15" customHeight="1" x14ac:dyDescent="0.25">
      <c r="A279" s="70"/>
      <c r="B279" s="45"/>
      <c r="C279" s="46"/>
      <c r="D279" s="46"/>
      <c r="E279" s="71"/>
      <c r="F279" s="62"/>
      <c r="G279" s="50"/>
      <c r="H279" s="58">
        <f t="shared" si="35"/>
        <v>0</v>
      </c>
      <c r="I279" s="20"/>
      <c r="J279" s="69"/>
      <c r="K279" s="66"/>
      <c r="L279" s="67"/>
      <c r="M279" s="67"/>
      <c r="N279" s="37">
        <f t="shared" si="29"/>
        <v>0</v>
      </c>
      <c r="O279" s="38">
        <f t="shared" si="30"/>
        <v>0</v>
      </c>
      <c r="P279" s="21" t="e">
        <f t="shared" si="34"/>
        <v>#DIV/0!</v>
      </c>
      <c r="Q279" s="21" t="e">
        <f t="array" ref="Q279">INDEX($X$3:$X$453,MATCH(MIN(ABS($P279-$X$3:$X$453)),ABS($P279-$X$3:$X$453),0))</f>
        <v>#DIV/0!</v>
      </c>
      <c r="R279" s="23" t="e">
        <f t="shared" si="31"/>
        <v>#DIV/0!</v>
      </c>
      <c r="S279" s="24" t="e">
        <f t="shared" si="32"/>
        <v>#DIV/0!</v>
      </c>
      <c r="T279" s="25">
        <v>0</v>
      </c>
      <c r="U279" s="25">
        <v>0</v>
      </c>
      <c r="V279" s="26" t="e">
        <f t="shared" si="33"/>
        <v>#DIV/0!</v>
      </c>
      <c r="X279" s="22">
        <v>70.578400000000002</v>
      </c>
      <c r="Y279" s="22">
        <v>1.74</v>
      </c>
      <c r="Z279" s="63"/>
      <c r="AA279" s="63"/>
    </row>
    <row r="280" spans="1:27" ht="15" customHeight="1" x14ac:dyDescent="0.25">
      <c r="A280" s="70"/>
      <c r="B280" s="45"/>
      <c r="C280" s="46"/>
      <c r="D280" s="46"/>
      <c r="E280" s="71"/>
      <c r="F280" s="62"/>
      <c r="G280" s="50"/>
      <c r="H280" s="58">
        <f t="shared" si="35"/>
        <v>0</v>
      </c>
      <c r="I280" s="20"/>
      <c r="J280" s="69"/>
      <c r="K280" s="66"/>
      <c r="L280" s="67"/>
      <c r="M280" s="67"/>
      <c r="N280" s="37">
        <f t="shared" si="29"/>
        <v>0</v>
      </c>
      <c r="O280" s="38">
        <f t="shared" si="30"/>
        <v>0</v>
      </c>
      <c r="P280" s="21" t="e">
        <f t="shared" si="34"/>
        <v>#DIV/0!</v>
      </c>
      <c r="Q280" s="21" t="e">
        <f t="array" ref="Q280">INDEX($X$3:$X$453,MATCH(MIN(ABS($P280-$X$3:$X$453)),ABS($P280-$X$3:$X$453),0))</f>
        <v>#DIV/0!</v>
      </c>
      <c r="R280" s="23" t="e">
        <f t="shared" si="31"/>
        <v>#DIV/0!</v>
      </c>
      <c r="S280" s="24" t="e">
        <f t="shared" si="32"/>
        <v>#DIV/0!</v>
      </c>
      <c r="T280" s="25">
        <v>0</v>
      </c>
      <c r="U280" s="25">
        <v>0</v>
      </c>
      <c r="V280" s="26" t="e">
        <f t="shared" si="33"/>
        <v>#DIV/0!</v>
      </c>
      <c r="X280" s="22">
        <v>70.471800000000002</v>
      </c>
      <c r="Y280" s="22">
        <v>1.73</v>
      </c>
      <c r="Z280" s="63"/>
      <c r="AA280" s="63"/>
    </row>
    <row r="281" spans="1:27" ht="15" customHeight="1" x14ac:dyDescent="0.25">
      <c r="A281" s="70"/>
      <c r="B281" s="45"/>
      <c r="C281" s="46"/>
      <c r="D281" s="46"/>
      <c r="E281" s="71"/>
      <c r="F281" s="61"/>
      <c r="G281" s="48"/>
      <c r="H281" s="58">
        <f t="shared" si="35"/>
        <v>0</v>
      </c>
      <c r="I281" s="20"/>
      <c r="J281" s="69"/>
      <c r="K281" s="66"/>
      <c r="L281" s="67"/>
      <c r="M281" s="67"/>
      <c r="N281" s="37">
        <f t="shared" si="29"/>
        <v>0</v>
      </c>
      <c r="O281" s="38">
        <f t="shared" si="30"/>
        <v>0</v>
      </c>
      <c r="P281" s="21" t="e">
        <f t="shared" si="34"/>
        <v>#DIV/0!</v>
      </c>
      <c r="Q281" s="21" t="e">
        <f t="array" ref="Q281">INDEX($X$3:$X$453,MATCH(MIN(ABS($P281-$X$3:$X$453)),ABS($P281-$X$3:$X$453),0))</f>
        <v>#DIV/0!</v>
      </c>
      <c r="R281" s="23" t="e">
        <f t="shared" si="31"/>
        <v>#DIV/0!</v>
      </c>
      <c r="S281" s="24" t="e">
        <f t="shared" si="32"/>
        <v>#DIV/0!</v>
      </c>
      <c r="T281" s="25">
        <v>0</v>
      </c>
      <c r="U281" s="25">
        <v>0</v>
      </c>
      <c r="V281" s="26" t="e">
        <f t="shared" si="33"/>
        <v>#DIV/0!</v>
      </c>
      <c r="X281" s="22">
        <v>70.365200000000002</v>
      </c>
      <c r="Y281" s="22">
        <v>1.72</v>
      </c>
      <c r="Z281" s="63"/>
      <c r="AA281" s="63"/>
    </row>
    <row r="282" spans="1:27" ht="15" customHeight="1" x14ac:dyDescent="0.25">
      <c r="A282" s="70"/>
      <c r="B282" s="45"/>
      <c r="C282" s="46"/>
      <c r="D282" s="46"/>
      <c r="E282" s="71"/>
      <c r="F282" s="61"/>
      <c r="G282" s="48"/>
      <c r="H282" s="58">
        <f t="shared" si="35"/>
        <v>0</v>
      </c>
      <c r="I282" s="20"/>
      <c r="J282" s="69"/>
      <c r="K282" s="66"/>
      <c r="L282" s="67"/>
      <c r="M282" s="67"/>
      <c r="N282" s="37">
        <f t="shared" si="29"/>
        <v>0</v>
      </c>
      <c r="O282" s="38">
        <f t="shared" si="30"/>
        <v>0</v>
      </c>
      <c r="P282" s="21" t="e">
        <f t="shared" si="34"/>
        <v>#DIV/0!</v>
      </c>
      <c r="Q282" s="21" t="e">
        <f t="array" ref="Q282">INDEX($X$3:$X$453,MATCH(MIN(ABS($P282-$X$3:$X$453)),ABS($P282-$X$3:$X$453),0))</f>
        <v>#DIV/0!</v>
      </c>
      <c r="R282" s="23" t="e">
        <f t="shared" si="31"/>
        <v>#DIV/0!</v>
      </c>
      <c r="S282" s="24" t="e">
        <f t="shared" si="32"/>
        <v>#DIV/0!</v>
      </c>
      <c r="T282" s="25">
        <v>0</v>
      </c>
      <c r="U282" s="25">
        <v>0</v>
      </c>
      <c r="V282" s="26" t="e">
        <f t="shared" si="33"/>
        <v>#DIV/0!</v>
      </c>
      <c r="X282" s="22">
        <v>70.258600000000001</v>
      </c>
      <c r="Y282" s="22">
        <v>1.71</v>
      </c>
      <c r="Z282" s="63"/>
      <c r="AA282" s="63"/>
    </row>
    <row r="283" spans="1:27" ht="15" customHeight="1" x14ac:dyDescent="0.25">
      <c r="A283" s="70"/>
      <c r="B283" s="45"/>
      <c r="C283" s="46"/>
      <c r="D283" s="46"/>
      <c r="E283" s="71"/>
      <c r="F283" s="61"/>
      <c r="G283" s="48"/>
      <c r="H283" s="58">
        <f t="shared" si="35"/>
        <v>0</v>
      </c>
      <c r="I283" s="20"/>
      <c r="J283" s="65"/>
      <c r="K283" s="66"/>
      <c r="L283" s="67"/>
      <c r="M283" s="67"/>
      <c r="N283" s="37">
        <f t="shared" si="29"/>
        <v>0</v>
      </c>
      <c r="O283" s="38">
        <f t="shared" si="30"/>
        <v>0</v>
      </c>
      <c r="P283" s="21" t="e">
        <f t="shared" si="34"/>
        <v>#DIV/0!</v>
      </c>
      <c r="Q283" s="21" t="e">
        <f t="array" ref="Q283">INDEX($X$3:$X$453,MATCH(MIN(ABS($P283-$X$3:$X$453)),ABS($P283-$X$3:$X$453),0))</f>
        <v>#DIV/0!</v>
      </c>
      <c r="R283" s="23" t="e">
        <f t="shared" si="31"/>
        <v>#DIV/0!</v>
      </c>
      <c r="S283" s="24" t="e">
        <f t="shared" si="32"/>
        <v>#DIV/0!</v>
      </c>
      <c r="T283" s="25">
        <v>0</v>
      </c>
      <c r="U283" s="25">
        <v>0</v>
      </c>
      <c r="V283" s="26" t="e">
        <f t="shared" si="33"/>
        <v>#DIV/0!</v>
      </c>
      <c r="X283" s="22">
        <v>70.152000000000001</v>
      </c>
      <c r="Y283" s="22">
        <v>1.7</v>
      </c>
      <c r="Z283" s="63"/>
      <c r="AA283" s="63"/>
    </row>
    <row r="284" spans="1:27" ht="15" customHeight="1" x14ac:dyDescent="0.25">
      <c r="A284" s="70"/>
      <c r="B284" s="45"/>
      <c r="C284" s="46"/>
      <c r="D284" s="46"/>
      <c r="E284" s="71"/>
      <c r="F284" s="61"/>
      <c r="G284" s="48"/>
      <c r="H284" s="58">
        <f t="shared" si="35"/>
        <v>0</v>
      </c>
      <c r="I284" s="20"/>
      <c r="J284" s="68"/>
      <c r="K284" s="66"/>
      <c r="L284" s="67"/>
      <c r="M284" s="67"/>
      <c r="N284" s="37">
        <f t="shared" si="29"/>
        <v>0</v>
      </c>
      <c r="O284" s="38">
        <f t="shared" si="30"/>
        <v>0</v>
      </c>
      <c r="P284" s="21" t="e">
        <f t="shared" si="34"/>
        <v>#DIV/0!</v>
      </c>
      <c r="Q284" s="21" t="e">
        <f t="array" ref="Q284">INDEX($X$3:$X$453,MATCH(MIN(ABS($P284-$X$3:$X$453)),ABS($P284-$X$3:$X$453),0))</f>
        <v>#DIV/0!</v>
      </c>
      <c r="R284" s="23" t="e">
        <f t="shared" si="31"/>
        <v>#DIV/0!</v>
      </c>
      <c r="S284" s="24" t="e">
        <f t="shared" si="32"/>
        <v>#DIV/0!</v>
      </c>
      <c r="T284" s="25">
        <v>0</v>
      </c>
      <c r="U284" s="25">
        <v>0</v>
      </c>
      <c r="V284" s="26" t="e">
        <f t="shared" si="33"/>
        <v>#DIV/0!</v>
      </c>
      <c r="X284" s="22">
        <v>70.045400000000001</v>
      </c>
      <c r="Y284" s="22">
        <v>1.69</v>
      </c>
      <c r="Z284" s="63"/>
      <c r="AA284" s="63"/>
    </row>
    <row r="285" spans="1:27" ht="15" customHeight="1" x14ac:dyDescent="0.25">
      <c r="A285" s="70"/>
      <c r="B285" s="45"/>
      <c r="C285" s="46"/>
      <c r="D285" s="46"/>
      <c r="E285" s="71"/>
      <c r="F285" s="61"/>
      <c r="G285" s="48"/>
      <c r="H285" s="58">
        <f t="shared" si="35"/>
        <v>0</v>
      </c>
      <c r="I285" s="20"/>
      <c r="J285" s="69"/>
      <c r="K285" s="66"/>
      <c r="L285" s="67"/>
      <c r="M285" s="67"/>
      <c r="N285" s="37">
        <f t="shared" si="29"/>
        <v>0</v>
      </c>
      <c r="O285" s="38">
        <f t="shared" si="30"/>
        <v>0</v>
      </c>
      <c r="P285" s="21" t="e">
        <f t="shared" si="34"/>
        <v>#DIV/0!</v>
      </c>
      <c r="Q285" s="21" t="e">
        <f t="array" ref="Q285">INDEX($X$3:$X$453,MATCH(MIN(ABS($P285-$X$3:$X$453)),ABS($P285-$X$3:$X$453),0))</f>
        <v>#DIV/0!</v>
      </c>
      <c r="R285" s="23" t="e">
        <f t="shared" si="31"/>
        <v>#DIV/0!</v>
      </c>
      <c r="S285" s="24" t="e">
        <f t="shared" si="32"/>
        <v>#DIV/0!</v>
      </c>
      <c r="T285" s="25">
        <v>0</v>
      </c>
      <c r="U285" s="25">
        <v>0</v>
      </c>
      <c r="V285" s="26" t="e">
        <f t="shared" si="33"/>
        <v>#DIV/0!</v>
      </c>
      <c r="X285" s="22">
        <v>69.938800000000001</v>
      </c>
      <c r="Y285" s="22">
        <v>1.68</v>
      </c>
      <c r="Z285" s="63"/>
      <c r="AA285" s="63"/>
    </row>
    <row r="286" spans="1:27" ht="15" customHeight="1" x14ac:dyDescent="0.25">
      <c r="A286" s="70"/>
      <c r="B286" s="45"/>
      <c r="C286" s="46"/>
      <c r="D286" s="46"/>
      <c r="E286" s="71"/>
      <c r="F286" s="61"/>
      <c r="G286" s="48"/>
      <c r="H286" s="58">
        <f t="shared" si="35"/>
        <v>0</v>
      </c>
      <c r="I286" s="20"/>
      <c r="J286" s="69"/>
      <c r="K286" s="66"/>
      <c r="L286" s="67"/>
      <c r="M286" s="67"/>
      <c r="N286" s="37">
        <f t="shared" si="29"/>
        <v>0</v>
      </c>
      <c r="O286" s="38">
        <f t="shared" si="30"/>
        <v>0</v>
      </c>
      <c r="P286" s="21" t="e">
        <f t="shared" si="34"/>
        <v>#DIV/0!</v>
      </c>
      <c r="Q286" s="21" t="e">
        <f t="array" ref="Q286">INDEX($X$3:$X$453,MATCH(MIN(ABS($P286-$X$3:$X$453)),ABS($P286-$X$3:$X$453),0))</f>
        <v>#DIV/0!</v>
      </c>
      <c r="R286" s="23" t="e">
        <f t="shared" si="31"/>
        <v>#DIV/0!</v>
      </c>
      <c r="S286" s="24" t="e">
        <f t="shared" si="32"/>
        <v>#DIV/0!</v>
      </c>
      <c r="T286" s="25">
        <v>0</v>
      </c>
      <c r="U286" s="25">
        <v>0</v>
      </c>
      <c r="V286" s="26" t="e">
        <f t="shared" si="33"/>
        <v>#DIV/0!</v>
      </c>
      <c r="X286" s="22">
        <v>69.8322</v>
      </c>
      <c r="Y286" s="22">
        <v>1.67</v>
      </c>
      <c r="Z286" s="63"/>
      <c r="AA286" s="63"/>
    </row>
    <row r="287" spans="1:27" ht="15" customHeight="1" x14ac:dyDescent="0.25">
      <c r="A287" s="70"/>
      <c r="B287" s="45"/>
      <c r="C287" s="46"/>
      <c r="D287" s="46"/>
      <c r="E287" s="71"/>
      <c r="F287" s="61"/>
      <c r="G287" s="48"/>
      <c r="H287" s="58">
        <f t="shared" si="35"/>
        <v>0</v>
      </c>
      <c r="I287" s="20"/>
      <c r="J287" s="69"/>
      <c r="K287" s="66"/>
      <c r="L287" s="67"/>
      <c r="M287" s="67"/>
      <c r="N287" s="37">
        <f t="shared" si="29"/>
        <v>0</v>
      </c>
      <c r="O287" s="38">
        <f t="shared" si="30"/>
        <v>0</v>
      </c>
      <c r="P287" s="21" t="e">
        <f t="shared" si="34"/>
        <v>#DIV/0!</v>
      </c>
      <c r="Q287" s="21" t="e">
        <f t="array" ref="Q287">INDEX($X$3:$X$453,MATCH(MIN(ABS($P287-$X$3:$X$453)),ABS($P287-$X$3:$X$453),0))</f>
        <v>#DIV/0!</v>
      </c>
      <c r="R287" s="23" t="e">
        <f t="shared" si="31"/>
        <v>#DIV/0!</v>
      </c>
      <c r="S287" s="24" t="e">
        <f t="shared" si="32"/>
        <v>#DIV/0!</v>
      </c>
      <c r="T287" s="25">
        <v>0</v>
      </c>
      <c r="U287" s="25">
        <v>0</v>
      </c>
      <c r="V287" s="26" t="e">
        <f t="shared" si="33"/>
        <v>#DIV/0!</v>
      </c>
      <c r="X287" s="22">
        <v>69.7256</v>
      </c>
      <c r="Y287" s="22">
        <v>1.66</v>
      </c>
      <c r="Z287" s="63"/>
      <c r="AA287" s="63"/>
    </row>
    <row r="288" spans="1:27" ht="15" customHeight="1" x14ac:dyDescent="0.25">
      <c r="A288" s="70"/>
      <c r="B288" s="45"/>
      <c r="C288" s="46"/>
      <c r="D288" s="46"/>
      <c r="E288" s="71"/>
      <c r="F288" s="61"/>
      <c r="G288" s="48"/>
      <c r="H288" s="58">
        <f t="shared" si="35"/>
        <v>0</v>
      </c>
      <c r="I288" s="20"/>
      <c r="J288" s="69"/>
      <c r="K288" s="66"/>
      <c r="L288" s="67"/>
      <c r="M288" s="67"/>
      <c r="N288" s="37">
        <f t="shared" si="29"/>
        <v>0</v>
      </c>
      <c r="O288" s="38">
        <f t="shared" si="30"/>
        <v>0</v>
      </c>
      <c r="P288" s="21" t="e">
        <f t="shared" si="34"/>
        <v>#DIV/0!</v>
      </c>
      <c r="Q288" s="21" t="e">
        <f t="array" ref="Q288">INDEX($X$3:$X$453,MATCH(MIN(ABS($P288-$X$3:$X$453)),ABS($P288-$X$3:$X$453),0))</f>
        <v>#DIV/0!</v>
      </c>
      <c r="R288" s="23" t="e">
        <f t="shared" si="31"/>
        <v>#DIV/0!</v>
      </c>
      <c r="S288" s="24" t="e">
        <f t="shared" si="32"/>
        <v>#DIV/0!</v>
      </c>
      <c r="T288" s="25">
        <v>0</v>
      </c>
      <c r="U288" s="25">
        <v>0</v>
      </c>
      <c r="V288" s="26" t="e">
        <f t="shared" si="33"/>
        <v>#DIV/0!</v>
      </c>
      <c r="X288" s="22">
        <v>69.619</v>
      </c>
      <c r="Y288" s="22">
        <v>1.65</v>
      </c>
      <c r="Z288" s="63"/>
      <c r="AA288" s="63"/>
    </row>
    <row r="289" spans="1:27" ht="15" customHeight="1" x14ac:dyDescent="0.25">
      <c r="A289" s="70"/>
      <c r="B289" s="45"/>
      <c r="C289" s="46"/>
      <c r="D289" s="46"/>
      <c r="E289" s="71"/>
      <c r="F289" s="61"/>
      <c r="G289" s="48"/>
      <c r="H289" s="58">
        <f t="shared" si="35"/>
        <v>0</v>
      </c>
      <c r="I289" s="20"/>
      <c r="J289" s="69"/>
      <c r="K289" s="66"/>
      <c r="L289" s="67"/>
      <c r="M289" s="67"/>
      <c r="N289" s="37">
        <f t="shared" si="29"/>
        <v>0</v>
      </c>
      <c r="O289" s="38">
        <f t="shared" si="30"/>
        <v>0</v>
      </c>
      <c r="P289" s="21" t="e">
        <f t="shared" si="34"/>
        <v>#DIV/0!</v>
      </c>
      <c r="Q289" s="21" t="e">
        <f t="array" ref="Q289">INDEX($X$3:$X$453,MATCH(MIN(ABS($P289-$X$3:$X$453)),ABS($P289-$X$3:$X$453),0))</f>
        <v>#DIV/0!</v>
      </c>
      <c r="R289" s="23" t="e">
        <f t="shared" si="31"/>
        <v>#DIV/0!</v>
      </c>
      <c r="S289" s="24" t="e">
        <f t="shared" si="32"/>
        <v>#DIV/0!</v>
      </c>
      <c r="T289" s="25">
        <v>0</v>
      </c>
      <c r="U289" s="25">
        <v>0</v>
      </c>
      <c r="V289" s="26" t="e">
        <f t="shared" si="33"/>
        <v>#DIV/0!</v>
      </c>
      <c r="X289" s="22">
        <v>69.5124</v>
      </c>
      <c r="Y289" s="22">
        <v>1.64</v>
      </c>
      <c r="Z289" s="63"/>
      <c r="AA289" s="63"/>
    </row>
    <row r="290" spans="1:27" ht="15" customHeight="1" x14ac:dyDescent="0.25">
      <c r="A290" s="72"/>
      <c r="B290" s="45"/>
      <c r="C290" s="46"/>
      <c r="D290" s="46"/>
      <c r="E290" s="71"/>
      <c r="F290" s="61"/>
      <c r="G290" s="48"/>
      <c r="H290" s="58">
        <f t="shared" si="35"/>
        <v>0</v>
      </c>
      <c r="I290" s="20"/>
      <c r="J290" s="65"/>
      <c r="K290" s="66"/>
      <c r="L290" s="67"/>
      <c r="M290" s="67"/>
      <c r="N290" s="37">
        <f t="shared" si="29"/>
        <v>0</v>
      </c>
      <c r="O290" s="38">
        <f t="shared" si="30"/>
        <v>0</v>
      </c>
      <c r="P290" s="21" t="e">
        <f t="shared" si="34"/>
        <v>#DIV/0!</v>
      </c>
      <c r="Q290" s="21" t="e">
        <f t="array" ref="Q290">INDEX($X$3:$X$453,MATCH(MIN(ABS($P290-$X$3:$X$453)),ABS($P290-$X$3:$X$453),0))</f>
        <v>#DIV/0!</v>
      </c>
      <c r="R290" s="23" t="e">
        <f t="shared" si="31"/>
        <v>#DIV/0!</v>
      </c>
      <c r="S290" s="24" t="e">
        <f t="shared" si="32"/>
        <v>#DIV/0!</v>
      </c>
      <c r="T290" s="25">
        <v>0</v>
      </c>
      <c r="U290" s="25">
        <v>0</v>
      </c>
      <c r="V290" s="26" t="e">
        <f t="shared" si="33"/>
        <v>#DIV/0!</v>
      </c>
      <c r="X290" s="22">
        <v>69.405799999999999</v>
      </c>
      <c r="Y290" s="22">
        <v>1.63</v>
      </c>
      <c r="Z290" s="63"/>
      <c r="AA290" s="63"/>
    </row>
    <row r="291" spans="1:27" ht="15" customHeight="1" x14ac:dyDescent="0.25">
      <c r="A291" s="70"/>
      <c r="B291" s="45"/>
      <c r="C291" s="46"/>
      <c r="D291" s="46"/>
      <c r="E291" s="71"/>
      <c r="F291" s="61"/>
      <c r="G291" s="48"/>
      <c r="H291" s="58">
        <f t="shared" si="35"/>
        <v>0</v>
      </c>
      <c r="I291" s="20"/>
      <c r="J291" s="68"/>
      <c r="K291" s="66"/>
      <c r="L291" s="67"/>
      <c r="M291" s="67"/>
      <c r="N291" s="37">
        <f t="shared" si="29"/>
        <v>0</v>
      </c>
      <c r="O291" s="38">
        <f t="shared" si="30"/>
        <v>0</v>
      </c>
      <c r="P291" s="21" t="e">
        <f t="shared" si="34"/>
        <v>#DIV/0!</v>
      </c>
      <c r="Q291" s="21" t="e">
        <f t="array" ref="Q291">INDEX($X$3:$X$453,MATCH(MIN(ABS($P291-$X$3:$X$453)),ABS($P291-$X$3:$X$453),0))</f>
        <v>#DIV/0!</v>
      </c>
      <c r="R291" s="23" t="e">
        <f t="shared" si="31"/>
        <v>#DIV/0!</v>
      </c>
      <c r="S291" s="24" t="e">
        <f t="shared" si="32"/>
        <v>#DIV/0!</v>
      </c>
      <c r="T291" s="25">
        <v>0</v>
      </c>
      <c r="U291" s="25">
        <v>0</v>
      </c>
      <c r="V291" s="26" t="e">
        <f t="shared" si="33"/>
        <v>#DIV/0!</v>
      </c>
      <c r="X291" s="22">
        <v>69.299199999999999</v>
      </c>
      <c r="Y291" s="22">
        <v>1.62</v>
      </c>
      <c r="Z291" s="63"/>
      <c r="AA291" s="63"/>
    </row>
    <row r="292" spans="1:27" ht="15" customHeight="1" x14ac:dyDescent="0.25">
      <c r="A292" s="70"/>
      <c r="B292" s="45"/>
      <c r="C292" s="46"/>
      <c r="D292" s="46"/>
      <c r="E292" s="71"/>
      <c r="F292" s="61"/>
      <c r="G292" s="48"/>
      <c r="H292" s="58">
        <f t="shared" si="35"/>
        <v>0</v>
      </c>
      <c r="I292" s="20"/>
      <c r="J292" s="69"/>
      <c r="K292" s="66"/>
      <c r="L292" s="67"/>
      <c r="M292" s="67"/>
      <c r="N292" s="37">
        <f t="shared" si="29"/>
        <v>0</v>
      </c>
      <c r="O292" s="38">
        <f t="shared" si="30"/>
        <v>0</v>
      </c>
      <c r="P292" s="21" t="e">
        <f t="shared" si="34"/>
        <v>#DIV/0!</v>
      </c>
      <c r="Q292" s="21" t="e">
        <f t="array" ref="Q292">INDEX($X$3:$X$453,MATCH(MIN(ABS($P292-$X$3:$X$453)),ABS($P292-$X$3:$X$453),0))</f>
        <v>#DIV/0!</v>
      </c>
      <c r="R292" s="23" t="e">
        <f t="shared" si="31"/>
        <v>#DIV/0!</v>
      </c>
      <c r="S292" s="24" t="e">
        <f t="shared" si="32"/>
        <v>#DIV/0!</v>
      </c>
      <c r="T292" s="25">
        <v>0</v>
      </c>
      <c r="U292" s="25">
        <v>0</v>
      </c>
      <c r="V292" s="26" t="e">
        <f t="shared" si="33"/>
        <v>#DIV/0!</v>
      </c>
      <c r="X292" s="22">
        <v>69.192599999999999</v>
      </c>
      <c r="Y292" s="22">
        <v>1.61</v>
      </c>
      <c r="Z292" s="63"/>
      <c r="AA292" s="63"/>
    </row>
    <row r="293" spans="1:27" ht="15" customHeight="1" x14ac:dyDescent="0.25">
      <c r="A293" s="70"/>
      <c r="B293" s="45"/>
      <c r="C293" s="46"/>
      <c r="D293" s="46"/>
      <c r="E293" s="71"/>
      <c r="F293" s="61"/>
      <c r="G293" s="48"/>
      <c r="H293" s="58">
        <f t="shared" si="35"/>
        <v>0</v>
      </c>
      <c r="I293" s="20"/>
      <c r="J293" s="69"/>
      <c r="K293" s="66"/>
      <c r="L293" s="67"/>
      <c r="M293" s="67"/>
      <c r="N293" s="37">
        <f t="shared" si="29"/>
        <v>0</v>
      </c>
      <c r="O293" s="38">
        <f t="shared" si="30"/>
        <v>0</v>
      </c>
      <c r="P293" s="21" t="e">
        <f t="shared" si="34"/>
        <v>#DIV/0!</v>
      </c>
      <c r="Q293" s="21" t="e">
        <f t="array" ref="Q293">INDEX($X$3:$X$453,MATCH(MIN(ABS($P293-$X$3:$X$453)),ABS($P293-$X$3:$X$453),0))</f>
        <v>#DIV/0!</v>
      </c>
      <c r="R293" s="23" t="e">
        <f t="shared" si="31"/>
        <v>#DIV/0!</v>
      </c>
      <c r="S293" s="24" t="e">
        <f t="shared" si="32"/>
        <v>#DIV/0!</v>
      </c>
      <c r="T293" s="25">
        <v>0</v>
      </c>
      <c r="U293" s="25">
        <v>0</v>
      </c>
      <c r="V293" s="26" t="e">
        <f t="shared" si="33"/>
        <v>#DIV/0!</v>
      </c>
      <c r="X293" s="22">
        <v>69.085999999999999</v>
      </c>
      <c r="Y293" s="22">
        <v>1.6</v>
      </c>
      <c r="Z293" s="63"/>
      <c r="AA293" s="63"/>
    </row>
    <row r="294" spans="1:27" ht="15" customHeight="1" x14ac:dyDescent="0.25">
      <c r="A294" s="70"/>
      <c r="B294" s="45"/>
      <c r="C294" s="46"/>
      <c r="D294" s="46"/>
      <c r="E294" s="71"/>
      <c r="F294" s="61"/>
      <c r="G294" s="48"/>
      <c r="H294" s="58">
        <f t="shared" si="35"/>
        <v>0</v>
      </c>
      <c r="I294" s="20"/>
      <c r="J294" s="69"/>
      <c r="K294" s="66"/>
      <c r="L294" s="67"/>
      <c r="M294" s="67"/>
      <c r="N294" s="37">
        <f t="shared" si="29"/>
        <v>0</v>
      </c>
      <c r="O294" s="38">
        <f t="shared" si="30"/>
        <v>0</v>
      </c>
      <c r="P294" s="21" t="e">
        <f t="shared" si="34"/>
        <v>#DIV/0!</v>
      </c>
      <c r="Q294" s="21" t="e">
        <f t="array" ref="Q294">INDEX($X$3:$X$453,MATCH(MIN(ABS($P294-$X$3:$X$453)),ABS($P294-$X$3:$X$453),0))</f>
        <v>#DIV/0!</v>
      </c>
      <c r="R294" s="23" t="e">
        <f t="shared" si="31"/>
        <v>#DIV/0!</v>
      </c>
      <c r="S294" s="24" t="e">
        <f t="shared" si="32"/>
        <v>#DIV/0!</v>
      </c>
      <c r="T294" s="25">
        <v>0</v>
      </c>
      <c r="U294" s="25">
        <v>0</v>
      </c>
      <c r="V294" s="26" t="e">
        <f t="shared" si="33"/>
        <v>#DIV/0!</v>
      </c>
      <c r="X294" s="22">
        <v>68.979399999999998</v>
      </c>
      <c r="Y294" s="22">
        <v>1.59</v>
      </c>
      <c r="Z294" s="63"/>
      <c r="AA294" s="63"/>
    </row>
    <row r="295" spans="1:27" ht="15" customHeight="1" x14ac:dyDescent="0.25">
      <c r="A295" s="70"/>
      <c r="B295" s="45"/>
      <c r="C295" s="46"/>
      <c r="D295" s="46"/>
      <c r="E295" s="71"/>
      <c r="F295" s="62"/>
      <c r="G295" s="48"/>
      <c r="H295" s="58">
        <f t="shared" si="35"/>
        <v>0</v>
      </c>
      <c r="I295" s="20"/>
      <c r="J295" s="69"/>
      <c r="K295" s="66"/>
      <c r="L295" s="67"/>
      <c r="M295" s="67"/>
      <c r="N295" s="37">
        <f t="shared" si="29"/>
        <v>0</v>
      </c>
      <c r="O295" s="38">
        <f t="shared" si="30"/>
        <v>0</v>
      </c>
      <c r="P295" s="21" t="e">
        <f t="shared" si="34"/>
        <v>#DIV/0!</v>
      </c>
      <c r="Q295" s="21" t="e">
        <f t="array" ref="Q295">INDEX($X$3:$X$453,MATCH(MIN(ABS($P295-$X$3:$X$453)),ABS($P295-$X$3:$X$453),0))</f>
        <v>#DIV/0!</v>
      </c>
      <c r="R295" s="23" t="e">
        <f t="shared" si="31"/>
        <v>#DIV/0!</v>
      </c>
      <c r="S295" s="24" t="e">
        <f t="shared" si="32"/>
        <v>#DIV/0!</v>
      </c>
      <c r="T295" s="25">
        <v>0</v>
      </c>
      <c r="U295" s="25">
        <v>0</v>
      </c>
      <c r="V295" s="26" t="e">
        <f t="shared" si="33"/>
        <v>#DIV/0!</v>
      </c>
      <c r="X295" s="22">
        <v>68.872799999999998</v>
      </c>
      <c r="Y295" s="22">
        <v>1.58</v>
      </c>
      <c r="Z295" s="63"/>
      <c r="AA295" s="63"/>
    </row>
    <row r="296" spans="1:27" ht="15" customHeight="1" x14ac:dyDescent="0.25">
      <c r="A296" s="70"/>
      <c r="B296" s="45"/>
      <c r="C296" s="46"/>
      <c r="D296" s="46"/>
      <c r="E296" s="71"/>
      <c r="F296" s="62"/>
      <c r="G296" s="48"/>
      <c r="H296" s="58">
        <f t="shared" si="35"/>
        <v>0</v>
      </c>
      <c r="I296" s="20"/>
      <c r="J296" s="69"/>
      <c r="K296" s="66"/>
      <c r="L296" s="67"/>
      <c r="M296" s="67"/>
      <c r="N296" s="37">
        <f t="shared" si="29"/>
        <v>0</v>
      </c>
      <c r="O296" s="38">
        <f t="shared" si="30"/>
        <v>0</v>
      </c>
      <c r="P296" s="21" t="e">
        <f t="shared" si="34"/>
        <v>#DIV/0!</v>
      </c>
      <c r="Q296" s="21" t="e">
        <f t="array" ref="Q296">INDEX($X$3:$X$453,MATCH(MIN(ABS($P296-$X$3:$X$453)),ABS($P296-$X$3:$X$453),0))</f>
        <v>#DIV/0!</v>
      </c>
      <c r="R296" s="23" t="e">
        <f t="shared" si="31"/>
        <v>#DIV/0!</v>
      </c>
      <c r="S296" s="24" t="e">
        <f t="shared" si="32"/>
        <v>#DIV/0!</v>
      </c>
      <c r="T296" s="25">
        <v>0</v>
      </c>
      <c r="U296" s="25">
        <v>0</v>
      </c>
      <c r="V296" s="26" t="e">
        <f t="shared" si="33"/>
        <v>#DIV/0!</v>
      </c>
      <c r="X296" s="22">
        <v>68.766199999999998</v>
      </c>
      <c r="Y296" s="22">
        <v>1.57</v>
      </c>
      <c r="Z296" s="63"/>
      <c r="AA296" s="63"/>
    </row>
    <row r="297" spans="1:27" ht="15" customHeight="1" x14ac:dyDescent="0.25">
      <c r="A297" s="70"/>
      <c r="B297" s="45"/>
      <c r="C297" s="46"/>
      <c r="D297" s="46"/>
      <c r="E297" s="71"/>
      <c r="F297" s="62"/>
      <c r="G297" s="48"/>
      <c r="H297" s="58">
        <f t="shared" si="35"/>
        <v>0</v>
      </c>
      <c r="I297" s="20"/>
      <c r="J297" s="65"/>
      <c r="K297" s="66"/>
      <c r="L297" s="67"/>
      <c r="M297" s="67"/>
      <c r="N297" s="37">
        <f t="shared" si="29"/>
        <v>0</v>
      </c>
      <c r="O297" s="38">
        <f t="shared" si="30"/>
        <v>0</v>
      </c>
      <c r="P297" s="21" t="e">
        <f t="shared" si="34"/>
        <v>#DIV/0!</v>
      </c>
      <c r="Q297" s="21" t="e">
        <f t="array" ref="Q297">INDEX($X$3:$X$453,MATCH(MIN(ABS($P297-$X$3:$X$453)),ABS($P297-$X$3:$X$453),0))</f>
        <v>#DIV/0!</v>
      </c>
      <c r="R297" s="23" t="e">
        <f t="shared" si="31"/>
        <v>#DIV/0!</v>
      </c>
      <c r="S297" s="24" t="e">
        <f t="shared" si="32"/>
        <v>#DIV/0!</v>
      </c>
      <c r="T297" s="25">
        <v>0</v>
      </c>
      <c r="U297" s="25">
        <v>0</v>
      </c>
      <c r="V297" s="26" t="e">
        <f t="shared" si="33"/>
        <v>#DIV/0!</v>
      </c>
      <c r="X297" s="22">
        <v>68.659599999999998</v>
      </c>
      <c r="Y297" s="22">
        <v>1.56</v>
      </c>
      <c r="Z297" s="63"/>
      <c r="AA297" s="63"/>
    </row>
    <row r="298" spans="1:27" ht="15" customHeight="1" x14ac:dyDescent="0.25">
      <c r="A298" s="70"/>
      <c r="B298" s="45"/>
      <c r="C298" s="46"/>
      <c r="D298" s="46"/>
      <c r="E298" s="71"/>
      <c r="F298" s="62"/>
      <c r="G298" s="48"/>
      <c r="H298" s="58">
        <f t="shared" si="35"/>
        <v>0</v>
      </c>
      <c r="I298" s="20"/>
      <c r="J298" s="68"/>
      <c r="K298" s="66"/>
      <c r="L298" s="67"/>
      <c r="M298" s="67"/>
      <c r="N298" s="37">
        <f t="shared" si="29"/>
        <v>0</v>
      </c>
      <c r="O298" s="38">
        <f t="shared" si="30"/>
        <v>0</v>
      </c>
      <c r="P298" s="21" t="e">
        <f t="shared" si="34"/>
        <v>#DIV/0!</v>
      </c>
      <c r="Q298" s="21" t="e">
        <f t="array" ref="Q298">INDEX($X$3:$X$453,MATCH(MIN(ABS($P298-$X$3:$X$453)),ABS($P298-$X$3:$X$453),0))</f>
        <v>#DIV/0!</v>
      </c>
      <c r="R298" s="23" t="e">
        <f t="shared" si="31"/>
        <v>#DIV/0!</v>
      </c>
      <c r="S298" s="24" t="e">
        <f t="shared" si="32"/>
        <v>#DIV/0!</v>
      </c>
      <c r="T298" s="25">
        <v>0</v>
      </c>
      <c r="U298" s="25">
        <v>0</v>
      </c>
      <c r="V298" s="26" t="e">
        <f t="shared" si="33"/>
        <v>#DIV/0!</v>
      </c>
      <c r="X298" s="22">
        <v>68.552999999999997</v>
      </c>
      <c r="Y298" s="22">
        <v>1.55</v>
      </c>
      <c r="Z298" s="63"/>
      <c r="AA298" s="63"/>
    </row>
    <row r="299" spans="1:27" ht="15" customHeight="1" x14ac:dyDescent="0.25">
      <c r="A299" s="70"/>
      <c r="B299" s="45"/>
      <c r="C299" s="46"/>
      <c r="D299" s="46"/>
      <c r="E299" s="71"/>
      <c r="F299" s="62"/>
      <c r="G299" s="48"/>
      <c r="H299" s="58">
        <f t="shared" si="35"/>
        <v>0</v>
      </c>
      <c r="I299" s="20"/>
      <c r="J299" s="69"/>
      <c r="K299" s="66"/>
      <c r="L299" s="67"/>
      <c r="M299" s="67"/>
      <c r="N299" s="37">
        <f t="shared" si="29"/>
        <v>0</v>
      </c>
      <c r="O299" s="38">
        <f t="shared" si="30"/>
        <v>0</v>
      </c>
      <c r="P299" s="21" t="e">
        <f t="shared" si="34"/>
        <v>#DIV/0!</v>
      </c>
      <c r="Q299" s="21" t="e">
        <f t="array" ref="Q299">INDEX($X$3:$X$453,MATCH(MIN(ABS($P299-$X$3:$X$453)),ABS($P299-$X$3:$X$453),0))</f>
        <v>#DIV/0!</v>
      </c>
      <c r="R299" s="23" t="e">
        <f t="shared" si="31"/>
        <v>#DIV/0!</v>
      </c>
      <c r="S299" s="24" t="e">
        <f t="shared" si="32"/>
        <v>#DIV/0!</v>
      </c>
      <c r="T299" s="25">
        <v>0</v>
      </c>
      <c r="U299" s="25">
        <v>0</v>
      </c>
      <c r="V299" s="26" t="e">
        <f t="shared" si="33"/>
        <v>#DIV/0!</v>
      </c>
      <c r="X299" s="22">
        <v>68.446399999999997</v>
      </c>
      <c r="Y299" s="22">
        <v>1.54</v>
      </c>
      <c r="Z299" s="63"/>
      <c r="AA299" s="63"/>
    </row>
    <row r="300" spans="1:27" ht="15" customHeight="1" x14ac:dyDescent="0.25">
      <c r="A300" s="70"/>
      <c r="B300" s="45"/>
      <c r="C300" s="46"/>
      <c r="D300" s="46"/>
      <c r="E300" s="71"/>
      <c r="F300" s="62"/>
      <c r="G300" s="48"/>
      <c r="H300" s="58">
        <f t="shared" si="35"/>
        <v>0</v>
      </c>
      <c r="I300" s="20"/>
      <c r="J300" s="69"/>
      <c r="K300" s="66"/>
      <c r="L300" s="67"/>
      <c r="M300" s="67"/>
      <c r="N300" s="37">
        <f t="shared" si="29"/>
        <v>0</v>
      </c>
      <c r="O300" s="38">
        <f t="shared" si="30"/>
        <v>0</v>
      </c>
      <c r="P300" s="21" t="e">
        <f t="shared" si="34"/>
        <v>#DIV/0!</v>
      </c>
      <c r="Q300" s="21" t="e">
        <f t="array" ref="Q300">INDEX($X$3:$X$453,MATCH(MIN(ABS($P300-$X$3:$X$453)),ABS($P300-$X$3:$X$453),0))</f>
        <v>#DIV/0!</v>
      </c>
      <c r="R300" s="23" t="e">
        <f t="shared" si="31"/>
        <v>#DIV/0!</v>
      </c>
      <c r="S300" s="24" t="e">
        <f t="shared" si="32"/>
        <v>#DIV/0!</v>
      </c>
      <c r="T300" s="25">
        <v>0</v>
      </c>
      <c r="U300" s="25">
        <v>0</v>
      </c>
      <c r="V300" s="26" t="e">
        <f t="shared" si="33"/>
        <v>#DIV/0!</v>
      </c>
      <c r="X300" s="22">
        <v>68.339799999999997</v>
      </c>
      <c r="Y300" s="22">
        <v>1.53</v>
      </c>
      <c r="Z300" s="63"/>
      <c r="AA300" s="63"/>
    </row>
    <row r="301" spans="1:27" ht="15" customHeight="1" x14ac:dyDescent="0.25">
      <c r="A301" s="70"/>
      <c r="B301" s="45"/>
      <c r="C301" s="46"/>
      <c r="D301" s="46"/>
      <c r="E301" s="71"/>
      <c r="F301" s="62"/>
      <c r="G301" s="48"/>
      <c r="H301" s="58">
        <f t="shared" si="35"/>
        <v>0</v>
      </c>
      <c r="I301" s="20"/>
      <c r="J301" s="69"/>
      <c r="K301" s="66"/>
      <c r="L301" s="67"/>
      <c r="M301" s="67"/>
      <c r="N301" s="37">
        <f t="shared" si="29"/>
        <v>0</v>
      </c>
      <c r="O301" s="38">
        <f t="shared" si="30"/>
        <v>0</v>
      </c>
      <c r="P301" s="21" t="e">
        <f t="shared" si="34"/>
        <v>#DIV/0!</v>
      </c>
      <c r="Q301" s="21" t="e">
        <f t="array" ref="Q301">INDEX($X$3:$X$453,MATCH(MIN(ABS($P301-$X$3:$X$453)),ABS($P301-$X$3:$X$453),0))</f>
        <v>#DIV/0!</v>
      </c>
      <c r="R301" s="23" t="e">
        <f t="shared" si="31"/>
        <v>#DIV/0!</v>
      </c>
      <c r="S301" s="24" t="e">
        <f t="shared" si="32"/>
        <v>#DIV/0!</v>
      </c>
      <c r="T301" s="25">
        <v>0</v>
      </c>
      <c r="U301" s="25">
        <v>0</v>
      </c>
      <c r="V301" s="26" t="e">
        <f t="shared" si="33"/>
        <v>#DIV/0!</v>
      </c>
      <c r="X301" s="22">
        <v>68.233199999999997</v>
      </c>
      <c r="Y301" s="22">
        <v>1.52</v>
      </c>
      <c r="Z301" s="63"/>
      <c r="AA301" s="63"/>
    </row>
    <row r="302" spans="1:27" ht="15" customHeight="1" x14ac:dyDescent="0.25">
      <c r="A302" s="70"/>
      <c r="B302" s="45"/>
      <c r="C302" s="46"/>
      <c r="D302" s="46"/>
      <c r="E302" s="71"/>
      <c r="F302" s="62"/>
      <c r="G302" s="48"/>
      <c r="H302" s="58">
        <f t="shared" si="35"/>
        <v>0</v>
      </c>
      <c r="I302" s="20"/>
      <c r="J302" s="69"/>
      <c r="K302" s="66"/>
      <c r="L302" s="67"/>
      <c r="M302" s="67"/>
      <c r="N302" s="37">
        <f t="shared" si="29"/>
        <v>0</v>
      </c>
      <c r="O302" s="38">
        <f t="shared" si="30"/>
        <v>0</v>
      </c>
      <c r="P302" s="21" t="e">
        <f t="shared" si="34"/>
        <v>#DIV/0!</v>
      </c>
      <c r="Q302" s="21" t="e">
        <f t="array" ref="Q302">INDEX($X$3:$X$453,MATCH(MIN(ABS($P302-$X$3:$X$453)),ABS($P302-$X$3:$X$453),0))</f>
        <v>#DIV/0!</v>
      </c>
      <c r="R302" s="23" t="e">
        <f t="shared" si="31"/>
        <v>#DIV/0!</v>
      </c>
      <c r="S302" s="24" t="e">
        <f t="shared" si="32"/>
        <v>#DIV/0!</v>
      </c>
      <c r="T302" s="25">
        <v>0</v>
      </c>
      <c r="U302" s="25">
        <v>0</v>
      </c>
      <c r="V302" s="26" t="e">
        <f t="shared" si="33"/>
        <v>#DIV/0!</v>
      </c>
      <c r="X302" s="22">
        <v>68.126599999999996</v>
      </c>
      <c r="Y302" s="22">
        <v>1.51</v>
      </c>
      <c r="Z302" s="63"/>
      <c r="AA302" s="63"/>
    </row>
    <row r="303" spans="1:27" ht="15" customHeight="1" x14ac:dyDescent="0.25">
      <c r="A303" s="70"/>
      <c r="B303" s="45"/>
      <c r="C303" s="46"/>
      <c r="D303" s="46"/>
      <c r="E303" s="71"/>
      <c r="F303" s="62"/>
      <c r="G303" s="50"/>
      <c r="H303" s="58">
        <f t="shared" si="35"/>
        <v>0</v>
      </c>
      <c r="I303" s="20"/>
      <c r="J303" s="69"/>
      <c r="K303" s="66"/>
      <c r="L303" s="67"/>
      <c r="M303" s="67"/>
      <c r="N303" s="37">
        <f t="shared" si="29"/>
        <v>0</v>
      </c>
      <c r="O303" s="38">
        <f t="shared" si="30"/>
        <v>0</v>
      </c>
      <c r="P303" s="21" t="e">
        <f t="shared" si="34"/>
        <v>#DIV/0!</v>
      </c>
      <c r="Q303" s="21" t="e">
        <f t="array" ref="Q303">INDEX($X$3:$X$453,MATCH(MIN(ABS($P303-$X$3:$X$453)),ABS($P303-$X$3:$X$453),0))</f>
        <v>#DIV/0!</v>
      </c>
      <c r="R303" s="23" t="e">
        <f t="shared" si="31"/>
        <v>#DIV/0!</v>
      </c>
      <c r="S303" s="24" t="e">
        <f t="shared" si="32"/>
        <v>#DIV/0!</v>
      </c>
      <c r="T303" s="25">
        <v>0</v>
      </c>
      <c r="U303" s="25">
        <v>0</v>
      </c>
      <c r="V303" s="26" t="e">
        <f t="shared" si="33"/>
        <v>#DIV/0!</v>
      </c>
      <c r="X303" s="22">
        <v>68.02</v>
      </c>
      <c r="Y303" s="22">
        <v>1.5</v>
      </c>
      <c r="Z303" s="63"/>
      <c r="AA303" s="63"/>
    </row>
    <row r="304" spans="1:27" ht="15" customHeight="1" x14ac:dyDescent="0.25">
      <c r="A304" s="70"/>
      <c r="B304" s="45"/>
      <c r="C304" s="46"/>
      <c r="D304" s="46"/>
      <c r="E304" s="71"/>
      <c r="F304" s="62"/>
      <c r="G304" s="50"/>
      <c r="H304" s="58">
        <f t="shared" si="35"/>
        <v>0</v>
      </c>
      <c r="I304" s="20"/>
      <c r="J304" s="65"/>
      <c r="K304" s="66"/>
      <c r="L304" s="67"/>
      <c r="M304" s="67"/>
      <c r="N304" s="37">
        <f t="shared" si="29"/>
        <v>0</v>
      </c>
      <c r="O304" s="38">
        <f t="shared" si="30"/>
        <v>0</v>
      </c>
      <c r="P304" s="21" t="e">
        <f t="shared" si="34"/>
        <v>#DIV/0!</v>
      </c>
      <c r="Q304" s="21" t="e">
        <f t="array" ref="Q304">INDEX($X$3:$X$453,MATCH(MIN(ABS($P304-$X$3:$X$453)),ABS($P304-$X$3:$X$453),0))</f>
        <v>#DIV/0!</v>
      </c>
      <c r="R304" s="23" t="e">
        <f t="shared" si="31"/>
        <v>#DIV/0!</v>
      </c>
      <c r="S304" s="24" t="e">
        <f t="shared" si="32"/>
        <v>#DIV/0!</v>
      </c>
      <c r="T304" s="25">
        <v>0</v>
      </c>
      <c r="U304" s="25">
        <v>0</v>
      </c>
      <c r="V304" s="26" t="e">
        <f t="shared" si="33"/>
        <v>#DIV/0!</v>
      </c>
      <c r="X304" s="22">
        <v>67.913399999999996</v>
      </c>
      <c r="Y304" s="22">
        <v>1.49</v>
      </c>
      <c r="Z304" s="63"/>
      <c r="AA304" s="63"/>
    </row>
    <row r="305" spans="1:27" ht="15" customHeight="1" x14ac:dyDescent="0.25">
      <c r="A305" s="70"/>
      <c r="B305" s="45"/>
      <c r="C305" s="46"/>
      <c r="D305" s="46"/>
      <c r="E305" s="71"/>
      <c r="F305" s="62"/>
      <c r="G305" s="50"/>
      <c r="H305" s="58">
        <f t="shared" si="35"/>
        <v>0</v>
      </c>
      <c r="I305" s="20"/>
      <c r="J305" s="68"/>
      <c r="K305" s="66"/>
      <c r="L305" s="67"/>
      <c r="M305" s="67"/>
      <c r="N305" s="37">
        <f t="shared" si="29"/>
        <v>0</v>
      </c>
      <c r="O305" s="38">
        <f t="shared" si="30"/>
        <v>0</v>
      </c>
      <c r="P305" s="21" t="e">
        <f t="shared" si="34"/>
        <v>#DIV/0!</v>
      </c>
      <c r="Q305" s="21" t="e">
        <f t="array" ref="Q305">INDEX($X$3:$X$453,MATCH(MIN(ABS($P305-$X$3:$X$453)),ABS($P305-$X$3:$X$453),0))</f>
        <v>#DIV/0!</v>
      </c>
      <c r="R305" s="23" t="e">
        <f t="shared" si="31"/>
        <v>#DIV/0!</v>
      </c>
      <c r="S305" s="24" t="e">
        <f t="shared" si="32"/>
        <v>#DIV/0!</v>
      </c>
      <c r="T305" s="25">
        <v>0</v>
      </c>
      <c r="U305" s="25">
        <v>0</v>
      </c>
      <c r="V305" s="26" t="e">
        <f t="shared" si="33"/>
        <v>#DIV/0!</v>
      </c>
      <c r="X305" s="22">
        <v>67.80680000000001</v>
      </c>
      <c r="Y305" s="22">
        <v>1.48</v>
      </c>
      <c r="Z305" s="63"/>
      <c r="AA305" s="63"/>
    </row>
    <row r="306" spans="1:27" ht="15" customHeight="1" x14ac:dyDescent="0.25">
      <c r="A306" s="70"/>
      <c r="B306" s="45"/>
      <c r="C306" s="46"/>
      <c r="D306" s="46"/>
      <c r="E306" s="71"/>
      <c r="F306" s="62"/>
      <c r="G306" s="50"/>
      <c r="H306" s="58">
        <f t="shared" si="35"/>
        <v>0</v>
      </c>
      <c r="I306" s="20"/>
      <c r="J306" s="69"/>
      <c r="K306" s="66"/>
      <c r="L306" s="67"/>
      <c r="M306" s="67"/>
      <c r="N306" s="37">
        <f t="shared" si="29"/>
        <v>0</v>
      </c>
      <c r="O306" s="38">
        <f t="shared" si="30"/>
        <v>0</v>
      </c>
      <c r="P306" s="21" t="e">
        <f t="shared" si="34"/>
        <v>#DIV/0!</v>
      </c>
      <c r="Q306" s="21" t="e">
        <f t="array" ref="Q306">INDEX($X$3:$X$453,MATCH(MIN(ABS($P306-$X$3:$X$453)),ABS($P306-$X$3:$X$453),0))</f>
        <v>#DIV/0!</v>
      </c>
      <c r="R306" s="23" t="e">
        <f t="shared" si="31"/>
        <v>#DIV/0!</v>
      </c>
      <c r="S306" s="24" t="e">
        <f t="shared" si="32"/>
        <v>#DIV/0!</v>
      </c>
      <c r="T306" s="25">
        <v>0</v>
      </c>
      <c r="U306" s="25">
        <v>0</v>
      </c>
      <c r="V306" s="26" t="e">
        <f t="shared" si="33"/>
        <v>#DIV/0!</v>
      </c>
      <c r="X306" s="22">
        <v>67.700199999999995</v>
      </c>
      <c r="Y306" s="22">
        <v>1.47</v>
      </c>
      <c r="Z306" s="63"/>
      <c r="AA306" s="63"/>
    </row>
    <row r="307" spans="1:27" ht="15" customHeight="1" x14ac:dyDescent="0.25">
      <c r="A307" s="70"/>
      <c r="B307" s="45"/>
      <c r="C307" s="46"/>
      <c r="D307" s="46"/>
      <c r="E307" s="71"/>
      <c r="F307" s="62"/>
      <c r="G307" s="50"/>
      <c r="H307" s="58">
        <f t="shared" si="35"/>
        <v>0</v>
      </c>
      <c r="I307" s="20"/>
      <c r="J307" s="69"/>
      <c r="K307" s="66"/>
      <c r="L307" s="67"/>
      <c r="M307" s="67"/>
      <c r="N307" s="37">
        <f t="shared" si="29"/>
        <v>0</v>
      </c>
      <c r="O307" s="38">
        <f t="shared" si="30"/>
        <v>0</v>
      </c>
      <c r="P307" s="21" t="e">
        <f t="shared" si="34"/>
        <v>#DIV/0!</v>
      </c>
      <c r="Q307" s="21" t="e">
        <f t="array" ref="Q307">INDEX($X$3:$X$453,MATCH(MIN(ABS($P307-$X$3:$X$453)),ABS($P307-$X$3:$X$453),0))</f>
        <v>#DIV/0!</v>
      </c>
      <c r="R307" s="23" t="e">
        <f t="shared" si="31"/>
        <v>#DIV/0!</v>
      </c>
      <c r="S307" s="24" t="e">
        <f t="shared" si="32"/>
        <v>#DIV/0!</v>
      </c>
      <c r="T307" s="25">
        <v>0</v>
      </c>
      <c r="U307" s="25">
        <v>0</v>
      </c>
      <c r="V307" s="26" t="e">
        <f t="shared" si="33"/>
        <v>#DIV/0!</v>
      </c>
      <c r="X307" s="22">
        <v>67.593600000000009</v>
      </c>
      <c r="Y307" s="22">
        <v>1.46</v>
      </c>
      <c r="Z307" s="63"/>
      <c r="AA307" s="63"/>
    </row>
    <row r="308" spans="1:27" ht="15" customHeight="1" x14ac:dyDescent="0.25">
      <c r="A308" s="70"/>
      <c r="B308" s="45"/>
      <c r="C308" s="46"/>
      <c r="D308" s="46"/>
      <c r="E308" s="71"/>
      <c r="F308" s="62"/>
      <c r="G308" s="50"/>
      <c r="H308" s="58">
        <f t="shared" si="35"/>
        <v>0</v>
      </c>
      <c r="I308" s="20"/>
      <c r="J308" s="69"/>
      <c r="K308" s="66"/>
      <c r="L308" s="67"/>
      <c r="M308" s="67"/>
      <c r="N308" s="37">
        <f t="shared" si="29"/>
        <v>0</v>
      </c>
      <c r="O308" s="38">
        <f t="shared" si="30"/>
        <v>0</v>
      </c>
      <c r="P308" s="21" t="e">
        <f t="shared" si="34"/>
        <v>#DIV/0!</v>
      </c>
      <c r="Q308" s="21" t="e">
        <f t="array" ref="Q308">INDEX($X$3:$X$453,MATCH(MIN(ABS($P308-$X$3:$X$453)),ABS($P308-$X$3:$X$453),0))</f>
        <v>#DIV/0!</v>
      </c>
      <c r="R308" s="23" t="e">
        <f t="shared" si="31"/>
        <v>#DIV/0!</v>
      </c>
      <c r="S308" s="24" t="e">
        <f t="shared" si="32"/>
        <v>#DIV/0!</v>
      </c>
      <c r="T308" s="25">
        <v>0</v>
      </c>
      <c r="U308" s="25">
        <v>0</v>
      </c>
      <c r="V308" s="26" t="e">
        <f t="shared" si="33"/>
        <v>#DIV/0!</v>
      </c>
      <c r="X308" s="22">
        <v>67.486999999999995</v>
      </c>
      <c r="Y308" s="22">
        <v>1.45</v>
      </c>
      <c r="Z308" s="63"/>
      <c r="AA308" s="63"/>
    </row>
    <row r="309" spans="1:27" ht="15" customHeight="1" x14ac:dyDescent="0.25">
      <c r="A309" s="70"/>
      <c r="B309" s="45"/>
      <c r="C309" s="46"/>
      <c r="D309" s="46"/>
      <c r="E309" s="71"/>
      <c r="F309" s="61"/>
      <c r="G309" s="48"/>
      <c r="H309" s="58">
        <f t="shared" si="35"/>
        <v>0</v>
      </c>
      <c r="I309" s="20"/>
      <c r="J309" s="69"/>
      <c r="K309" s="66"/>
      <c r="L309" s="67"/>
      <c r="M309" s="67"/>
      <c r="N309" s="37">
        <f t="shared" si="29"/>
        <v>0</v>
      </c>
      <c r="O309" s="38">
        <f t="shared" si="30"/>
        <v>0</v>
      </c>
      <c r="P309" s="21" t="e">
        <f t="shared" si="34"/>
        <v>#DIV/0!</v>
      </c>
      <c r="Q309" s="21" t="e">
        <f t="array" ref="Q309">INDEX($X$3:$X$453,MATCH(MIN(ABS($P309-$X$3:$X$453)),ABS($P309-$X$3:$X$453),0))</f>
        <v>#DIV/0!</v>
      </c>
      <c r="R309" s="23" t="e">
        <f t="shared" si="31"/>
        <v>#DIV/0!</v>
      </c>
      <c r="S309" s="24" t="e">
        <f t="shared" si="32"/>
        <v>#DIV/0!</v>
      </c>
      <c r="T309" s="25">
        <v>0</v>
      </c>
      <c r="U309" s="25">
        <v>0</v>
      </c>
      <c r="V309" s="26" t="e">
        <f t="shared" si="33"/>
        <v>#DIV/0!</v>
      </c>
      <c r="X309" s="22">
        <v>67.380400000000009</v>
      </c>
      <c r="Y309" s="22">
        <v>1.44</v>
      </c>
      <c r="Z309" s="63"/>
      <c r="AA309" s="63"/>
    </row>
    <row r="310" spans="1:27" ht="15" customHeight="1" x14ac:dyDescent="0.25">
      <c r="A310" s="70"/>
      <c r="B310" s="45"/>
      <c r="C310" s="46"/>
      <c r="D310" s="46"/>
      <c r="E310" s="71"/>
      <c r="F310" s="61"/>
      <c r="G310" s="48"/>
      <c r="H310" s="58">
        <f t="shared" si="35"/>
        <v>0</v>
      </c>
      <c r="I310" s="20"/>
      <c r="J310" s="69"/>
      <c r="K310" s="66"/>
      <c r="L310" s="67"/>
      <c r="M310" s="67"/>
      <c r="N310" s="37">
        <f t="shared" si="29"/>
        <v>0</v>
      </c>
      <c r="O310" s="38">
        <f t="shared" si="30"/>
        <v>0</v>
      </c>
      <c r="P310" s="21" t="e">
        <f t="shared" si="34"/>
        <v>#DIV/0!</v>
      </c>
      <c r="Q310" s="21" t="e">
        <f t="array" ref="Q310">INDEX($X$3:$X$453,MATCH(MIN(ABS($P310-$X$3:$X$453)),ABS($P310-$X$3:$X$453),0))</f>
        <v>#DIV/0!</v>
      </c>
      <c r="R310" s="23" t="e">
        <f t="shared" si="31"/>
        <v>#DIV/0!</v>
      </c>
      <c r="S310" s="24" t="e">
        <f t="shared" si="32"/>
        <v>#DIV/0!</v>
      </c>
      <c r="T310" s="25">
        <v>0</v>
      </c>
      <c r="U310" s="25">
        <v>0</v>
      </c>
      <c r="V310" s="26" t="e">
        <f t="shared" si="33"/>
        <v>#DIV/0!</v>
      </c>
      <c r="X310" s="22">
        <v>67.273799999999994</v>
      </c>
      <c r="Y310" s="22">
        <v>1.43</v>
      </c>
      <c r="Z310" s="63"/>
      <c r="AA310" s="63"/>
    </row>
    <row r="311" spans="1:27" ht="15" customHeight="1" x14ac:dyDescent="0.25">
      <c r="A311" s="70"/>
      <c r="B311" s="45"/>
      <c r="C311" s="46"/>
      <c r="D311" s="46"/>
      <c r="E311" s="71"/>
      <c r="F311" s="61"/>
      <c r="G311" s="48"/>
      <c r="H311" s="58">
        <f t="shared" si="35"/>
        <v>0</v>
      </c>
      <c r="I311" s="20"/>
      <c r="J311" s="65"/>
      <c r="K311" s="66"/>
      <c r="L311" s="67"/>
      <c r="M311" s="67"/>
      <c r="N311" s="37">
        <f t="shared" si="29"/>
        <v>0</v>
      </c>
      <c r="O311" s="38">
        <f t="shared" si="30"/>
        <v>0</v>
      </c>
      <c r="P311" s="21" t="e">
        <f t="shared" si="34"/>
        <v>#DIV/0!</v>
      </c>
      <c r="Q311" s="21" t="e">
        <f t="array" ref="Q311">INDEX($X$3:$X$453,MATCH(MIN(ABS($P311-$X$3:$X$453)),ABS($P311-$X$3:$X$453),0))</f>
        <v>#DIV/0!</v>
      </c>
      <c r="R311" s="23" t="e">
        <f t="shared" si="31"/>
        <v>#DIV/0!</v>
      </c>
      <c r="S311" s="24" t="e">
        <f t="shared" si="32"/>
        <v>#DIV/0!</v>
      </c>
      <c r="T311" s="25">
        <v>0</v>
      </c>
      <c r="U311" s="25">
        <v>0</v>
      </c>
      <c r="V311" s="26" t="e">
        <f t="shared" si="33"/>
        <v>#DIV/0!</v>
      </c>
      <c r="X311" s="22">
        <v>67.167200000000008</v>
      </c>
      <c r="Y311" s="22">
        <v>1.42</v>
      </c>
      <c r="Z311" s="63"/>
      <c r="AA311" s="63"/>
    </row>
    <row r="312" spans="1:27" ht="15" customHeight="1" x14ac:dyDescent="0.25">
      <c r="A312" s="70"/>
      <c r="B312" s="45"/>
      <c r="C312" s="46"/>
      <c r="D312" s="46"/>
      <c r="E312" s="71"/>
      <c r="F312" s="61"/>
      <c r="G312" s="48"/>
      <c r="H312" s="58">
        <f t="shared" si="35"/>
        <v>0</v>
      </c>
      <c r="I312" s="20"/>
      <c r="J312" s="68"/>
      <c r="K312" s="66"/>
      <c r="L312" s="67"/>
      <c r="M312" s="67"/>
      <c r="N312" s="37">
        <f t="shared" si="29"/>
        <v>0</v>
      </c>
      <c r="O312" s="38">
        <f t="shared" si="30"/>
        <v>0</v>
      </c>
      <c r="P312" s="21" t="e">
        <f t="shared" si="34"/>
        <v>#DIV/0!</v>
      </c>
      <c r="Q312" s="21" t="e">
        <f t="array" ref="Q312">INDEX($X$3:$X$453,MATCH(MIN(ABS($P312-$X$3:$X$453)),ABS($P312-$X$3:$X$453),0))</f>
        <v>#DIV/0!</v>
      </c>
      <c r="R312" s="23" t="e">
        <f t="shared" si="31"/>
        <v>#DIV/0!</v>
      </c>
      <c r="S312" s="24" t="e">
        <f t="shared" si="32"/>
        <v>#DIV/0!</v>
      </c>
      <c r="T312" s="25">
        <v>0</v>
      </c>
      <c r="U312" s="25">
        <v>0</v>
      </c>
      <c r="V312" s="26" t="e">
        <f t="shared" si="33"/>
        <v>#DIV/0!</v>
      </c>
      <c r="X312" s="22">
        <v>67.060599999999994</v>
      </c>
      <c r="Y312" s="22">
        <v>1.41</v>
      </c>
      <c r="Z312" s="63"/>
      <c r="AA312" s="63"/>
    </row>
    <row r="313" spans="1:27" ht="15" customHeight="1" x14ac:dyDescent="0.25">
      <c r="A313" s="70"/>
      <c r="B313" s="45"/>
      <c r="C313" s="46"/>
      <c r="D313" s="46"/>
      <c r="E313" s="71"/>
      <c r="F313" s="61"/>
      <c r="G313" s="48"/>
      <c r="H313" s="58">
        <f t="shared" si="35"/>
        <v>0</v>
      </c>
      <c r="I313" s="20"/>
      <c r="J313" s="69"/>
      <c r="K313" s="66"/>
      <c r="L313" s="67"/>
      <c r="M313" s="67"/>
      <c r="N313" s="37">
        <f t="shared" si="29"/>
        <v>0</v>
      </c>
      <c r="O313" s="38">
        <f t="shared" si="30"/>
        <v>0</v>
      </c>
      <c r="P313" s="21" t="e">
        <f t="shared" si="34"/>
        <v>#DIV/0!</v>
      </c>
      <c r="Q313" s="21" t="e">
        <f t="array" ref="Q313">INDEX($X$3:$X$453,MATCH(MIN(ABS($P313-$X$3:$X$453)),ABS($P313-$X$3:$X$453),0))</f>
        <v>#DIV/0!</v>
      </c>
      <c r="R313" s="23" t="e">
        <f t="shared" si="31"/>
        <v>#DIV/0!</v>
      </c>
      <c r="S313" s="24" t="e">
        <f t="shared" si="32"/>
        <v>#DIV/0!</v>
      </c>
      <c r="T313" s="25">
        <v>0</v>
      </c>
      <c r="U313" s="25">
        <v>0</v>
      </c>
      <c r="V313" s="26" t="e">
        <f t="shared" si="33"/>
        <v>#DIV/0!</v>
      </c>
      <c r="X313" s="22">
        <v>66.954000000000008</v>
      </c>
      <c r="Y313" s="22">
        <v>1.4</v>
      </c>
      <c r="Z313" s="63"/>
      <c r="AA313" s="63"/>
    </row>
    <row r="314" spans="1:27" ht="15" customHeight="1" x14ac:dyDescent="0.25">
      <c r="A314" s="70"/>
      <c r="B314" s="45"/>
      <c r="C314" s="46"/>
      <c r="D314" s="46"/>
      <c r="E314" s="71"/>
      <c r="F314" s="61"/>
      <c r="G314" s="48"/>
      <c r="H314" s="58">
        <f t="shared" si="35"/>
        <v>0</v>
      </c>
      <c r="I314" s="20"/>
      <c r="J314" s="69"/>
      <c r="K314" s="66"/>
      <c r="L314" s="67"/>
      <c r="M314" s="67"/>
      <c r="N314" s="37">
        <f t="shared" si="29"/>
        <v>0</v>
      </c>
      <c r="O314" s="38">
        <f t="shared" si="30"/>
        <v>0</v>
      </c>
      <c r="P314" s="21" t="e">
        <f t="shared" si="34"/>
        <v>#DIV/0!</v>
      </c>
      <c r="Q314" s="21" t="e">
        <f t="array" ref="Q314">INDEX($X$3:$X$453,MATCH(MIN(ABS($P314-$X$3:$X$453)),ABS($P314-$X$3:$X$453),0))</f>
        <v>#DIV/0!</v>
      </c>
      <c r="R314" s="23" t="e">
        <f t="shared" si="31"/>
        <v>#DIV/0!</v>
      </c>
      <c r="S314" s="24" t="e">
        <f t="shared" si="32"/>
        <v>#DIV/0!</v>
      </c>
      <c r="T314" s="25">
        <v>0</v>
      </c>
      <c r="U314" s="25">
        <v>0</v>
      </c>
      <c r="V314" s="26" t="e">
        <f t="shared" si="33"/>
        <v>#DIV/0!</v>
      </c>
      <c r="X314" s="22">
        <v>66.847399999999993</v>
      </c>
      <c r="Y314" s="22">
        <v>1.39</v>
      </c>
      <c r="Z314" s="63"/>
      <c r="AA314" s="63"/>
    </row>
    <row r="315" spans="1:27" ht="15" customHeight="1" x14ac:dyDescent="0.25">
      <c r="A315" s="70"/>
      <c r="B315" s="45"/>
      <c r="C315" s="46"/>
      <c r="D315" s="46"/>
      <c r="E315" s="71"/>
      <c r="F315" s="61"/>
      <c r="G315" s="48"/>
      <c r="H315" s="58">
        <f t="shared" si="35"/>
        <v>0</v>
      </c>
      <c r="I315" s="20"/>
      <c r="J315" s="69"/>
      <c r="K315" s="66"/>
      <c r="L315" s="67"/>
      <c r="M315" s="67"/>
      <c r="N315" s="37">
        <f t="shared" si="29"/>
        <v>0</v>
      </c>
      <c r="O315" s="38">
        <f t="shared" si="30"/>
        <v>0</v>
      </c>
      <c r="P315" s="21" t="e">
        <f t="shared" si="34"/>
        <v>#DIV/0!</v>
      </c>
      <c r="Q315" s="21" t="e">
        <f t="array" ref="Q315">INDEX($X$3:$X$453,MATCH(MIN(ABS($P315-$X$3:$X$453)),ABS($P315-$X$3:$X$453),0))</f>
        <v>#DIV/0!</v>
      </c>
      <c r="R315" s="23" t="e">
        <f t="shared" si="31"/>
        <v>#DIV/0!</v>
      </c>
      <c r="S315" s="24" t="e">
        <f t="shared" si="32"/>
        <v>#DIV/0!</v>
      </c>
      <c r="T315" s="25">
        <v>0</v>
      </c>
      <c r="U315" s="25">
        <v>0</v>
      </c>
      <c r="V315" s="26" t="e">
        <f t="shared" si="33"/>
        <v>#DIV/0!</v>
      </c>
      <c r="X315" s="22">
        <v>66.740800000000007</v>
      </c>
      <c r="Y315" s="22">
        <v>1.38</v>
      </c>
      <c r="Z315" s="63"/>
      <c r="AA315" s="63"/>
    </row>
    <row r="316" spans="1:27" ht="15" customHeight="1" x14ac:dyDescent="0.25">
      <c r="A316" s="70"/>
      <c r="B316" s="45"/>
      <c r="C316" s="46"/>
      <c r="D316" s="46"/>
      <c r="E316" s="71"/>
      <c r="F316" s="61"/>
      <c r="G316" s="48"/>
      <c r="H316" s="58">
        <f t="shared" si="35"/>
        <v>0</v>
      </c>
      <c r="I316" s="20"/>
      <c r="J316" s="69"/>
      <c r="K316" s="66"/>
      <c r="L316" s="67"/>
      <c r="M316" s="67"/>
      <c r="N316" s="37">
        <f t="shared" si="29"/>
        <v>0</v>
      </c>
      <c r="O316" s="38">
        <f t="shared" si="30"/>
        <v>0</v>
      </c>
      <c r="P316" s="21" t="e">
        <f t="shared" si="34"/>
        <v>#DIV/0!</v>
      </c>
      <c r="Q316" s="21" t="e">
        <f t="array" ref="Q316">INDEX($X$3:$X$453,MATCH(MIN(ABS($P316-$X$3:$X$453)),ABS($P316-$X$3:$X$453),0))</f>
        <v>#DIV/0!</v>
      </c>
      <c r="R316" s="23" t="e">
        <f t="shared" si="31"/>
        <v>#DIV/0!</v>
      </c>
      <c r="S316" s="24" t="e">
        <f t="shared" si="32"/>
        <v>#DIV/0!</v>
      </c>
      <c r="T316" s="25">
        <v>0</v>
      </c>
      <c r="U316" s="25">
        <v>0</v>
      </c>
      <c r="V316" s="26" t="e">
        <f t="shared" si="33"/>
        <v>#DIV/0!</v>
      </c>
      <c r="X316" s="22">
        <v>66.634199999999993</v>
      </c>
      <c r="Y316" s="22">
        <v>1.37</v>
      </c>
      <c r="Z316" s="63"/>
      <c r="AA316" s="63"/>
    </row>
    <row r="317" spans="1:27" ht="15" customHeight="1" x14ac:dyDescent="0.25">
      <c r="A317" s="70"/>
      <c r="B317" s="45"/>
      <c r="C317" s="46"/>
      <c r="D317" s="46"/>
      <c r="E317" s="71"/>
      <c r="F317" s="61"/>
      <c r="G317" s="48"/>
      <c r="H317" s="58">
        <f t="shared" si="35"/>
        <v>0</v>
      </c>
      <c r="I317" s="20"/>
      <c r="J317" s="69"/>
      <c r="K317" s="66"/>
      <c r="L317" s="67"/>
      <c r="M317" s="67"/>
      <c r="N317" s="37">
        <f t="shared" si="29"/>
        <v>0</v>
      </c>
      <c r="O317" s="38">
        <f t="shared" si="30"/>
        <v>0</v>
      </c>
      <c r="P317" s="21" t="e">
        <f t="shared" si="34"/>
        <v>#DIV/0!</v>
      </c>
      <c r="Q317" s="21" t="e">
        <f t="array" ref="Q317">INDEX($X$3:$X$453,MATCH(MIN(ABS($P317-$X$3:$X$453)),ABS($P317-$X$3:$X$453),0))</f>
        <v>#DIV/0!</v>
      </c>
      <c r="R317" s="23" t="e">
        <f t="shared" si="31"/>
        <v>#DIV/0!</v>
      </c>
      <c r="S317" s="24" t="e">
        <f t="shared" si="32"/>
        <v>#DIV/0!</v>
      </c>
      <c r="T317" s="25">
        <v>0</v>
      </c>
      <c r="U317" s="25">
        <v>0</v>
      </c>
      <c r="V317" s="26" t="e">
        <f t="shared" si="33"/>
        <v>#DIV/0!</v>
      </c>
      <c r="X317" s="22">
        <v>66.527600000000007</v>
      </c>
      <c r="Y317" s="22">
        <v>1.36</v>
      </c>
      <c r="Z317" s="63"/>
      <c r="AA317" s="63"/>
    </row>
    <row r="318" spans="1:27" ht="15" customHeight="1" x14ac:dyDescent="0.25">
      <c r="A318" s="72"/>
      <c r="B318" s="45"/>
      <c r="C318" s="46"/>
      <c r="D318" s="46"/>
      <c r="E318" s="71"/>
      <c r="F318" s="61"/>
      <c r="G318" s="48"/>
      <c r="H318" s="58">
        <f t="shared" si="35"/>
        <v>0</v>
      </c>
      <c r="I318" s="20"/>
      <c r="J318" s="65"/>
      <c r="K318" s="66"/>
      <c r="L318" s="67"/>
      <c r="M318" s="67"/>
      <c r="N318" s="37">
        <f t="shared" si="29"/>
        <v>0</v>
      </c>
      <c r="O318" s="38">
        <f t="shared" si="30"/>
        <v>0</v>
      </c>
      <c r="P318" s="21" t="e">
        <f t="shared" si="34"/>
        <v>#DIV/0!</v>
      </c>
      <c r="Q318" s="21" t="e">
        <f t="array" ref="Q318">INDEX($X$3:$X$453,MATCH(MIN(ABS($P318-$X$3:$X$453)),ABS($P318-$X$3:$X$453),0))</f>
        <v>#DIV/0!</v>
      </c>
      <c r="R318" s="23" t="e">
        <f t="shared" si="31"/>
        <v>#DIV/0!</v>
      </c>
      <c r="S318" s="24" t="e">
        <f t="shared" si="32"/>
        <v>#DIV/0!</v>
      </c>
      <c r="T318" s="25">
        <v>0</v>
      </c>
      <c r="U318" s="25">
        <v>0</v>
      </c>
      <c r="V318" s="26" t="e">
        <f t="shared" si="33"/>
        <v>#DIV/0!</v>
      </c>
      <c r="X318" s="22">
        <v>66.420999999999992</v>
      </c>
      <c r="Y318" s="22">
        <v>1.35</v>
      </c>
      <c r="Z318" s="63"/>
      <c r="AA318" s="63"/>
    </row>
    <row r="319" spans="1:27" ht="15" customHeight="1" x14ac:dyDescent="0.25">
      <c r="A319" s="70"/>
      <c r="B319" s="45"/>
      <c r="C319" s="46"/>
      <c r="D319" s="46"/>
      <c r="E319" s="71"/>
      <c r="F319" s="61"/>
      <c r="G319" s="48"/>
      <c r="H319" s="58">
        <f t="shared" si="35"/>
        <v>0</v>
      </c>
      <c r="I319" s="20"/>
      <c r="J319" s="68"/>
      <c r="K319" s="66"/>
      <c r="L319" s="67"/>
      <c r="M319" s="67"/>
      <c r="N319" s="37">
        <f t="shared" si="29"/>
        <v>0</v>
      </c>
      <c r="O319" s="38">
        <f t="shared" si="30"/>
        <v>0</v>
      </c>
      <c r="P319" s="21" t="e">
        <f t="shared" si="34"/>
        <v>#DIV/0!</v>
      </c>
      <c r="Q319" s="21" t="e">
        <f t="array" ref="Q319">INDEX($X$3:$X$453,MATCH(MIN(ABS($P319-$X$3:$X$453)),ABS($P319-$X$3:$X$453),0))</f>
        <v>#DIV/0!</v>
      </c>
      <c r="R319" s="23" t="e">
        <f t="shared" si="31"/>
        <v>#DIV/0!</v>
      </c>
      <c r="S319" s="24" t="e">
        <f t="shared" si="32"/>
        <v>#DIV/0!</v>
      </c>
      <c r="T319" s="25">
        <v>0</v>
      </c>
      <c r="U319" s="25">
        <v>0</v>
      </c>
      <c r="V319" s="26" t="e">
        <f t="shared" si="33"/>
        <v>#DIV/0!</v>
      </c>
      <c r="X319" s="22">
        <v>66.314400000000006</v>
      </c>
      <c r="Y319" s="22">
        <v>1.34</v>
      </c>
      <c r="Z319" s="63"/>
      <c r="AA319" s="63"/>
    </row>
    <row r="320" spans="1:27" ht="15" customHeight="1" x14ac:dyDescent="0.25">
      <c r="A320" s="70"/>
      <c r="B320" s="45"/>
      <c r="C320" s="46"/>
      <c r="D320" s="46"/>
      <c r="E320" s="71"/>
      <c r="F320" s="61"/>
      <c r="G320" s="48"/>
      <c r="H320" s="58">
        <f t="shared" si="35"/>
        <v>0</v>
      </c>
      <c r="I320" s="20"/>
      <c r="J320" s="69"/>
      <c r="K320" s="66"/>
      <c r="L320" s="67"/>
      <c r="M320" s="67"/>
      <c r="N320" s="37">
        <f t="shared" si="29"/>
        <v>0</v>
      </c>
      <c r="O320" s="38">
        <f t="shared" si="30"/>
        <v>0</v>
      </c>
      <c r="P320" s="21" t="e">
        <f t="shared" si="34"/>
        <v>#DIV/0!</v>
      </c>
      <c r="Q320" s="21" t="e">
        <f t="array" ref="Q320">INDEX($X$3:$X$453,MATCH(MIN(ABS($P320-$X$3:$X$453)),ABS($P320-$X$3:$X$453),0))</f>
        <v>#DIV/0!</v>
      </c>
      <c r="R320" s="23" t="e">
        <f t="shared" si="31"/>
        <v>#DIV/0!</v>
      </c>
      <c r="S320" s="24" t="e">
        <f t="shared" si="32"/>
        <v>#DIV/0!</v>
      </c>
      <c r="T320" s="25">
        <v>0</v>
      </c>
      <c r="U320" s="25">
        <v>0</v>
      </c>
      <c r="V320" s="26" t="e">
        <f t="shared" si="33"/>
        <v>#DIV/0!</v>
      </c>
      <c r="X320" s="22">
        <v>66.207799999999992</v>
      </c>
      <c r="Y320" s="22">
        <v>1.33</v>
      </c>
      <c r="Z320" s="63"/>
      <c r="AA320" s="63"/>
    </row>
    <row r="321" spans="1:27" ht="15" customHeight="1" x14ac:dyDescent="0.25">
      <c r="A321" s="70"/>
      <c r="B321" s="45"/>
      <c r="C321" s="46"/>
      <c r="D321" s="46"/>
      <c r="E321" s="71"/>
      <c r="F321" s="61"/>
      <c r="G321" s="48"/>
      <c r="H321" s="58">
        <f t="shared" si="35"/>
        <v>0</v>
      </c>
      <c r="I321" s="20"/>
      <c r="J321" s="69"/>
      <c r="K321" s="66"/>
      <c r="L321" s="67"/>
      <c r="M321" s="67"/>
      <c r="N321" s="37">
        <f t="shared" si="29"/>
        <v>0</v>
      </c>
      <c r="O321" s="38">
        <f t="shared" si="30"/>
        <v>0</v>
      </c>
      <c r="P321" s="21" t="e">
        <f t="shared" si="34"/>
        <v>#DIV/0!</v>
      </c>
      <c r="Q321" s="21" t="e">
        <f t="array" ref="Q321">INDEX($X$3:$X$453,MATCH(MIN(ABS($P321-$X$3:$X$453)),ABS($P321-$X$3:$X$453),0))</f>
        <v>#DIV/0!</v>
      </c>
      <c r="R321" s="23" t="e">
        <f t="shared" si="31"/>
        <v>#DIV/0!</v>
      </c>
      <c r="S321" s="24" t="e">
        <f t="shared" si="32"/>
        <v>#DIV/0!</v>
      </c>
      <c r="T321" s="25">
        <v>0</v>
      </c>
      <c r="U321" s="25">
        <v>0</v>
      </c>
      <c r="V321" s="26" t="e">
        <f t="shared" si="33"/>
        <v>#DIV/0!</v>
      </c>
      <c r="X321" s="22">
        <v>66.101200000000006</v>
      </c>
      <c r="Y321" s="22">
        <v>1.32</v>
      </c>
      <c r="Z321" s="63"/>
      <c r="AA321" s="63"/>
    </row>
    <row r="322" spans="1:27" ht="15" customHeight="1" x14ac:dyDescent="0.25">
      <c r="A322" s="70"/>
      <c r="B322" s="45"/>
      <c r="C322" s="46"/>
      <c r="D322" s="46"/>
      <c r="E322" s="71"/>
      <c r="F322" s="61"/>
      <c r="G322" s="48"/>
      <c r="H322" s="58">
        <f t="shared" si="35"/>
        <v>0</v>
      </c>
      <c r="I322" s="20"/>
      <c r="J322" s="69"/>
      <c r="K322" s="66"/>
      <c r="L322" s="67"/>
      <c r="M322" s="67"/>
      <c r="N322" s="37">
        <f t="shared" si="29"/>
        <v>0</v>
      </c>
      <c r="O322" s="38">
        <f t="shared" si="30"/>
        <v>0</v>
      </c>
      <c r="P322" s="21" t="e">
        <f t="shared" si="34"/>
        <v>#DIV/0!</v>
      </c>
      <c r="Q322" s="21" t="e">
        <f t="array" ref="Q322">INDEX($X$3:$X$453,MATCH(MIN(ABS($P322-$X$3:$X$453)),ABS($P322-$X$3:$X$453),0))</f>
        <v>#DIV/0!</v>
      </c>
      <c r="R322" s="23" t="e">
        <f t="shared" si="31"/>
        <v>#DIV/0!</v>
      </c>
      <c r="S322" s="24" t="e">
        <f t="shared" si="32"/>
        <v>#DIV/0!</v>
      </c>
      <c r="T322" s="25">
        <v>0</v>
      </c>
      <c r="U322" s="25">
        <v>0</v>
      </c>
      <c r="V322" s="26" t="e">
        <f t="shared" si="33"/>
        <v>#DIV/0!</v>
      </c>
      <c r="X322" s="22">
        <v>65.994599999999991</v>
      </c>
      <c r="Y322" s="22">
        <v>1.31</v>
      </c>
      <c r="Z322" s="63"/>
      <c r="AA322" s="63"/>
    </row>
    <row r="323" spans="1:27" ht="15" customHeight="1" x14ac:dyDescent="0.25">
      <c r="A323" s="70"/>
      <c r="B323" s="45"/>
      <c r="C323" s="46"/>
      <c r="D323" s="46"/>
      <c r="E323" s="71"/>
      <c r="F323" s="62"/>
      <c r="G323" s="48"/>
      <c r="H323" s="58">
        <f t="shared" si="35"/>
        <v>0</v>
      </c>
      <c r="I323" s="20"/>
      <c r="J323" s="69"/>
      <c r="K323" s="66"/>
      <c r="L323" s="67"/>
      <c r="M323" s="67"/>
      <c r="N323" s="37">
        <f t="shared" ref="N323:N386" si="36">SUMIFS($G:$G,$C:$C,$L323)</f>
        <v>0</v>
      </c>
      <c r="O323" s="38">
        <f t="shared" ref="O323:O386" si="37">SUMIFS($H$3:$H$453,$C$3:$C$453,$L323)</f>
        <v>0</v>
      </c>
      <c r="P323" s="21" t="e">
        <f t="shared" si="34"/>
        <v>#DIV/0!</v>
      </c>
      <c r="Q323" s="21" t="e">
        <f t="array" ref="Q323">INDEX($X$3:$X$453,MATCH(MIN(ABS($P323-$X$3:$X$453)),ABS($P323-$X$3:$X$453),0))</f>
        <v>#DIV/0!</v>
      </c>
      <c r="R323" s="23" t="e">
        <f t="shared" ref="R323:R386" si="38">VLOOKUP($Q323,$X:$Y,2,FALSE)</f>
        <v>#DIV/0!</v>
      </c>
      <c r="S323" s="24" t="e">
        <f t="shared" ref="S323:S386" si="39">(85*$R323)/4.5</f>
        <v>#DIV/0!</v>
      </c>
      <c r="T323" s="25">
        <v>0</v>
      </c>
      <c r="U323" s="25">
        <v>0</v>
      </c>
      <c r="V323" s="26" t="e">
        <f t="shared" ref="V323:V386" si="40">S323+T323+U323</f>
        <v>#DIV/0!</v>
      </c>
      <c r="X323" s="22">
        <v>65.888000000000005</v>
      </c>
      <c r="Y323" s="22">
        <v>1.3</v>
      </c>
      <c r="Z323" s="63"/>
      <c r="AA323" s="63"/>
    </row>
    <row r="324" spans="1:27" ht="15" customHeight="1" x14ac:dyDescent="0.25">
      <c r="A324" s="70"/>
      <c r="B324" s="45"/>
      <c r="C324" s="46"/>
      <c r="D324" s="46"/>
      <c r="E324" s="71"/>
      <c r="F324" s="62"/>
      <c r="G324" s="48"/>
      <c r="H324" s="58">
        <f t="shared" si="35"/>
        <v>0</v>
      </c>
      <c r="I324" s="20"/>
      <c r="J324" s="69"/>
      <c r="K324" s="66"/>
      <c r="L324" s="67"/>
      <c r="M324" s="67"/>
      <c r="N324" s="37">
        <f t="shared" si="36"/>
        <v>0</v>
      </c>
      <c r="O324" s="38">
        <f t="shared" si="37"/>
        <v>0</v>
      </c>
      <c r="P324" s="21" t="e">
        <f t="shared" ref="P324:P387" si="41">O324/N324</f>
        <v>#DIV/0!</v>
      </c>
      <c r="Q324" s="21" t="e">
        <f t="array" ref="Q324">INDEX($X$3:$X$453,MATCH(MIN(ABS($P324-$X$3:$X$453)),ABS($P324-$X$3:$X$453),0))</f>
        <v>#DIV/0!</v>
      </c>
      <c r="R324" s="23" t="e">
        <f t="shared" si="38"/>
        <v>#DIV/0!</v>
      </c>
      <c r="S324" s="24" t="e">
        <f t="shared" si="39"/>
        <v>#DIV/0!</v>
      </c>
      <c r="T324" s="25">
        <v>0</v>
      </c>
      <c r="U324" s="25">
        <v>0</v>
      </c>
      <c r="V324" s="26" t="e">
        <f t="shared" si="40"/>
        <v>#DIV/0!</v>
      </c>
      <c r="X324" s="22">
        <v>65.781399999999991</v>
      </c>
      <c r="Y324" s="22">
        <v>1.29</v>
      </c>
      <c r="Z324" s="63"/>
      <c r="AA324" s="63"/>
    </row>
    <row r="325" spans="1:27" ht="15" customHeight="1" x14ac:dyDescent="0.25">
      <c r="A325" s="70"/>
      <c r="B325" s="45"/>
      <c r="C325" s="46"/>
      <c r="D325" s="46"/>
      <c r="E325" s="71"/>
      <c r="F325" s="62"/>
      <c r="G325" s="48"/>
      <c r="H325" s="58">
        <f t="shared" si="35"/>
        <v>0</v>
      </c>
      <c r="I325" s="20"/>
      <c r="J325" s="65"/>
      <c r="K325" s="66"/>
      <c r="L325" s="67"/>
      <c r="M325" s="67"/>
      <c r="N325" s="37">
        <f t="shared" si="36"/>
        <v>0</v>
      </c>
      <c r="O325" s="38">
        <f t="shared" si="37"/>
        <v>0</v>
      </c>
      <c r="P325" s="21" t="e">
        <f t="shared" si="41"/>
        <v>#DIV/0!</v>
      </c>
      <c r="Q325" s="21" t="e">
        <f t="array" ref="Q325">INDEX($X$3:$X$453,MATCH(MIN(ABS($P325-$X$3:$X$453)),ABS($P325-$X$3:$X$453),0))</f>
        <v>#DIV/0!</v>
      </c>
      <c r="R325" s="23" t="e">
        <f t="shared" si="38"/>
        <v>#DIV/0!</v>
      </c>
      <c r="S325" s="24" t="e">
        <f t="shared" si="39"/>
        <v>#DIV/0!</v>
      </c>
      <c r="T325" s="25">
        <v>0</v>
      </c>
      <c r="U325" s="25">
        <v>0</v>
      </c>
      <c r="V325" s="26" t="e">
        <f t="shared" si="40"/>
        <v>#DIV/0!</v>
      </c>
      <c r="X325" s="22">
        <v>65.674800000000005</v>
      </c>
      <c r="Y325" s="22">
        <v>1.28</v>
      </c>
      <c r="Z325" s="63"/>
      <c r="AA325" s="63"/>
    </row>
    <row r="326" spans="1:27" ht="15" customHeight="1" x14ac:dyDescent="0.25">
      <c r="A326" s="70"/>
      <c r="B326" s="45"/>
      <c r="C326" s="46"/>
      <c r="D326" s="46"/>
      <c r="E326" s="71"/>
      <c r="F326" s="62"/>
      <c r="G326" s="48"/>
      <c r="H326" s="58">
        <f t="shared" si="35"/>
        <v>0</v>
      </c>
      <c r="I326" s="20"/>
      <c r="J326" s="68"/>
      <c r="K326" s="66"/>
      <c r="L326" s="67"/>
      <c r="M326" s="67"/>
      <c r="N326" s="37">
        <f t="shared" si="36"/>
        <v>0</v>
      </c>
      <c r="O326" s="38">
        <f t="shared" si="37"/>
        <v>0</v>
      </c>
      <c r="P326" s="21" t="e">
        <f t="shared" si="41"/>
        <v>#DIV/0!</v>
      </c>
      <c r="Q326" s="21" t="e">
        <f t="array" ref="Q326">INDEX($X$3:$X$453,MATCH(MIN(ABS($P326-$X$3:$X$453)),ABS($P326-$X$3:$X$453),0))</f>
        <v>#DIV/0!</v>
      </c>
      <c r="R326" s="23" t="e">
        <f t="shared" si="38"/>
        <v>#DIV/0!</v>
      </c>
      <c r="S326" s="24" t="e">
        <f t="shared" si="39"/>
        <v>#DIV/0!</v>
      </c>
      <c r="T326" s="25">
        <v>0</v>
      </c>
      <c r="U326" s="25">
        <v>0</v>
      </c>
      <c r="V326" s="26" t="e">
        <f t="shared" si="40"/>
        <v>#DIV/0!</v>
      </c>
      <c r="X326" s="22">
        <v>65.56819999999999</v>
      </c>
      <c r="Y326" s="22">
        <v>1.27</v>
      </c>
      <c r="Z326" s="63"/>
      <c r="AA326" s="63"/>
    </row>
    <row r="327" spans="1:27" ht="15" customHeight="1" x14ac:dyDescent="0.25">
      <c r="A327" s="70"/>
      <c r="B327" s="45"/>
      <c r="C327" s="46"/>
      <c r="D327" s="46"/>
      <c r="E327" s="71"/>
      <c r="F327" s="62"/>
      <c r="G327" s="48"/>
      <c r="H327" s="58">
        <f t="shared" si="35"/>
        <v>0</v>
      </c>
      <c r="I327" s="20"/>
      <c r="J327" s="69"/>
      <c r="K327" s="66"/>
      <c r="L327" s="67"/>
      <c r="M327" s="67"/>
      <c r="N327" s="37">
        <f t="shared" si="36"/>
        <v>0</v>
      </c>
      <c r="O327" s="38">
        <f t="shared" si="37"/>
        <v>0</v>
      </c>
      <c r="P327" s="21" t="e">
        <f t="shared" si="41"/>
        <v>#DIV/0!</v>
      </c>
      <c r="Q327" s="21" t="e">
        <f t="array" ref="Q327">INDEX($X$3:$X$453,MATCH(MIN(ABS($P327-$X$3:$X$453)),ABS($P327-$X$3:$X$453),0))</f>
        <v>#DIV/0!</v>
      </c>
      <c r="R327" s="23" t="e">
        <f t="shared" si="38"/>
        <v>#DIV/0!</v>
      </c>
      <c r="S327" s="24" t="e">
        <f t="shared" si="39"/>
        <v>#DIV/0!</v>
      </c>
      <c r="T327" s="25">
        <v>0</v>
      </c>
      <c r="U327" s="25">
        <v>0</v>
      </c>
      <c r="V327" s="26" t="e">
        <f t="shared" si="40"/>
        <v>#DIV/0!</v>
      </c>
      <c r="X327" s="22">
        <v>65.461600000000004</v>
      </c>
      <c r="Y327" s="22">
        <v>1.26</v>
      </c>
      <c r="Z327" s="63"/>
      <c r="AA327" s="63"/>
    </row>
    <row r="328" spans="1:27" ht="15" customHeight="1" x14ac:dyDescent="0.25">
      <c r="A328" s="70"/>
      <c r="B328" s="45"/>
      <c r="C328" s="46"/>
      <c r="D328" s="46"/>
      <c r="E328" s="71"/>
      <c r="F328" s="62"/>
      <c r="G328" s="48"/>
      <c r="H328" s="58">
        <f t="shared" si="35"/>
        <v>0</v>
      </c>
      <c r="I328" s="20"/>
      <c r="J328" s="69"/>
      <c r="K328" s="66"/>
      <c r="L328" s="67"/>
      <c r="M328" s="67"/>
      <c r="N328" s="37">
        <f t="shared" si="36"/>
        <v>0</v>
      </c>
      <c r="O328" s="38">
        <f t="shared" si="37"/>
        <v>0</v>
      </c>
      <c r="P328" s="21" t="e">
        <f t="shared" si="41"/>
        <v>#DIV/0!</v>
      </c>
      <c r="Q328" s="21" t="e">
        <f t="array" ref="Q328">INDEX($X$3:$X$453,MATCH(MIN(ABS($P328-$X$3:$X$453)),ABS($P328-$X$3:$X$453),0))</f>
        <v>#DIV/0!</v>
      </c>
      <c r="R328" s="23" t="e">
        <f t="shared" si="38"/>
        <v>#DIV/0!</v>
      </c>
      <c r="S328" s="24" t="e">
        <f t="shared" si="39"/>
        <v>#DIV/0!</v>
      </c>
      <c r="T328" s="25">
        <v>0</v>
      </c>
      <c r="U328" s="25">
        <v>0</v>
      </c>
      <c r="V328" s="26" t="e">
        <f t="shared" si="40"/>
        <v>#DIV/0!</v>
      </c>
      <c r="X328" s="22">
        <v>65.35499999999999</v>
      </c>
      <c r="Y328" s="22">
        <v>1.25</v>
      </c>
      <c r="Z328" s="63"/>
      <c r="AA328" s="63"/>
    </row>
    <row r="329" spans="1:27" ht="15" customHeight="1" x14ac:dyDescent="0.25">
      <c r="A329" s="70"/>
      <c r="B329" s="45"/>
      <c r="C329" s="46"/>
      <c r="D329" s="46"/>
      <c r="E329" s="71"/>
      <c r="F329" s="62"/>
      <c r="G329" s="48"/>
      <c r="H329" s="58">
        <f t="shared" si="35"/>
        <v>0</v>
      </c>
      <c r="I329" s="20"/>
      <c r="J329" s="69"/>
      <c r="K329" s="66"/>
      <c r="L329" s="67"/>
      <c r="M329" s="67"/>
      <c r="N329" s="37">
        <f t="shared" si="36"/>
        <v>0</v>
      </c>
      <c r="O329" s="38">
        <f t="shared" si="37"/>
        <v>0</v>
      </c>
      <c r="P329" s="21" t="e">
        <f t="shared" si="41"/>
        <v>#DIV/0!</v>
      </c>
      <c r="Q329" s="21" t="e">
        <f t="array" ref="Q329">INDEX($X$3:$X$453,MATCH(MIN(ABS($P329-$X$3:$X$453)),ABS($P329-$X$3:$X$453),0))</f>
        <v>#DIV/0!</v>
      </c>
      <c r="R329" s="23" t="e">
        <f t="shared" si="38"/>
        <v>#DIV/0!</v>
      </c>
      <c r="S329" s="24" t="e">
        <f t="shared" si="39"/>
        <v>#DIV/0!</v>
      </c>
      <c r="T329" s="25">
        <v>0</v>
      </c>
      <c r="U329" s="25">
        <v>0</v>
      </c>
      <c r="V329" s="26" t="e">
        <f t="shared" si="40"/>
        <v>#DIV/0!</v>
      </c>
      <c r="X329" s="22">
        <v>65.248400000000004</v>
      </c>
      <c r="Y329" s="22">
        <v>1.24</v>
      </c>
      <c r="Z329" s="63"/>
      <c r="AA329" s="63"/>
    </row>
    <row r="330" spans="1:27" ht="15" customHeight="1" x14ac:dyDescent="0.25">
      <c r="A330" s="70"/>
      <c r="B330" s="45"/>
      <c r="C330" s="46"/>
      <c r="D330" s="46"/>
      <c r="E330" s="71"/>
      <c r="F330" s="62"/>
      <c r="G330" s="48"/>
      <c r="H330" s="58">
        <f t="shared" si="35"/>
        <v>0</v>
      </c>
      <c r="I330" s="20"/>
      <c r="J330" s="69"/>
      <c r="K330" s="66"/>
      <c r="L330" s="67"/>
      <c r="M330" s="67"/>
      <c r="N330" s="37">
        <f t="shared" si="36"/>
        <v>0</v>
      </c>
      <c r="O330" s="38">
        <f t="shared" si="37"/>
        <v>0</v>
      </c>
      <c r="P330" s="21" t="e">
        <f t="shared" si="41"/>
        <v>#DIV/0!</v>
      </c>
      <c r="Q330" s="21" t="e">
        <f t="array" ref="Q330">INDEX($X$3:$X$453,MATCH(MIN(ABS($P330-$X$3:$X$453)),ABS($P330-$X$3:$X$453),0))</f>
        <v>#DIV/0!</v>
      </c>
      <c r="R330" s="23" t="e">
        <f t="shared" si="38"/>
        <v>#DIV/0!</v>
      </c>
      <c r="S330" s="24" t="e">
        <f t="shared" si="39"/>
        <v>#DIV/0!</v>
      </c>
      <c r="T330" s="25">
        <v>0</v>
      </c>
      <c r="U330" s="25">
        <v>0</v>
      </c>
      <c r="V330" s="26" t="e">
        <f t="shared" si="40"/>
        <v>#DIV/0!</v>
      </c>
      <c r="X330" s="22">
        <v>65.141799999999989</v>
      </c>
      <c r="Y330" s="22">
        <v>1.23</v>
      </c>
      <c r="Z330" s="63"/>
      <c r="AA330" s="63"/>
    </row>
    <row r="331" spans="1:27" ht="15" customHeight="1" x14ac:dyDescent="0.25">
      <c r="A331" s="70"/>
      <c r="B331" s="45"/>
      <c r="C331" s="46"/>
      <c r="D331" s="46"/>
      <c r="E331" s="71"/>
      <c r="F331" s="62"/>
      <c r="G331" s="50"/>
      <c r="H331" s="58">
        <f t="shared" ref="H331:H394" si="42">F331*G331</f>
        <v>0</v>
      </c>
      <c r="I331" s="20"/>
      <c r="J331" s="69"/>
      <c r="K331" s="66"/>
      <c r="L331" s="67"/>
      <c r="M331" s="67"/>
      <c r="N331" s="37">
        <f t="shared" si="36"/>
        <v>0</v>
      </c>
      <c r="O331" s="38">
        <f t="shared" si="37"/>
        <v>0</v>
      </c>
      <c r="P331" s="21" t="e">
        <f t="shared" si="41"/>
        <v>#DIV/0!</v>
      </c>
      <c r="Q331" s="21" t="e">
        <f t="array" ref="Q331">INDEX($X$3:$X$453,MATCH(MIN(ABS($P331-$X$3:$X$453)),ABS($P331-$X$3:$X$453),0))</f>
        <v>#DIV/0!</v>
      </c>
      <c r="R331" s="23" t="e">
        <f t="shared" si="38"/>
        <v>#DIV/0!</v>
      </c>
      <c r="S331" s="24" t="e">
        <f t="shared" si="39"/>
        <v>#DIV/0!</v>
      </c>
      <c r="T331" s="25">
        <v>0</v>
      </c>
      <c r="U331" s="25">
        <v>0</v>
      </c>
      <c r="V331" s="26" t="e">
        <f t="shared" si="40"/>
        <v>#DIV/0!</v>
      </c>
      <c r="X331" s="22">
        <v>65.035200000000003</v>
      </c>
      <c r="Y331" s="22">
        <v>1.22</v>
      </c>
      <c r="Z331" s="63"/>
      <c r="AA331" s="63"/>
    </row>
    <row r="332" spans="1:27" ht="15" customHeight="1" x14ac:dyDescent="0.25">
      <c r="A332" s="70"/>
      <c r="B332" s="45"/>
      <c r="C332" s="46"/>
      <c r="D332" s="46"/>
      <c r="E332" s="71"/>
      <c r="F332" s="62"/>
      <c r="G332" s="50"/>
      <c r="H332" s="58">
        <f t="shared" si="42"/>
        <v>0</v>
      </c>
      <c r="I332" s="20"/>
      <c r="J332" s="65"/>
      <c r="K332" s="66"/>
      <c r="L332" s="67"/>
      <c r="M332" s="67"/>
      <c r="N332" s="37">
        <f t="shared" si="36"/>
        <v>0</v>
      </c>
      <c r="O332" s="38">
        <f t="shared" si="37"/>
        <v>0</v>
      </c>
      <c r="P332" s="21" t="e">
        <f t="shared" si="41"/>
        <v>#DIV/0!</v>
      </c>
      <c r="Q332" s="21" t="e">
        <f t="array" ref="Q332">INDEX($X$3:$X$453,MATCH(MIN(ABS($P332-$X$3:$X$453)),ABS($P332-$X$3:$X$453),0))</f>
        <v>#DIV/0!</v>
      </c>
      <c r="R332" s="23" t="e">
        <f t="shared" si="38"/>
        <v>#DIV/0!</v>
      </c>
      <c r="S332" s="24" t="e">
        <f t="shared" si="39"/>
        <v>#DIV/0!</v>
      </c>
      <c r="T332" s="25">
        <v>0</v>
      </c>
      <c r="U332" s="25">
        <v>0</v>
      </c>
      <c r="V332" s="26" t="e">
        <f t="shared" si="40"/>
        <v>#DIV/0!</v>
      </c>
      <c r="X332" s="22">
        <v>64.928599999999989</v>
      </c>
      <c r="Y332" s="22">
        <v>1.21</v>
      </c>
      <c r="Z332" s="63"/>
      <c r="AA332" s="63"/>
    </row>
    <row r="333" spans="1:27" ht="15" customHeight="1" x14ac:dyDescent="0.25">
      <c r="A333" s="70"/>
      <c r="B333" s="45"/>
      <c r="C333" s="46"/>
      <c r="D333" s="46"/>
      <c r="E333" s="71"/>
      <c r="F333" s="62"/>
      <c r="G333" s="50"/>
      <c r="H333" s="58">
        <f t="shared" si="42"/>
        <v>0</v>
      </c>
      <c r="I333" s="20"/>
      <c r="J333" s="68"/>
      <c r="K333" s="66"/>
      <c r="L333" s="67"/>
      <c r="M333" s="67"/>
      <c r="N333" s="37">
        <f t="shared" si="36"/>
        <v>0</v>
      </c>
      <c r="O333" s="38">
        <f t="shared" si="37"/>
        <v>0</v>
      </c>
      <c r="P333" s="21" t="e">
        <f t="shared" si="41"/>
        <v>#DIV/0!</v>
      </c>
      <c r="Q333" s="21" t="e">
        <f t="array" ref="Q333">INDEX($X$3:$X$453,MATCH(MIN(ABS($P333-$X$3:$X$453)),ABS($P333-$X$3:$X$453),0))</f>
        <v>#DIV/0!</v>
      </c>
      <c r="R333" s="23" t="e">
        <f t="shared" si="38"/>
        <v>#DIV/0!</v>
      </c>
      <c r="S333" s="24" t="e">
        <f t="shared" si="39"/>
        <v>#DIV/0!</v>
      </c>
      <c r="T333" s="25">
        <v>0</v>
      </c>
      <c r="U333" s="25">
        <v>0</v>
      </c>
      <c r="V333" s="26" t="e">
        <f t="shared" si="40"/>
        <v>#DIV/0!</v>
      </c>
      <c r="X333" s="22">
        <v>64.822000000000003</v>
      </c>
      <c r="Y333" s="22">
        <v>1.2</v>
      </c>
      <c r="Z333" s="63"/>
      <c r="AA333" s="63"/>
    </row>
    <row r="334" spans="1:27" ht="15" customHeight="1" x14ac:dyDescent="0.25">
      <c r="A334" s="70"/>
      <c r="B334" s="45"/>
      <c r="C334" s="46"/>
      <c r="D334" s="46"/>
      <c r="E334" s="71"/>
      <c r="F334" s="62"/>
      <c r="G334" s="50"/>
      <c r="H334" s="58">
        <f t="shared" si="42"/>
        <v>0</v>
      </c>
      <c r="I334" s="20"/>
      <c r="J334" s="69"/>
      <c r="K334" s="66"/>
      <c r="L334" s="67"/>
      <c r="M334" s="67"/>
      <c r="N334" s="37">
        <f t="shared" si="36"/>
        <v>0</v>
      </c>
      <c r="O334" s="38">
        <f t="shared" si="37"/>
        <v>0</v>
      </c>
      <c r="P334" s="21" t="e">
        <f t="shared" si="41"/>
        <v>#DIV/0!</v>
      </c>
      <c r="Q334" s="21" t="e">
        <f t="array" ref="Q334">INDEX($X$3:$X$453,MATCH(MIN(ABS($P334-$X$3:$X$453)),ABS($P334-$X$3:$X$453),0))</f>
        <v>#DIV/0!</v>
      </c>
      <c r="R334" s="23" t="e">
        <f t="shared" si="38"/>
        <v>#DIV/0!</v>
      </c>
      <c r="S334" s="24" t="e">
        <f t="shared" si="39"/>
        <v>#DIV/0!</v>
      </c>
      <c r="T334" s="25">
        <v>0</v>
      </c>
      <c r="U334" s="25">
        <v>0</v>
      </c>
      <c r="V334" s="26" t="e">
        <f t="shared" si="40"/>
        <v>#DIV/0!</v>
      </c>
      <c r="X334" s="22">
        <v>64.715400000000002</v>
      </c>
      <c r="Y334" s="22">
        <v>1.19</v>
      </c>
      <c r="Z334" s="63"/>
      <c r="AA334" s="63"/>
    </row>
    <row r="335" spans="1:27" ht="15" customHeight="1" x14ac:dyDescent="0.25">
      <c r="A335" s="70"/>
      <c r="B335" s="45"/>
      <c r="C335" s="46"/>
      <c r="D335" s="46"/>
      <c r="E335" s="71"/>
      <c r="F335" s="62"/>
      <c r="G335" s="50"/>
      <c r="H335" s="58">
        <f t="shared" si="42"/>
        <v>0</v>
      </c>
      <c r="I335" s="20"/>
      <c r="J335" s="69"/>
      <c r="K335" s="66"/>
      <c r="L335" s="67"/>
      <c r="M335" s="67"/>
      <c r="N335" s="37">
        <f t="shared" si="36"/>
        <v>0</v>
      </c>
      <c r="O335" s="38">
        <f t="shared" si="37"/>
        <v>0</v>
      </c>
      <c r="P335" s="21" t="e">
        <f t="shared" si="41"/>
        <v>#DIV/0!</v>
      </c>
      <c r="Q335" s="21" t="e">
        <f t="array" ref="Q335">INDEX($X$3:$X$453,MATCH(MIN(ABS($P335-$X$3:$X$453)),ABS($P335-$X$3:$X$453),0))</f>
        <v>#DIV/0!</v>
      </c>
      <c r="R335" s="23" t="e">
        <f t="shared" si="38"/>
        <v>#DIV/0!</v>
      </c>
      <c r="S335" s="24" t="e">
        <f t="shared" si="39"/>
        <v>#DIV/0!</v>
      </c>
      <c r="T335" s="25">
        <v>0</v>
      </c>
      <c r="U335" s="25">
        <v>0</v>
      </c>
      <c r="V335" s="26" t="e">
        <f t="shared" si="40"/>
        <v>#DIV/0!</v>
      </c>
      <c r="X335" s="22">
        <v>64.608800000000002</v>
      </c>
      <c r="Y335" s="22">
        <v>1.18</v>
      </c>
      <c r="Z335" s="63"/>
      <c r="AA335" s="63"/>
    </row>
    <row r="336" spans="1:27" ht="15" customHeight="1" x14ac:dyDescent="0.25">
      <c r="A336" s="70"/>
      <c r="B336" s="45"/>
      <c r="C336" s="46"/>
      <c r="D336" s="46"/>
      <c r="E336" s="71"/>
      <c r="F336" s="62"/>
      <c r="G336" s="50"/>
      <c r="H336" s="58">
        <f t="shared" si="42"/>
        <v>0</v>
      </c>
      <c r="I336" s="20"/>
      <c r="J336" s="69"/>
      <c r="K336" s="66"/>
      <c r="L336" s="67"/>
      <c r="M336" s="67"/>
      <c r="N336" s="37">
        <f t="shared" si="36"/>
        <v>0</v>
      </c>
      <c r="O336" s="38">
        <f t="shared" si="37"/>
        <v>0</v>
      </c>
      <c r="P336" s="21" t="e">
        <f t="shared" si="41"/>
        <v>#DIV/0!</v>
      </c>
      <c r="Q336" s="21" t="e">
        <f t="array" ref="Q336">INDEX($X$3:$X$453,MATCH(MIN(ABS($P336-$X$3:$X$453)),ABS($P336-$X$3:$X$453),0))</f>
        <v>#DIV/0!</v>
      </c>
      <c r="R336" s="23" t="e">
        <f t="shared" si="38"/>
        <v>#DIV/0!</v>
      </c>
      <c r="S336" s="24" t="e">
        <f t="shared" si="39"/>
        <v>#DIV/0!</v>
      </c>
      <c r="T336" s="25">
        <v>0</v>
      </c>
      <c r="U336" s="25">
        <v>0</v>
      </c>
      <c r="V336" s="26" t="e">
        <f t="shared" si="40"/>
        <v>#DIV/0!</v>
      </c>
      <c r="X336" s="22">
        <v>64.502200000000002</v>
      </c>
      <c r="Y336" s="22">
        <v>1.17</v>
      </c>
      <c r="Z336" s="63"/>
      <c r="AA336" s="63"/>
    </row>
    <row r="337" spans="1:27" ht="15" customHeight="1" x14ac:dyDescent="0.25">
      <c r="A337" s="70"/>
      <c r="B337" s="45"/>
      <c r="C337" s="46"/>
      <c r="D337" s="46"/>
      <c r="E337" s="71"/>
      <c r="F337" s="61"/>
      <c r="G337" s="48"/>
      <c r="H337" s="58">
        <f t="shared" si="42"/>
        <v>0</v>
      </c>
      <c r="I337" s="20"/>
      <c r="J337" s="69"/>
      <c r="K337" s="66"/>
      <c r="L337" s="67"/>
      <c r="M337" s="67"/>
      <c r="N337" s="37">
        <f t="shared" si="36"/>
        <v>0</v>
      </c>
      <c r="O337" s="38">
        <f t="shared" si="37"/>
        <v>0</v>
      </c>
      <c r="P337" s="21" t="e">
        <f t="shared" si="41"/>
        <v>#DIV/0!</v>
      </c>
      <c r="Q337" s="21" t="e">
        <f t="array" ref="Q337">INDEX($X$3:$X$453,MATCH(MIN(ABS($P337-$X$3:$X$453)),ABS($P337-$X$3:$X$453),0))</f>
        <v>#DIV/0!</v>
      </c>
      <c r="R337" s="23" t="e">
        <f t="shared" si="38"/>
        <v>#DIV/0!</v>
      </c>
      <c r="S337" s="24" t="e">
        <f t="shared" si="39"/>
        <v>#DIV/0!</v>
      </c>
      <c r="T337" s="25">
        <v>0</v>
      </c>
      <c r="U337" s="25">
        <v>0</v>
      </c>
      <c r="V337" s="26" t="e">
        <f t="shared" si="40"/>
        <v>#DIV/0!</v>
      </c>
      <c r="X337" s="22">
        <v>64.395600000000002</v>
      </c>
      <c r="Y337" s="22">
        <v>1.1599999999999999</v>
      </c>
      <c r="Z337" s="63"/>
      <c r="AA337" s="63"/>
    </row>
    <row r="338" spans="1:27" ht="15" customHeight="1" x14ac:dyDescent="0.25">
      <c r="A338" s="70"/>
      <c r="B338" s="45"/>
      <c r="C338" s="46"/>
      <c r="D338" s="46"/>
      <c r="E338" s="71"/>
      <c r="F338" s="61"/>
      <c r="G338" s="48"/>
      <c r="H338" s="58">
        <f t="shared" si="42"/>
        <v>0</v>
      </c>
      <c r="I338" s="20"/>
      <c r="J338" s="69"/>
      <c r="K338" s="66"/>
      <c r="L338" s="67"/>
      <c r="M338" s="67"/>
      <c r="N338" s="37">
        <f t="shared" si="36"/>
        <v>0</v>
      </c>
      <c r="O338" s="38">
        <f t="shared" si="37"/>
        <v>0</v>
      </c>
      <c r="P338" s="21" t="e">
        <f t="shared" si="41"/>
        <v>#DIV/0!</v>
      </c>
      <c r="Q338" s="21" t="e">
        <f t="array" ref="Q338">INDEX($X$3:$X$453,MATCH(MIN(ABS($P338-$X$3:$X$453)),ABS($P338-$X$3:$X$453),0))</f>
        <v>#DIV/0!</v>
      </c>
      <c r="R338" s="23" t="e">
        <f t="shared" si="38"/>
        <v>#DIV/0!</v>
      </c>
      <c r="S338" s="24" t="e">
        <f t="shared" si="39"/>
        <v>#DIV/0!</v>
      </c>
      <c r="T338" s="25">
        <v>0</v>
      </c>
      <c r="U338" s="25">
        <v>0</v>
      </c>
      <c r="V338" s="26" t="e">
        <f t="shared" si="40"/>
        <v>#DIV/0!</v>
      </c>
      <c r="X338" s="22">
        <v>64.289000000000001</v>
      </c>
      <c r="Y338" s="22">
        <v>1.1499999999999999</v>
      </c>
      <c r="Z338" s="63"/>
      <c r="AA338" s="63"/>
    </row>
    <row r="339" spans="1:27" ht="15" customHeight="1" x14ac:dyDescent="0.25">
      <c r="A339" s="70"/>
      <c r="B339" s="45"/>
      <c r="C339" s="46"/>
      <c r="D339" s="46"/>
      <c r="E339" s="71"/>
      <c r="F339" s="61"/>
      <c r="G339" s="48"/>
      <c r="H339" s="58">
        <f t="shared" si="42"/>
        <v>0</v>
      </c>
      <c r="I339" s="20"/>
      <c r="J339" s="65"/>
      <c r="K339" s="66"/>
      <c r="L339" s="67"/>
      <c r="M339" s="67"/>
      <c r="N339" s="37">
        <f t="shared" si="36"/>
        <v>0</v>
      </c>
      <c r="O339" s="38">
        <f t="shared" si="37"/>
        <v>0</v>
      </c>
      <c r="P339" s="21" t="e">
        <f t="shared" si="41"/>
        <v>#DIV/0!</v>
      </c>
      <c r="Q339" s="21" t="e">
        <f t="array" ref="Q339">INDEX($X$3:$X$453,MATCH(MIN(ABS($P339-$X$3:$X$453)),ABS($P339-$X$3:$X$453),0))</f>
        <v>#DIV/0!</v>
      </c>
      <c r="R339" s="23" t="e">
        <f t="shared" si="38"/>
        <v>#DIV/0!</v>
      </c>
      <c r="S339" s="24" t="e">
        <f t="shared" si="39"/>
        <v>#DIV/0!</v>
      </c>
      <c r="T339" s="25">
        <v>0</v>
      </c>
      <c r="U339" s="25">
        <v>0</v>
      </c>
      <c r="V339" s="26" t="e">
        <f t="shared" si="40"/>
        <v>#DIV/0!</v>
      </c>
      <c r="X339" s="22">
        <v>64.182400000000001</v>
      </c>
      <c r="Y339" s="22">
        <v>1.1399999999999999</v>
      </c>
      <c r="Z339" s="63"/>
      <c r="AA339" s="63"/>
    </row>
    <row r="340" spans="1:27" ht="15" customHeight="1" x14ac:dyDescent="0.25">
      <c r="A340" s="70"/>
      <c r="B340" s="45"/>
      <c r="C340" s="46"/>
      <c r="D340" s="46"/>
      <c r="E340" s="71"/>
      <c r="F340" s="61"/>
      <c r="G340" s="48"/>
      <c r="H340" s="58">
        <f t="shared" si="42"/>
        <v>0</v>
      </c>
      <c r="I340" s="20"/>
      <c r="J340" s="68"/>
      <c r="K340" s="66"/>
      <c r="L340" s="67"/>
      <c r="M340" s="67"/>
      <c r="N340" s="37">
        <f t="shared" si="36"/>
        <v>0</v>
      </c>
      <c r="O340" s="38">
        <f t="shared" si="37"/>
        <v>0</v>
      </c>
      <c r="P340" s="21" t="e">
        <f t="shared" si="41"/>
        <v>#DIV/0!</v>
      </c>
      <c r="Q340" s="21" t="e">
        <f t="array" ref="Q340">INDEX($X$3:$X$453,MATCH(MIN(ABS($P340-$X$3:$X$453)),ABS($P340-$X$3:$X$453),0))</f>
        <v>#DIV/0!</v>
      </c>
      <c r="R340" s="23" t="e">
        <f t="shared" si="38"/>
        <v>#DIV/0!</v>
      </c>
      <c r="S340" s="24" t="e">
        <f t="shared" si="39"/>
        <v>#DIV/0!</v>
      </c>
      <c r="T340" s="25">
        <v>0</v>
      </c>
      <c r="U340" s="25">
        <v>0</v>
      </c>
      <c r="V340" s="26" t="e">
        <f t="shared" si="40"/>
        <v>#DIV/0!</v>
      </c>
      <c r="X340" s="22">
        <v>64.075800000000001</v>
      </c>
      <c r="Y340" s="22">
        <v>1.1299999999999999</v>
      </c>
      <c r="Z340" s="63"/>
      <c r="AA340" s="63"/>
    </row>
    <row r="341" spans="1:27" ht="15" customHeight="1" x14ac:dyDescent="0.25">
      <c r="A341" s="70"/>
      <c r="B341" s="45"/>
      <c r="C341" s="46"/>
      <c r="D341" s="46"/>
      <c r="E341" s="71"/>
      <c r="F341" s="61"/>
      <c r="G341" s="48"/>
      <c r="H341" s="58">
        <f t="shared" si="42"/>
        <v>0</v>
      </c>
      <c r="I341" s="20"/>
      <c r="J341" s="69"/>
      <c r="K341" s="66"/>
      <c r="L341" s="67"/>
      <c r="M341" s="67"/>
      <c r="N341" s="37">
        <f t="shared" si="36"/>
        <v>0</v>
      </c>
      <c r="O341" s="38">
        <f t="shared" si="37"/>
        <v>0</v>
      </c>
      <c r="P341" s="21" t="e">
        <f t="shared" si="41"/>
        <v>#DIV/0!</v>
      </c>
      <c r="Q341" s="21" t="e">
        <f t="array" ref="Q341">INDEX($X$3:$X$453,MATCH(MIN(ABS($P341-$X$3:$X$453)),ABS($P341-$X$3:$X$453),0))</f>
        <v>#DIV/0!</v>
      </c>
      <c r="R341" s="23" t="e">
        <f t="shared" si="38"/>
        <v>#DIV/0!</v>
      </c>
      <c r="S341" s="24" t="e">
        <f t="shared" si="39"/>
        <v>#DIV/0!</v>
      </c>
      <c r="T341" s="25">
        <v>0</v>
      </c>
      <c r="U341" s="25">
        <v>0</v>
      </c>
      <c r="V341" s="26" t="e">
        <f t="shared" si="40"/>
        <v>#DIV/0!</v>
      </c>
      <c r="X341" s="22">
        <v>63.969200000000001</v>
      </c>
      <c r="Y341" s="22">
        <v>1.1200000000000001</v>
      </c>
      <c r="Z341" s="63"/>
      <c r="AA341" s="63"/>
    </row>
    <row r="342" spans="1:27" ht="15" customHeight="1" x14ac:dyDescent="0.25">
      <c r="A342" s="70"/>
      <c r="B342" s="45"/>
      <c r="C342" s="46"/>
      <c r="D342" s="46"/>
      <c r="E342" s="71"/>
      <c r="F342" s="61"/>
      <c r="G342" s="48"/>
      <c r="H342" s="58">
        <f t="shared" si="42"/>
        <v>0</v>
      </c>
      <c r="I342" s="20"/>
      <c r="J342" s="69"/>
      <c r="K342" s="66"/>
      <c r="L342" s="67"/>
      <c r="M342" s="67"/>
      <c r="N342" s="37">
        <f t="shared" si="36"/>
        <v>0</v>
      </c>
      <c r="O342" s="38">
        <f t="shared" si="37"/>
        <v>0</v>
      </c>
      <c r="P342" s="21" t="e">
        <f t="shared" si="41"/>
        <v>#DIV/0!</v>
      </c>
      <c r="Q342" s="21" t="e">
        <f t="array" ref="Q342">INDEX($X$3:$X$453,MATCH(MIN(ABS($P342-$X$3:$X$453)),ABS($P342-$X$3:$X$453),0))</f>
        <v>#DIV/0!</v>
      </c>
      <c r="R342" s="23" t="e">
        <f t="shared" si="38"/>
        <v>#DIV/0!</v>
      </c>
      <c r="S342" s="24" t="e">
        <f t="shared" si="39"/>
        <v>#DIV/0!</v>
      </c>
      <c r="T342" s="25">
        <v>0</v>
      </c>
      <c r="U342" s="25">
        <v>0</v>
      </c>
      <c r="V342" s="26" t="e">
        <f t="shared" si="40"/>
        <v>#DIV/0!</v>
      </c>
      <c r="X342" s="22">
        <v>63.8626</v>
      </c>
      <c r="Y342" s="22">
        <v>1.1100000000000001</v>
      </c>
      <c r="Z342" s="63"/>
      <c r="AA342" s="63"/>
    </row>
    <row r="343" spans="1:27" ht="15" customHeight="1" x14ac:dyDescent="0.25">
      <c r="A343" s="70"/>
      <c r="B343" s="45"/>
      <c r="C343" s="46"/>
      <c r="D343" s="46"/>
      <c r="E343" s="71"/>
      <c r="F343" s="61"/>
      <c r="G343" s="48"/>
      <c r="H343" s="58">
        <f t="shared" si="42"/>
        <v>0</v>
      </c>
      <c r="I343" s="20"/>
      <c r="J343" s="69"/>
      <c r="K343" s="66"/>
      <c r="L343" s="67"/>
      <c r="M343" s="67"/>
      <c r="N343" s="37">
        <f t="shared" si="36"/>
        <v>0</v>
      </c>
      <c r="O343" s="38">
        <f t="shared" si="37"/>
        <v>0</v>
      </c>
      <c r="P343" s="21" t="e">
        <f t="shared" si="41"/>
        <v>#DIV/0!</v>
      </c>
      <c r="Q343" s="21" t="e">
        <f t="array" ref="Q343">INDEX($X$3:$X$453,MATCH(MIN(ABS($P343-$X$3:$X$453)),ABS($P343-$X$3:$X$453),0))</f>
        <v>#DIV/0!</v>
      </c>
      <c r="R343" s="23" t="e">
        <f t="shared" si="38"/>
        <v>#DIV/0!</v>
      </c>
      <c r="S343" s="24" t="e">
        <f t="shared" si="39"/>
        <v>#DIV/0!</v>
      </c>
      <c r="T343" s="25">
        <v>0</v>
      </c>
      <c r="U343" s="25">
        <v>0</v>
      </c>
      <c r="V343" s="26" t="e">
        <f t="shared" si="40"/>
        <v>#DIV/0!</v>
      </c>
      <c r="X343" s="22">
        <v>63.756</v>
      </c>
      <c r="Y343" s="22">
        <v>1.1000000000000001</v>
      </c>
      <c r="Z343" s="63"/>
      <c r="AA343" s="63"/>
    </row>
    <row r="344" spans="1:27" ht="15" customHeight="1" x14ac:dyDescent="0.25">
      <c r="A344" s="70"/>
      <c r="B344" s="45"/>
      <c r="C344" s="46"/>
      <c r="D344" s="46"/>
      <c r="E344" s="71"/>
      <c r="F344" s="61"/>
      <c r="G344" s="48"/>
      <c r="H344" s="58">
        <f t="shared" si="42"/>
        <v>0</v>
      </c>
      <c r="I344" s="20"/>
      <c r="J344" s="69"/>
      <c r="K344" s="66"/>
      <c r="L344" s="67"/>
      <c r="M344" s="67"/>
      <c r="N344" s="37">
        <f t="shared" si="36"/>
        <v>0</v>
      </c>
      <c r="O344" s="38">
        <f t="shared" si="37"/>
        <v>0</v>
      </c>
      <c r="P344" s="21" t="e">
        <f t="shared" si="41"/>
        <v>#DIV/0!</v>
      </c>
      <c r="Q344" s="21" t="e">
        <f t="array" ref="Q344">INDEX($X$3:$X$453,MATCH(MIN(ABS($P344-$X$3:$X$453)),ABS($P344-$X$3:$X$453),0))</f>
        <v>#DIV/0!</v>
      </c>
      <c r="R344" s="23" t="e">
        <f t="shared" si="38"/>
        <v>#DIV/0!</v>
      </c>
      <c r="S344" s="24" t="e">
        <f t="shared" si="39"/>
        <v>#DIV/0!</v>
      </c>
      <c r="T344" s="25">
        <v>0</v>
      </c>
      <c r="U344" s="25">
        <v>0</v>
      </c>
      <c r="V344" s="26" t="e">
        <f t="shared" si="40"/>
        <v>#DIV/0!</v>
      </c>
      <c r="X344" s="22">
        <v>63.6494</v>
      </c>
      <c r="Y344" s="22">
        <v>1.0900000000000001</v>
      </c>
      <c r="Z344" s="63"/>
      <c r="AA344" s="63"/>
    </row>
    <row r="345" spans="1:27" ht="15" customHeight="1" x14ac:dyDescent="0.25">
      <c r="A345" s="70"/>
      <c r="B345" s="45"/>
      <c r="C345" s="46"/>
      <c r="D345" s="46"/>
      <c r="E345" s="71"/>
      <c r="F345" s="61"/>
      <c r="G345" s="48"/>
      <c r="H345" s="58">
        <f t="shared" si="42"/>
        <v>0</v>
      </c>
      <c r="I345" s="20"/>
      <c r="J345" s="69"/>
      <c r="K345" s="66"/>
      <c r="L345" s="67"/>
      <c r="M345" s="67"/>
      <c r="N345" s="37">
        <f t="shared" si="36"/>
        <v>0</v>
      </c>
      <c r="O345" s="38">
        <f t="shared" si="37"/>
        <v>0</v>
      </c>
      <c r="P345" s="21" t="e">
        <f t="shared" si="41"/>
        <v>#DIV/0!</v>
      </c>
      <c r="Q345" s="21" t="e">
        <f t="array" ref="Q345">INDEX($X$3:$X$453,MATCH(MIN(ABS($P345-$X$3:$X$453)),ABS($P345-$X$3:$X$453),0))</f>
        <v>#DIV/0!</v>
      </c>
      <c r="R345" s="23" t="e">
        <f t="shared" si="38"/>
        <v>#DIV/0!</v>
      </c>
      <c r="S345" s="24" t="e">
        <f t="shared" si="39"/>
        <v>#DIV/0!</v>
      </c>
      <c r="T345" s="25">
        <v>0</v>
      </c>
      <c r="U345" s="25">
        <v>0</v>
      </c>
      <c r="V345" s="26" t="e">
        <f t="shared" si="40"/>
        <v>#DIV/0!</v>
      </c>
      <c r="X345" s="22">
        <v>63.5428</v>
      </c>
      <c r="Y345" s="22">
        <v>1.08</v>
      </c>
      <c r="Z345" s="63"/>
      <c r="AA345" s="63"/>
    </row>
    <row r="346" spans="1:27" ht="15" customHeight="1" x14ac:dyDescent="0.25">
      <c r="A346" s="72"/>
      <c r="B346" s="45"/>
      <c r="C346" s="46"/>
      <c r="D346" s="46"/>
      <c r="E346" s="71"/>
      <c r="F346" s="61"/>
      <c r="G346" s="48"/>
      <c r="H346" s="58">
        <f t="shared" si="42"/>
        <v>0</v>
      </c>
      <c r="I346" s="20"/>
      <c r="J346" s="65"/>
      <c r="K346" s="66"/>
      <c r="L346" s="67"/>
      <c r="M346" s="67"/>
      <c r="N346" s="37">
        <f t="shared" si="36"/>
        <v>0</v>
      </c>
      <c r="O346" s="38">
        <f t="shared" si="37"/>
        <v>0</v>
      </c>
      <c r="P346" s="21" t="e">
        <f t="shared" si="41"/>
        <v>#DIV/0!</v>
      </c>
      <c r="Q346" s="21" t="e">
        <f t="array" ref="Q346">INDEX($X$3:$X$453,MATCH(MIN(ABS($P346-$X$3:$X$453)),ABS($P346-$X$3:$X$453),0))</f>
        <v>#DIV/0!</v>
      </c>
      <c r="R346" s="23" t="e">
        <f t="shared" si="38"/>
        <v>#DIV/0!</v>
      </c>
      <c r="S346" s="24" t="e">
        <f t="shared" si="39"/>
        <v>#DIV/0!</v>
      </c>
      <c r="T346" s="25">
        <v>0</v>
      </c>
      <c r="U346" s="25">
        <v>0</v>
      </c>
      <c r="V346" s="26" t="e">
        <f t="shared" si="40"/>
        <v>#DIV/0!</v>
      </c>
      <c r="X346" s="22">
        <v>63.436199999999999</v>
      </c>
      <c r="Y346" s="22">
        <v>1.07</v>
      </c>
      <c r="Z346" s="63"/>
      <c r="AA346" s="63"/>
    </row>
    <row r="347" spans="1:27" ht="15" customHeight="1" x14ac:dyDescent="0.25">
      <c r="A347" s="70"/>
      <c r="B347" s="45"/>
      <c r="C347" s="46"/>
      <c r="D347" s="46"/>
      <c r="E347" s="71"/>
      <c r="F347" s="61"/>
      <c r="G347" s="48"/>
      <c r="H347" s="58">
        <f t="shared" si="42"/>
        <v>0</v>
      </c>
      <c r="I347" s="20"/>
      <c r="J347" s="68"/>
      <c r="K347" s="66"/>
      <c r="L347" s="67"/>
      <c r="M347" s="67"/>
      <c r="N347" s="37">
        <f t="shared" si="36"/>
        <v>0</v>
      </c>
      <c r="O347" s="38">
        <f t="shared" si="37"/>
        <v>0</v>
      </c>
      <c r="P347" s="21" t="e">
        <f t="shared" si="41"/>
        <v>#DIV/0!</v>
      </c>
      <c r="Q347" s="21" t="e">
        <f t="array" ref="Q347">INDEX($X$3:$X$453,MATCH(MIN(ABS($P347-$X$3:$X$453)),ABS($P347-$X$3:$X$453),0))</f>
        <v>#DIV/0!</v>
      </c>
      <c r="R347" s="23" t="e">
        <f t="shared" si="38"/>
        <v>#DIV/0!</v>
      </c>
      <c r="S347" s="24" t="e">
        <f t="shared" si="39"/>
        <v>#DIV/0!</v>
      </c>
      <c r="T347" s="25">
        <v>0</v>
      </c>
      <c r="U347" s="25">
        <v>0</v>
      </c>
      <c r="V347" s="26" t="e">
        <f t="shared" si="40"/>
        <v>#DIV/0!</v>
      </c>
      <c r="X347" s="22">
        <v>63.329599999999999</v>
      </c>
      <c r="Y347" s="22">
        <v>1.06</v>
      </c>
      <c r="Z347" s="63"/>
      <c r="AA347" s="63"/>
    </row>
    <row r="348" spans="1:27" ht="15" customHeight="1" x14ac:dyDescent="0.25">
      <c r="A348" s="70"/>
      <c r="B348" s="45"/>
      <c r="C348" s="46"/>
      <c r="D348" s="46"/>
      <c r="E348" s="71"/>
      <c r="F348" s="61"/>
      <c r="G348" s="48"/>
      <c r="H348" s="58">
        <f t="shared" si="42"/>
        <v>0</v>
      </c>
      <c r="I348" s="20"/>
      <c r="J348" s="69"/>
      <c r="K348" s="66"/>
      <c r="L348" s="67"/>
      <c r="M348" s="67"/>
      <c r="N348" s="37">
        <f t="shared" si="36"/>
        <v>0</v>
      </c>
      <c r="O348" s="38">
        <f t="shared" si="37"/>
        <v>0</v>
      </c>
      <c r="P348" s="21" t="e">
        <f t="shared" si="41"/>
        <v>#DIV/0!</v>
      </c>
      <c r="Q348" s="21" t="e">
        <f t="array" ref="Q348">INDEX($X$3:$X$453,MATCH(MIN(ABS($P348-$X$3:$X$453)),ABS($P348-$X$3:$X$453),0))</f>
        <v>#DIV/0!</v>
      </c>
      <c r="R348" s="23" t="e">
        <f t="shared" si="38"/>
        <v>#DIV/0!</v>
      </c>
      <c r="S348" s="24" t="e">
        <f t="shared" si="39"/>
        <v>#DIV/0!</v>
      </c>
      <c r="T348" s="25">
        <v>0</v>
      </c>
      <c r="U348" s="25">
        <v>0</v>
      </c>
      <c r="V348" s="26" t="e">
        <f t="shared" si="40"/>
        <v>#DIV/0!</v>
      </c>
      <c r="X348" s="22">
        <v>63.222999999999999</v>
      </c>
      <c r="Y348" s="22">
        <v>1.05</v>
      </c>
      <c r="Z348" s="63"/>
      <c r="AA348" s="63"/>
    </row>
    <row r="349" spans="1:27" ht="15" customHeight="1" x14ac:dyDescent="0.25">
      <c r="A349" s="70"/>
      <c r="B349" s="45"/>
      <c r="C349" s="46"/>
      <c r="D349" s="46"/>
      <c r="E349" s="71"/>
      <c r="F349" s="61"/>
      <c r="G349" s="48"/>
      <c r="H349" s="58">
        <f t="shared" si="42"/>
        <v>0</v>
      </c>
      <c r="I349" s="20"/>
      <c r="J349" s="69"/>
      <c r="K349" s="66"/>
      <c r="L349" s="67"/>
      <c r="M349" s="67"/>
      <c r="N349" s="37">
        <f t="shared" si="36"/>
        <v>0</v>
      </c>
      <c r="O349" s="38">
        <f t="shared" si="37"/>
        <v>0</v>
      </c>
      <c r="P349" s="21" t="e">
        <f t="shared" si="41"/>
        <v>#DIV/0!</v>
      </c>
      <c r="Q349" s="21" t="e">
        <f t="array" ref="Q349">INDEX($X$3:$X$453,MATCH(MIN(ABS($P349-$X$3:$X$453)),ABS($P349-$X$3:$X$453),0))</f>
        <v>#DIV/0!</v>
      </c>
      <c r="R349" s="23" t="e">
        <f t="shared" si="38"/>
        <v>#DIV/0!</v>
      </c>
      <c r="S349" s="24" t="e">
        <f t="shared" si="39"/>
        <v>#DIV/0!</v>
      </c>
      <c r="T349" s="25">
        <v>0</v>
      </c>
      <c r="U349" s="25">
        <v>0</v>
      </c>
      <c r="V349" s="26" t="e">
        <f t="shared" si="40"/>
        <v>#DIV/0!</v>
      </c>
      <c r="X349" s="22">
        <v>63.116399999999999</v>
      </c>
      <c r="Y349" s="22">
        <v>1.04</v>
      </c>
      <c r="Z349" s="63"/>
      <c r="AA349" s="63"/>
    </row>
    <row r="350" spans="1:27" ht="15" customHeight="1" x14ac:dyDescent="0.25">
      <c r="A350" s="70"/>
      <c r="B350" s="45"/>
      <c r="C350" s="46"/>
      <c r="D350" s="46"/>
      <c r="E350" s="71"/>
      <c r="F350" s="61"/>
      <c r="G350" s="48"/>
      <c r="H350" s="58">
        <f t="shared" si="42"/>
        <v>0</v>
      </c>
      <c r="I350" s="20"/>
      <c r="J350" s="69"/>
      <c r="K350" s="66"/>
      <c r="L350" s="67"/>
      <c r="M350" s="67"/>
      <c r="N350" s="37">
        <f t="shared" si="36"/>
        <v>0</v>
      </c>
      <c r="O350" s="38">
        <f t="shared" si="37"/>
        <v>0</v>
      </c>
      <c r="P350" s="21" t="e">
        <f t="shared" si="41"/>
        <v>#DIV/0!</v>
      </c>
      <c r="Q350" s="21" t="e">
        <f t="array" ref="Q350">INDEX($X$3:$X$453,MATCH(MIN(ABS($P350-$X$3:$X$453)),ABS($P350-$X$3:$X$453),0))</f>
        <v>#DIV/0!</v>
      </c>
      <c r="R350" s="23" t="e">
        <f t="shared" si="38"/>
        <v>#DIV/0!</v>
      </c>
      <c r="S350" s="24" t="e">
        <f t="shared" si="39"/>
        <v>#DIV/0!</v>
      </c>
      <c r="T350" s="25">
        <v>0</v>
      </c>
      <c r="U350" s="25">
        <v>0</v>
      </c>
      <c r="V350" s="26" t="e">
        <f t="shared" si="40"/>
        <v>#DIV/0!</v>
      </c>
      <c r="X350" s="22">
        <v>63.009800000000006</v>
      </c>
      <c r="Y350" s="22">
        <v>1.03</v>
      </c>
      <c r="Z350" s="63"/>
      <c r="AA350" s="63"/>
    </row>
    <row r="351" spans="1:27" ht="15" customHeight="1" x14ac:dyDescent="0.25">
      <c r="A351" s="70"/>
      <c r="B351" s="45"/>
      <c r="C351" s="46"/>
      <c r="D351" s="46"/>
      <c r="E351" s="71"/>
      <c r="F351" s="62"/>
      <c r="G351" s="48"/>
      <c r="H351" s="58">
        <f t="shared" si="42"/>
        <v>0</v>
      </c>
      <c r="I351" s="20"/>
      <c r="J351" s="69"/>
      <c r="K351" s="66"/>
      <c r="L351" s="67"/>
      <c r="M351" s="67"/>
      <c r="N351" s="37">
        <f t="shared" si="36"/>
        <v>0</v>
      </c>
      <c r="O351" s="38">
        <f t="shared" si="37"/>
        <v>0</v>
      </c>
      <c r="P351" s="21" t="e">
        <f t="shared" si="41"/>
        <v>#DIV/0!</v>
      </c>
      <c r="Q351" s="21" t="e">
        <f t="array" ref="Q351">INDEX($X$3:$X$453,MATCH(MIN(ABS($P351-$X$3:$X$453)),ABS($P351-$X$3:$X$453),0))</f>
        <v>#DIV/0!</v>
      </c>
      <c r="R351" s="23" t="e">
        <f t="shared" si="38"/>
        <v>#DIV/0!</v>
      </c>
      <c r="S351" s="24" t="e">
        <f t="shared" si="39"/>
        <v>#DIV/0!</v>
      </c>
      <c r="T351" s="25">
        <v>0</v>
      </c>
      <c r="U351" s="25">
        <v>0</v>
      </c>
      <c r="V351" s="26" t="e">
        <f t="shared" si="40"/>
        <v>#DIV/0!</v>
      </c>
      <c r="X351" s="22">
        <v>62.903199999999998</v>
      </c>
      <c r="Y351" s="22">
        <v>1.02</v>
      </c>
      <c r="Z351" s="63"/>
      <c r="AA351" s="63"/>
    </row>
    <row r="352" spans="1:27" ht="15" customHeight="1" x14ac:dyDescent="0.25">
      <c r="A352" s="70"/>
      <c r="B352" s="45"/>
      <c r="C352" s="46"/>
      <c r="D352" s="46"/>
      <c r="E352" s="71"/>
      <c r="F352" s="62"/>
      <c r="G352" s="48"/>
      <c r="H352" s="58">
        <f t="shared" si="42"/>
        <v>0</v>
      </c>
      <c r="I352" s="20"/>
      <c r="J352" s="69"/>
      <c r="K352" s="66"/>
      <c r="L352" s="67"/>
      <c r="M352" s="67"/>
      <c r="N352" s="37">
        <f t="shared" si="36"/>
        <v>0</v>
      </c>
      <c r="O352" s="38">
        <f t="shared" si="37"/>
        <v>0</v>
      </c>
      <c r="P352" s="21" t="e">
        <f t="shared" si="41"/>
        <v>#DIV/0!</v>
      </c>
      <c r="Q352" s="21" t="e">
        <f t="array" ref="Q352">INDEX($X$3:$X$453,MATCH(MIN(ABS($P352-$X$3:$X$453)),ABS($P352-$X$3:$X$453),0))</f>
        <v>#DIV/0!</v>
      </c>
      <c r="R352" s="23" t="e">
        <f t="shared" si="38"/>
        <v>#DIV/0!</v>
      </c>
      <c r="S352" s="24" t="e">
        <f t="shared" si="39"/>
        <v>#DIV/0!</v>
      </c>
      <c r="T352" s="25">
        <v>0</v>
      </c>
      <c r="U352" s="25">
        <v>0</v>
      </c>
      <c r="V352" s="26" t="e">
        <f t="shared" si="40"/>
        <v>#DIV/0!</v>
      </c>
      <c r="X352" s="22">
        <v>62.796599999999998</v>
      </c>
      <c r="Y352" s="22">
        <v>1.01</v>
      </c>
      <c r="Z352" s="63"/>
      <c r="AA352" s="63"/>
    </row>
    <row r="353" spans="1:27" ht="15" customHeight="1" x14ac:dyDescent="0.25">
      <c r="A353" s="70"/>
      <c r="B353" s="45"/>
      <c r="C353" s="46"/>
      <c r="D353" s="46"/>
      <c r="E353" s="71"/>
      <c r="F353" s="62"/>
      <c r="G353" s="48"/>
      <c r="H353" s="58">
        <f t="shared" si="42"/>
        <v>0</v>
      </c>
      <c r="I353" s="20"/>
      <c r="J353" s="65"/>
      <c r="K353" s="66"/>
      <c r="L353" s="67"/>
      <c r="M353" s="67"/>
      <c r="N353" s="37">
        <f t="shared" si="36"/>
        <v>0</v>
      </c>
      <c r="O353" s="38">
        <f t="shared" si="37"/>
        <v>0</v>
      </c>
      <c r="P353" s="21" t="e">
        <f t="shared" si="41"/>
        <v>#DIV/0!</v>
      </c>
      <c r="Q353" s="21" t="e">
        <f t="array" ref="Q353">INDEX($X$3:$X$453,MATCH(MIN(ABS($P353-$X$3:$X$453)),ABS($P353-$X$3:$X$453),0))</f>
        <v>#DIV/0!</v>
      </c>
      <c r="R353" s="23" t="e">
        <f t="shared" si="38"/>
        <v>#DIV/0!</v>
      </c>
      <c r="S353" s="24" t="e">
        <f t="shared" si="39"/>
        <v>#DIV/0!</v>
      </c>
      <c r="T353" s="25">
        <v>0</v>
      </c>
      <c r="U353" s="25">
        <v>0</v>
      </c>
      <c r="V353" s="26" t="e">
        <f t="shared" si="40"/>
        <v>#DIV/0!</v>
      </c>
      <c r="X353" s="22">
        <v>62.69</v>
      </c>
      <c r="Y353" s="22">
        <v>1</v>
      </c>
      <c r="Z353" s="63"/>
      <c r="AA353" s="63"/>
    </row>
    <row r="354" spans="1:27" ht="15" customHeight="1" x14ac:dyDescent="0.25">
      <c r="A354" s="70"/>
      <c r="B354" s="45"/>
      <c r="C354" s="46"/>
      <c r="D354" s="46"/>
      <c r="E354" s="71"/>
      <c r="F354" s="62"/>
      <c r="G354" s="48"/>
      <c r="H354" s="58">
        <f t="shared" si="42"/>
        <v>0</v>
      </c>
      <c r="I354" s="20"/>
      <c r="J354" s="68"/>
      <c r="K354" s="66"/>
      <c r="L354" s="67"/>
      <c r="M354" s="67"/>
      <c r="N354" s="37">
        <f t="shared" si="36"/>
        <v>0</v>
      </c>
      <c r="O354" s="38">
        <f t="shared" si="37"/>
        <v>0</v>
      </c>
      <c r="P354" s="21" t="e">
        <f t="shared" si="41"/>
        <v>#DIV/0!</v>
      </c>
      <c r="Q354" s="21" t="e">
        <f t="array" ref="Q354">INDEX($X$3:$X$453,MATCH(MIN(ABS($P354-$X$3:$X$453)),ABS($P354-$X$3:$X$453),0))</f>
        <v>#DIV/0!</v>
      </c>
      <c r="R354" s="23" t="e">
        <f t="shared" si="38"/>
        <v>#DIV/0!</v>
      </c>
      <c r="S354" s="24" t="e">
        <f t="shared" si="39"/>
        <v>#DIV/0!</v>
      </c>
      <c r="T354" s="25">
        <v>0</v>
      </c>
      <c r="U354" s="25">
        <v>0</v>
      </c>
      <c r="V354" s="26" t="e">
        <f t="shared" si="40"/>
        <v>#DIV/0!</v>
      </c>
      <c r="X354" s="22">
        <v>62.583400000000005</v>
      </c>
      <c r="Y354" s="22">
        <v>0.99</v>
      </c>
      <c r="Z354" s="63"/>
      <c r="AA354" s="63"/>
    </row>
    <row r="355" spans="1:27" ht="15" customHeight="1" x14ac:dyDescent="0.25">
      <c r="A355" s="70"/>
      <c r="B355" s="45"/>
      <c r="C355" s="46"/>
      <c r="D355" s="46"/>
      <c r="E355" s="71"/>
      <c r="F355" s="62"/>
      <c r="G355" s="48"/>
      <c r="H355" s="58">
        <f t="shared" si="42"/>
        <v>0</v>
      </c>
      <c r="I355" s="20"/>
      <c r="J355" s="69"/>
      <c r="K355" s="66"/>
      <c r="L355" s="67"/>
      <c r="M355" s="67"/>
      <c r="N355" s="37">
        <f t="shared" si="36"/>
        <v>0</v>
      </c>
      <c r="O355" s="38">
        <f t="shared" si="37"/>
        <v>0</v>
      </c>
      <c r="P355" s="21" t="e">
        <f t="shared" si="41"/>
        <v>#DIV/0!</v>
      </c>
      <c r="Q355" s="21" t="e">
        <f t="array" ref="Q355">INDEX($X$3:$X$453,MATCH(MIN(ABS($P355-$X$3:$X$453)),ABS($P355-$X$3:$X$453),0))</f>
        <v>#DIV/0!</v>
      </c>
      <c r="R355" s="23" t="e">
        <f t="shared" si="38"/>
        <v>#DIV/0!</v>
      </c>
      <c r="S355" s="24" t="e">
        <f t="shared" si="39"/>
        <v>#DIV/0!</v>
      </c>
      <c r="T355" s="25">
        <v>0</v>
      </c>
      <c r="U355" s="25">
        <v>0</v>
      </c>
      <c r="V355" s="26" t="e">
        <f t="shared" si="40"/>
        <v>#DIV/0!</v>
      </c>
      <c r="X355" s="22">
        <v>62.476799999999997</v>
      </c>
      <c r="Y355" s="22">
        <v>0.98</v>
      </c>
      <c r="Z355" s="63"/>
      <c r="AA355" s="63"/>
    </row>
    <row r="356" spans="1:27" ht="15" customHeight="1" x14ac:dyDescent="0.25">
      <c r="A356" s="70"/>
      <c r="B356" s="45"/>
      <c r="C356" s="46"/>
      <c r="D356" s="46"/>
      <c r="E356" s="71"/>
      <c r="F356" s="62"/>
      <c r="G356" s="48"/>
      <c r="H356" s="58">
        <f t="shared" si="42"/>
        <v>0</v>
      </c>
      <c r="I356" s="20"/>
      <c r="J356" s="69"/>
      <c r="K356" s="66"/>
      <c r="L356" s="67"/>
      <c r="M356" s="67"/>
      <c r="N356" s="37">
        <f t="shared" si="36"/>
        <v>0</v>
      </c>
      <c r="O356" s="38">
        <f t="shared" si="37"/>
        <v>0</v>
      </c>
      <c r="P356" s="21" t="e">
        <f t="shared" si="41"/>
        <v>#DIV/0!</v>
      </c>
      <c r="Q356" s="21" t="e">
        <f t="array" ref="Q356">INDEX($X$3:$X$453,MATCH(MIN(ABS($P356-$X$3:$X$453)),ABS($P356-$X$3:$X$453),0))</f>
        <v>#DIV/0!</v>
      </c>
      <c r="R356" s="23" t="e">
        <f t="shared" si="38"/>
        <v>#DIV/0!</v>
      </c>
      <c r="S356" s="24" t="e">
        <f t="shared" si="39"/>
        <v>#DIV/0!</v>
      </c>
      <c r="T356" s="25">
        <v>0</v>
      </c>
      <c r="U356" s="25">
        <v>0</v>
      </c>
      <c r="V356" s="26" t="e">
        <f t="shared" si="40"/>
        <v>#DIV/0!</v>
      </c>
      <c r="X356" s="22">
        <v>62.370199999999997</v>
      </c>
      <c r="Y356" s="22">
        <v>0.97</v>
      </c>
      <c r="Z356" s="63"/>
      <c r="AA356" s="63"/>
    </row>
    <row r="357" spans="1:27" ht="15" customHeight="1" x14ac:dyDescent="0.25">
      <c r="A357" s="70"/>
      <c r="B357" s="45"/>
      <c r="C357" s="46"/>
      <c r="D357" s="46"/>
      <c r="E357" s="71"/>
      <c r="F357" s="62"/>
      <c r="G357" s="48"/>
      <c r="H357" s="58">
        <f t="shared" si="42"/>
        <v>0</v>
      </c>
      <c r="I357" s="20"/>
      <c r="J357" s="69"/>
      <c r="K357" s="66"/>
      <c r="L357" s="67"/>
      <c r="M357" s="67"/>
      <c r="N357" s="37">
        <f t="shared" si="36"/>
        <v>0</v>
      </c>
      <c r="O357" s="38">
        <f t="shared" si="37"/>
        <v>0</v>
      </c>
      <c r="P357" s="21" t="e">
        <f t="shared" si="41"/>
        <v>#DIV/0!</v>
      </c>
      <c r="Q357" s="21" t="e">
        <f t="array" ref="Q357">INDEX($X$3:$X$453,MATCH(MIN(ABS($P357-$X$3:$X$453)),ABS($P357-$X$3:$X$453),0))</f>
        <v>#DIV/0!</v>
      </c>
      <c r="R357" s="23" t="e">
        <f t="shared" si="38"/>
        <v>#DIV/0!</v>
      </c>
      <c r="S357" s="24" t="e">
        <f t="shared" si="39"/>
        <v>#DIV/0!</v>
      </c>
      <c r="T357" s="25">
        <v>0</v>
      </c>
      <c r="U357" s="25">
        <v>0</v>
      </c>
      <c r="V357" s="26" t="e">
        <f t="shared" si="40"/>
        <v>#DIV/0!</v>
      </c>
      <c r="X357" s="22">
        <v>62.263599999999997</v>
      </c>
      <c r="Y357" s="22">
        <v>0.96</v>
      </c>
      <c r="Z357" s="63"/>
      <c r="AA357" s="63"/>
    </row>
    <row r="358" spans="1:27" ht="15" customHeight="1" x14ac:dyDescent="0.25">
      <c r="A358" s="70"/>
      <c r="B358" s="45"/>
      <c r="C358" s="46"/>
      <c r="D358" s="46"/>
      <c r="E358" s="71"/>
      <c r="F358" s="62"/>
      <c r="G358" s="48"/>
      <c r="H358" s="58">
        <f t="shared" si="42"/>
        <v>0</v>
      </c>
      <c r="I358" s="20"/>
      <c r="J358" s="69"/>
      <c r="K358" s="66"/>
      <c r="L358" s="67"/>
      <c r="M358" s="67"/>
      <c r="N358" s="37">
        <f t="shared" si="36"/>
        <v>0</v>
      </c>
      <c r="O358" s="38">
        <f t="shared" si="37"/>
        <v>0</v>
      </c>
      <c r="P358" s="21" t="e">
        <f t="shared" si="41"/>
        <v>#DIV/0!</v>
      </c>
      <c r="Q358" s="21" t="e">
        <f t="array" ref="Q358">INDEX($X$3:$X$453,MATCH(MIN(ABS($P358-$X$3:$X$453)),ABS($P358-$X$3:$X$453),0))</f>
        <v>#DIV/0!</v>
      </c>
      <c r="R358" s="23" t="e">
        <f t="shared" si="38"/>
        <v>#DIV/0!</v>
      </c>
      <c r="S358" s="24" t="e">
        <f t="shared" si="39"/>
        <v>#DIV/0!</v>
      </c>
      <c r="T358" s="25">
        <v>0</v>
      </c>
      <c r="U358" s="25">
        <v>0</v>
      </c>
      <c r="V358" s="26" t="e">
        <f t="shared" si="40"/>
        <v>#DIV/0!</v>
      </c>
      <c r="X358" s="22">
        <v>62.157000000000004</v>
      </c>
      <c r="Y358" s="22">
        <v>0.95</v>
      </c>
      <c r="Z358" s="63"/>
      <c r="AA358" s="63"/>
    </row>
    <row r="359" spans="1:27" ht="15" customHeight="1" x14ac:dyDescent="0.25">
      <c r="A359" s="70"/>
      <c r="B359" s="45"/>
      <c r="C359" s="46"/>
      <c r="D359" s="46"/>
      <c r="E359" s="71"/>
      <c r="F359" s="62"/>
      <c r="G359" s="50"/>
      <c r="H359" s="58">
        <f t="shared" si="42"/>
        <v>0</v>
      </c>
      <c r="I359" s="20"/>
      <c r="J359" s="69"/>
      <c r="K359" s="66"/>
      <c r="L359" s="67"/>
      <c r="M359" s="67"/>
      <c r="N359" s="37">
        <f t="shared" si="36"/>
        <v>0</v>
      </c>
      <c r="O359" s="38">
        <f t="shared" si="37"/>
        <v>0</v>
      </c>
      <c r="P359" s="21" t="e">
        <f t="shared" si="41"/>
        <v>#DIV/0!</v>
      </c>
      <c r="Q359" s="21" t="e">
        <f t="array" ref="Q359">INDEX($X$3:$X$453,MATCH(MIN(ABS($P359-$X$3:$X$453)),ABS($P359-$X$3:$X$453),0))</f>
        <v>#DIV/0!</v>
      </c>
      <c r="R359" s="23" t="e">
        <f t="shared" si="38"/>
        <v>#DIV/0!</v>
      </c>
      <c r="S359" s="24" t="e">
        <f t="shared" si="39"/>
        <v>#DIV/0!</v>
      </c>
      <c r="T359" s="25">
        <v>0</v>
      </c>
      <c r="U359" s="25">
        <v>0</v>
      </c>
      <c r="V359" s="26" t="e">
        <f t="shared" si="40"/>
        <v>#DIV/0!</v>
      </c>
      <c r="X359" s="22">
        <v>62.050399999999996</v>
      </c>
      <c r="Y359" s="22">
        <v>0.94</v>
      </c>
      <c r="Z359" s="63"/>
      <c r="AA359" s="63"/>
    </row>
    <row r="360" spans="1:27" ht="15" customHeight="1" x14ac:dyDescent="0.25">
      <c r="A360" s="70"/>
      <c r="B360" s="45"/>
      <c r="C360" s="46"/>
      <c r="D360" s="46"/>
      <c r="E360" s="71"/>
      <c r="F360" s="62"/>
      <c r="G360" s="50"/>
      <c r="H360" s="58">
        <f t="shared" si="42"/>
        <v>0</v>
      </c>
      <c r="I360" s="20"/>
      <c r="J360" s="65"/>
      <c r="K360" s="66"/>
      <c r="L360" s="67"/>
      <c r="M360" s="67"/>
      <c r="N360" s="37">
        <f t="shared" si="36"/>
        <v>0</v>
      </c>
      <c r="O360" s="38">
        <f t="shared" si="37"/>
        <v>0</v>
      </c>
      <c r="P360" s="21" t="e">
        <f t="shared" si="41"/>
        <v>#DIV/0!</v>
      </c>
      <c r="Q360" s="21" t="e">
        <f t="array" ref="Q360">INDEX($X$3:$X$453,MATCH(MIN(ABS($P360-$X$3:$X$453)),ABS($P360-$X$3:$X$453),0))</f>
        <v>#DIV/0!</v>
      </c>
      <c r="R360" s="23" t="e">
        <f t="shared" si="38"/>
        <v>#DIV/0!</v>
      </c>
      <c r="S360" s="24" t="e">
        <f t="shared" si="39"/>
        <v>#DIV/0!</v>
      </c>
      <c r="T360" s="25">
        <v>0</v>
      </c>
      <c r="U360" s="25">
        <v>0</v>
      </c>
      <c r="V360" s="26" t="e">
        <f t="shared" si="40"/>
        <v>#DIV/0!</v>
      </c>
      <c r="X360" s="22">
        <v>61.943800000000003</v>
      </c>
      <c r="Y360" s="22">
        <v>0.93</v>
      </c>
      <c r="Z360" s="63"/>
      <c r="AA360" s="63"/>
    </row>
    <row r="361" spans="1:27" ht="15" customHeight="1" x14ac:dyDescent="0.25">
      <c r="A361" s="70"/>
      <c r="B361" s="45"/>
      <c r="C361" s="46"/>
      <c r="D361" s="46"/>
      <c r="E361" s="71"/>
      <c r="F361" s="62"/>
      <c r="G361" s="50"/>
      <c r="H361" s="58">
        <f t="shared" si="42"/>
        <v>0</v>
      </c>
      <c r="I361" s="20"/>
      <c r="J361" s="68"/>
      <c r="K361" s="66"/>
      <c r="L361" s="67"/>
      <c r="M361" s="67"/>
      <c r="N361" s="37">
        <f t="shared" si="36"/>
        <v>0</v>
      </c>
      <c r="O361" s="38">
        <f t="shared" si="37"/>
        <v>0</v>
      </c>
      <c r="P361" s="21" t="e">
        <f t="shared" si="41"/>
        <v>#DIV/0!</v>
      </c>
      <c r="Q361" s="21" t="e">
        <f t="array" ref="Q361">INDEX($X$3:$X$453,MATCH(MIN(ABS($P361-$X$3:$X$453)),ABS($P361-$X$3:$X$453),0))</f>
        <v>#DIV/0!</v>
      </c>
      <c r="R361" s="23" t="e">
        <f t="shared" si="38"/>
        <v>#DIV/0!</v>
      </c>
      <c r="S361" s="24" t="e">
        <f t="shared" si="39"/>
        <v>#DIV/0!</v>
      </c>
      <c r="T361" s="25">
        <v>0</v>
      </c>
      <c r="U361" s="25">
        <v>0</v>
      </c>
      <c r="V361" s="26" t="e">
        <f t="shared" si="40"/>
        <v>#DIV/0!</v>
      </c>
      <c r="X361" s="22">
        <v>61.837199999999996</v>
      </c>
      <c r="Y361" s="22">
        <v>0.92</v>
      </c>
      <c r="Z361" s="63"/>
      <c r="AA361" s="63"/>
    </row>
    <row r="362" spans="1:27" ht="15" customHeight="1" x14ac:dyDescent="0.25">
      <c r="A362" s="70"/>
      <c r="B362" s="45"/>
      <c r="C362" s="46"/>
      <c r="D362" s="46"/>
      <c r="E362" s="71"/>
      <c r="F362" s="62"/>
      <c r="G362" s="50"/>
      <c r="H362" s="58">
        <f t="shared" si="42"/>
        <v>0</v>
      </c>
      <c r="I362" s="20"/>
      <c r="J362" s="69"/>
      <c r="K362" s="66"/>
      <c r="L362" s="67"/>
      <c r="M362" s="67"/>
      <c r="N362" s="37">
        <f t="shared" si="36"/>
        <v>0</v>
      </c>
      <c r="O362" s="38">
        <f t="shared" si="37"/>
        <v>0</v>
      </c>
      <c r="P362" s="21" t="e">
        <f t="shared" si="41"/>
        <v>#DIV/0!</v>
      </c>
      <c r="Q362" s="21" t="e">
        <f t="array" ref="Q362">INDEX($X$3:$X$453,MATCH(MIN(ABS($P362-$X$3:$X$453)),ABS($P362-$X$3:$X$453),0))</f>
        <v>#DIV/0!</v>
      </c>
      <c r="R362" s="23" t="e">
        <f t="shared" si="38"/>
        <v>#DIV/0!</v>
      </c>
      <c r="S362" s="24" t="e">
        <f t="shared" si="39"/>
        <v>#DIV/0!</v>
      </c>
      <c r="T362" s="25">
        <v>0</v>
      </c>
      <c r="U362" s="25">
        <v>0</v>
      </c>
      <c r="V362" s="26" t="e">
        <f t="shared" si="40"/>
        <v>#DIV/0!</v>
      </c>
      <c r="X362" s="22">
        <v>61.730600000000003</v>
      </c>
      <c r="Y362" s="22">
        <v>0.91</v>
      </c>
      <c r="Z362" s="63"/>
      <c r="AA362" s="63"/>
    </row>
    <row r="363" spans="1:27" ht="15" customHeight="1" x14ac:dyDescent="0.25">
      <c r="A363" s="70"/>
      <c r="B363" s="45"/>
      <c r="C363" s="46"/>
      <c r="D363" s="46"/>
      <c r="E363" s="71"/>
      <c r="F363" s="62"/>
      <c r="G363" s="50"/>
      <c r="H363" s="58">
        <f t="shared" si="42"/>
        <v>0</v>
      </c>
      <c r="I363" s="20"/>
      <c r="J363" s="69"/>
      <c r="K363" s="66"/>
      <c r="L363" s="67"/>
      <c r="M363" s="67"/>
      <c r="N363" s="37">
        <f t="shared" si="36"/>
        <v>0</v>
      </c>
      <c r="O363" s="38">
        <f t="shared" si="37"/>
        <v>0</v>
      </c>
      <c r="P363" s="21" t="e">
        <f t="shared" si="41"/>
        <v>#DIV/0!</v>
      </c>
      <c r="Q363" s="21" t="e">
        <f t="array" ref="Q363">INDEX($X$3:$X$453,MATCH(MIN(ABS($P363-$X$3:$X$453)),ABS($P363-$X$3:$X$453),0))</f>
        <v>#DIV/0!</v>
      </c>
      <c r="R363" s="23" t="e">
        <f t="shared" si="38"/>
        <v>#DIV/0!</v>
      </c>
      <c r="S363" s="24" t="e">
        <f t="shared" si="39"/>
        <v>#DIV/0!</v>
      </c>
      <c r="T363" s="25">
        <v>0</v>
      </c>
      <c r="U363" s="25">
        <v>0</v>
      </c>
      <c r="V363" s="26" t="e">
        <f t="shared" si="40"/>
        <v>#DIV/0!</v>
      </c>
      <c r="X363" s="22">
        <v>61.623999999999995</v>
      </c>
      <c r="Y363" s="22">
        <v>0.9</v>
      </c>
      <c r="Z363" s="63"/>
      <c r="AA363" s="63"/>
    </row>
    <row r="364" spans="1:27" ht="15" customHeight="1" x14ac:dyDescent="0.25">
      <c r="A364" s="70"/>
      <c r="B364" s="45"/>
      <c r="C364" s="46"/>
      <c r="D364" s="46"/>
      <c r="E364" s="71"/>
      <c r="F364" s="62"/>
      <c r="G364" s="50"/>
      <c r="H364" s="58">
        <f t="shared" si="42"/>
        <v>0</v>
      </c>
      <c r="I364" s="20"/>
      <c r="J364" s="69"/>
      <c r="K364" s="66"/>
      <c r="L364" s="67"/>
      <c r="M364" s="67"/>
      <c r="N364" s="37">
        <f t="shared" si="36"/>
        <v>0</v>
      </c>
      <c r="O364" s="38">
        <f t="shared" si="37"/>
        <v>0</v>
      </c>
      <c r="P364" s="21" t="e">
        <f t="shared" si="41"/>
        <v>#DIV/0!</v>
      </c>
      <c r="Q364" s="21" t="e">
        <f t="array" ref="Q364">INDEX($X$3:$X$453,MATCH(MIN(ABS($P364-$X$3:$X$453)),ABS($P364-$X$3:$X$453),0))</f>
        <v>#DIV/0!</v>
      </c>
      <c r="R364" s="23" t="e">
        <f t="shared" si="38"/>
        <v>#DIV/0!</v>
      </c>
      <c r="S364" s="24" t="e">
        <f t="shared" si="39"/>
        <v>#DIV/0!</v>
      </c>
      <c r="T364" s="25">
        <v>0</v>
      </c>
      <c r="U364" s="25">
        <v>0</v>
      </c>
      <c r="V364" s="26" t="e">
        <f t="shared" si="40"/>
        <v>#DIV/0!</v>
      </c>
      <c r="X364" s="22">
        <v>61.517400000000002</v>
      </c>
      <c r="Y364" s="22">
        <v>0.89</v>
      </c>
      <c r="Z364" s="63"/>
      <c r="AA364" s="63"/>
    </row>
    <row r="365" spans="1:27" ht="15" customHeight="1" x14ac:dyDescent="0.25">
      <c r="A365" s="70"/>
      <c r="B365" s="45"/>
      <c r="C365" s="46"/>
      <c r="D365" s="46"/>
      <c r="E365" s="71"/>
      <c r="F365" s="61"/>
      <c r="G365" s="48"/>
      <c r="H365" s="58">
        <f t="shared" si="42"/>
        <v>0</v>
      </c>
      <c r="I365" s="20"/>
      <c r="J365" s="69"/>
      <c r="K365" s="66"/>
      <c r="L365" s="67"/>
      <c r="M365" s="67"/>
      <c r="N365" s="37">
        <f t="shared" si="36"/>
        <v>0</v>
      </c>
      <c r="O365" s="38">
        <f t="shared" si="37"/>
        <v>0</v>
      </c>
      <c r="P365" s="21" t="e">
        <f t="shared" si="41"/>
        <v>#DIV/0!</v>
      </c>
      <c r="Q365" s="21" t="e">
        <f t="array" ref="Q365">INDEX($X$3:$X$453,MATCH(MIN(ABS($P365-$X$3:$X$453)),ABS($P365-$X$3:$X$453),0))</f>
        <v>#DIV/0!</v>
      </c>
      <c r="R365" s="23" t="e">
        <f t="shared" si="38"/>
        <v>#DIV/0!</v>
      </c>
      <c r="S365" s="24" t="e">
        <f t="shared" si="39"/>
        <v>#DIV/0!</v>
      </c>
      <c r="T365" s="25">
        <v>0</v>
      </c>
      <c r="U365" s="25">
        <v>0</v>
      </c>
      <c r="V365" s="26" t="e">
        <f t="shared" si="40"/>
        <v>#DIV/0!</v>
      </c>
      <c r="X365" s="22">
        <v>61.410800000000002</v>
      </c>
      <c r="Y365" s="22">
        <v>0.88</v>
      </c>
      <c r="Z365" s="63"/>
      <c r="AA365" s="63"/>
    </row>
    <row r="366" spans="1:27" ht="15" customHeight="1" x14ac:dyDescent="0.25">
      <c r="A366" s="70"/>
      <c r="B366" s="45"/>
      <c r="C366" s="46"/>
      <c r="D366" s="46"/>
      <c r="E366" s="71"/>
      <c r="F366" s="61"/>
      <c r="G366" s="48"/>
      <c r="H366" s="58">
        <f t="shared" si="42"/>
        <v>0</v>
      </c>
      <c r="I366" s="20"/>
      <c r="J366" s="69"/>
      <c r="K366" s="66"/>
      <c r="L366" s="67"/>
      <c r="M366" s="67"/>
      <c r="N366" s="37">
        <f t="shared" si="36"/>
        <v>0</v>
      </c>
      <c r="O366" s="38">
        <f t="shared" si="37"/>
        <v>0</v>
      </c>
      <c r="P366" s="21" t="e">
        <f t="shared" si="41"/>
        <v>#DIV/0!</v>
      </c>
      <c r="Q366" s="21" t="e">
        <f t="array" ref="Q366">INDEX($X$3:$X$453,MATCH(MIN(ABS($P366-$X$3:$X$453)),ABS($P366-$X$3:$X$453),0))</f>
        <v>#DIV/0!</v>
      </c>
      <c r="R366" s="23" t="e">
        <f t="shared" si="38"/>
        <v>#DIV/0!</v>
      </c>
      <c r="S366" s="24" t="e">
        <f t="shared" si="39"/>
        <v>#DIV/0!</v>
      </c>
      <c r="T366" s="25">
        <v>0</v>
      </c>
      <c r="U366" s="25">
        <v>0</v>
      </c>
      <c r="V366" s="26" t="e">
        <f t="shared" si="40"/>
        <v>#DIV/0!</v>
      </c>
      <c r="X366" s="22">
        <v>61.304200000000002</v>
      </c>
      <c r="Y366" s="22">
        <v>0.87</v>
      </c>
      <c r="Z366" s="63"/>
      <c r="AA366" s="63"/>
    </row>
    <row r="367" spans="1:27" ht="15" customHeight="1" x14ac:dyDescent="0.25">
      <c r="A367" s="70"/>
      <c r="B367" s="45"/>
      <c r="C367" s="46"/>
      <c r="D367" s="46"/>
      <c r="E367" s="71"/>
      <c r="F367" s="61"/>
      <c r="G367" s="48"/>
      <c r="H367" s="58">
        <f t="shared" si="42"/>
        <v>0</v>
      </c>
      <c r="I367" s="20"/>
      <c r="J367" s="65"/>
      <c r="K367" s="66"/>
      <c r="L367" s="67"/>
      <c r="M367" s="67"/>
      <c r="N367" s="37">
        <f t="shared" si="36"/>
        <v>0</v>
      </c>
      <c r="O367" s="38">
        <f t="shared" si="37"/>
        <v>0</v>
      </c>
      <c r="P367" s="21" t="e">
        <f t="shared" si="41"/>
        <v>#DIV/0!</v>
      </c>
      <c r="Q367" s="21" t="e">
        <f t="array" ref="Q367">INDEX($X$3:$X$453,MATCH(MIN(ABS($P367-$X$3:$X$453)),ABS($P367-$X$3:$X$453),0))</f>
        <v>#DIV/0!</v>
      </c>
      <c r="R367" s="23" t="e">
        <f t="shared" si="38"/>
        <v>#DIV/0!</v>
      </c>
      <c r="S367" s="24" t="e">
        <f t="shared" si="39"/>
        <v>#DIV/0!</v>
      </c>
      <c r="T367" s="25">
        <v>0</v>
      </c>
      <c r="U367" s="25">
        <v>0</v>
      </c>
      <c r="V367" s="26" t="e">
        <f t="shared" si="40"/>
        <v>#DIV/0!</v>
      </c>
      <c r="X367" s="22">
        <v>61.197600000000001</v>
      </c>
      <c r="Y367" s="22">
        <v>0.86</v>
      </c>
      <c r="Z367" s="63"/>
      <c r="AA367" s="63"/>
    </row>
    <row r="368" spans="1:27" ht="15" customHeight="1" x14ac:dyDescent="0.25">
      <c r="A368" s="70"/>
      <c r="B368" s="45"/>
      <c r="C368" s="46"/>
      <c r="D368" s="46"/>
      <c r="E368" s="71"/>
      <c r="F368" s="61"/>
      <c r="G368" s="48"/>
      <c r="H368" s="58">
        <f t="shared" si="42"/>
        <v>0</v>
      </c>
      <c r="I368" s="20"/>
      <c r="J368" s="68"/>
      <c r="K368" s="66"/>
      <c r="L368" s="67"/>
      <c r="M368" s="67"/>
      <c r="N368" s="37">
        <f t="shared" si="36"/>
        <v>0</v>
      </c>
      <c r="O368" s="38">
        <f t="shared" si="37"/>
        <v>0</v>
      </c>
      <c r="P368" s="21" t="e">
        <f t="shared" si="41"/>
        <v>#DIV/0!</v>
      </c>
      <c r="Q368" s="21" t="e">
        <f t="array" ref="Q368">INDEX($X$3:$X$453,MATCH(MIN(ABS($P368-$X$3:$X$453)),ABS($P368-$X$3:$X$453),0))</f>
        <v>#DIV/0!</v>
      </c>
      <c r="R368" s="23" t="e">
        <f t="shared" si="38"/>
        <v>#DIV/0!</v>
      </c>
      <c r="S368" s="24" t="e">
        <f t="shared" si="39"/>
        <v>#DIV/0!</v>
      </c>
      <c r="T368" s="25">
        <v>0</v>
      </c>
      <c r="U368" s="25">
        <v>0</v>
      </c>
      <c r="V368" s="26" t="e">
        <f t="shared" si="40"/>
        <v>#DIV/0!</v>
      </c>
      <c r="X368" s="22">
        <v>61.091000000000001</v>
      </c>
      <c r="Y368" s="22">
        <v>0.85</v>
      </c>
      <c r="Z368" s="63"/>
      <c r="AA368" s="63"/>
    </row>
    <row r="369" spans="1:27" ht="15" customHeight="1" x14ac:dyDescent="0.25">
      <c r="A369" s="70"/>
      <c r="B369" s="45"/>
      <c r="C369" s="46"/>
      <c r="D369" s="46"/>
      <c r="E369" s="71"/>
      <c r="F369" s="61"/>
      <c r="G369" s="48"/>
      <c r="H369" s="58">
        <f t="shared" si="42"/>
        <v>0</v>
      </c>
      <c r="I369" s="20"/>
      <c r="J369" s="69"/>
      <c r="K369" s="66"/>
      <c r="L369" s="67"/>
      <c r="M369" s="67"/>
      <c r="N369" s="37">
        <f t="shared" si="36"/>
        <v>0</v>
      </c>
      <c r="O369" s="38">
        <f t="shared" si="37"/>
        <v>0</v>
      </c>
      <c r="P369" s="21" t="e">
        <f t="shared" si="41"/>
        <v>#DIV/0!</v>
      </c>
      <c r="Q369" s="21" t="e">
        <f t="array" ref="Q369">INDEX($X$3:$X$453,MATCH(MIN(ABS($P369-$X$3:$X$453)),ABS($P369-$X$3:$X$453),0))</f>
        <v>#DIV/0!</v>
      </c>
      <c r="R369" s="23" t="e">
        <f t="shared" si="38"/>
        <v>#DIV/0!</v>
      </c>
      <c r="S369" s="24" t="e">
        <f t="shared" si="39"/>
        <v>#DIV/0!</v>
      </c>
      <c r="T369" s="25">
        <v>0</v>
      </c>
      <c r="U369" s="25">
        <v>0</v>
      </c>
      <c r="V369" s="26" t="e">
        <f t="shared" si="40"/>
        <v>#DIV/0!</v>
      </c>
      <c r="X369" s="22">
        <v>60.984400000000001</v>
      </c>
      <c r="Y369" s="22">
        <v>0.84</v>
      </c>
      <c r="Z369" s="63"/>
      <c r="AA369" s="63"/>
    </row>
    <row r="370" spans="1:27" ht="15" customHeight="1" x14ac:dyDescent="0.25">
      <c r="A370" s="70"/>
      <c r="B370" s="45"/>
      <c r="C370" s="46"/>
      <c r="D370" s="46"/>
      <c r="E370" s="71"/>
      <c r="F370" s="61"/>
      <c r="G370" s="48"/>
      <c r="H370" s="58">
        <f t="shared" si="42"/>
        <v>0</v>
      </c>
      <c r="I370" s="20"/>
      <c r="J370" s="69"/>
      <c r="K370" s="66"/>
      <c r="L370" s="67"/>
      <c r="M370" s="67"/>
      <c r="N370" s="37">
        <f t="shared" si="36"/>
        <v>0</v>
      </c>
      <c r="O370" s="38">
        <f t="shared" si="37"/>
        <v>0</v>
      </c>
      <c r="P370" s="21" t="e">
        <f t="shared" si="41"/>
        <v>#DIV/0!</v>
      </c>
      <c r="Q370" s="21" t="e">
        <f t="array" ref="Q370">INDEX($X$3:$X$453,MATCH(MIN(ABS($P370-$X$3:$X$453)),ABS($P370-$X$3:$X$453),0))</f>
        <v>#DIV/0!</v>
      </c>
      <c r="R370" s="23" t="e">
        <f t="shared" si="38"/>
        <v>#DIV/0!</v>
      </c>
      <c r="S370" s="24" t="e">
        <f t="shared" si="39"/>
        <v>#DIV/0!</v>
      </c>
      <c r="T370" s="25">
        <v>0</v>
      </c>
      <c r="U370" s="25">
        <v>0</v>
      </c>
      <c r="V370" s="26" t="e">
        <f t="shared" si="40"/>
        <v>#DIV/0!</v>
      </c>
      <c r="X370" s="22">
        <v>60.877800000000001</v>
      </c>
      <c r="Y370" s="22">
        <v>0.83</v>
      </c>
      <c r="Z370" s="63"/>
      <c r="AA370" s="63"/>
    </row>
    <row r="371" spans="1:27" ht="15" customHeight="1" x14ac:dyDescent="0.25">
      <c r="A371" s="70"/>
      <c r="B371" s="45"/>
      <c r="C371" s="46"/>
      <c r="D371" s="46"/>
      <c r="E371" s="71"/>
      <c r="F371" s="61"/>
      <c r="G371" s="48"/>
      <c r="H371" s="58">
        <f t="shared" si="42"/>
        <v>0</v>
      </c>
      <c r="I371" s="20"/>
      <c r="J371" s="69"/>
      <c r="K371" s="66"/>
      <c r="L371" s="67"/>
      <c r="M371" s="67"/>
      <c r="N371" s="37">
        <f t="shared" si="36"/>
        <v>0</v>
      </c>
      <c r="O371" s="38">
        <f t="shared" si="37"/>
        <v>0</v>
      </c>
      <c r="P371" s="21" t="e">
        <f t="shared" si="41"/>
        <v>#DIV/0!</v>
      </c>
      <c r="Q371" s="21" t="e">
        <f t="array" ref="Q371">INDEX($X$3:$X$453,MATCH(MIN(ABS($P371-$X$3:$X$453)),ABS($P371-$X$3:$X$453),0))</f>
        <v>#DIV/0!</v>
      </c>
      <c r="R371" s="23" t="e">
        <f t="shared" si="38"/>
        <v>#DIV/0!</v>
      </c>
      <c r="S371" s="24" t="e">
        <f t="shared" si="39"/>
        <v>#DIV/0!</v>
      </c>
      <c r="T371" s="25">
        <v>0</v>
      </c>
      <c r="U371" s="25">
        <v>0</v>
      </c>
      <c r="V371" s="26" t="e">
        <f t="shared" si="40"/>
        <v>#DIV/0!</v>
      </c>
      <c r="X371" s="22">
        <v>60.7712</v>
      </c>
      <c r="Y371" s="22">
        <v>0.82</v>
      </c>
      <c r="Z371" s="63"/>
      <c r="AA371" s="63"/>
    </row>
    <row r="372" spans="1:27" ht="15" customHeight="1" x14ac:dyDescent="0.25">
      <c r="A372" s="70"/>
      <c r="B372" s="45"/>
      <c r="C372" s="46"/>
      <c r="D372" s="46"/>
      <c r="E372" s="71"/>
      <c r="F372" s="61"/>
      <c r="G372" s="48"/>
      <c r="H372" s="58">
        <f t="shared" si="42"/>
        <v>0</v>
      </c>
      <c r="I372" s="20"/>
      <c r="J372" s="69"/>
      <c r="K372" s="66"/>
      <c r="L372" s="67"/>
      <c r="M372" s="67"/>
      <c r="N372" s="37">
        <f t="shared" si="36"/>
        <v>0</v>
      </c>
      <c r="O372" s="38">
        <f t="shared" si="37"/>
        <v>0</v>
      </c>
      <c r="P372" s="21" t="e">
        <f t="shared" si="41"/>
        <v>#DIV/0!</v>
      </c>
      <c r="Q372" s="21" t="e">
        <f t="array" ref="Q372">INDEX($X$3:$X$453,MATCH(MIN(ABS($P372-$X$3:$X$453)),ABS($P372-$X$3:$X$453),0))</f>
        <v>#DIV/0!</v>
      </c>
      <c r="R372" s="23" t="e">
        <f t="shared" si="38"/>
        <v>#DIV/0!</v>
      </c>
      <c r="S372" s="24" t="e">
        <f t="shared" si="39"/>
        <v>#DIV/0!</v>
      </c>
      <c r="T372" s="25">
        <v>0</v>
      </c>
      <c r="U372" s="25">
        <v>0</v>
      </c>
      <c r="V372" s="26" t="e">
        <f t="shared" si="40"/>
        <v>#DIV/0!</v>
      </c>
      <c r="X372" s="22">
        <v>60.6646</v>
      </c>
      <c r="Y372" s="22">
        <v>0.81</v>
      </c>
      <c r="Z372" s="63"/>
      <c r="AA372" s="63"/>
    </row>
    <row r="373" spans="1:27" ht="15" customHeight="1" x14ac:dyDescent="0.25">
      <c r="A373" s="70"/>
      <c r="B373" s="45"/>
      <c r="C373" s="46"/>
      <c r="D373" s="46"/>
      <c r="E373" s="71"/>
      <c r="F373" s="61"/>
      <c r="G373" s="48"/>
      <c r="H373" s="58">
        <f t="shared" si="42"/>
        <v>0</v>
      </c>
      <c r="I373" s="20"/>
      <c r="J373" s="69"/>
      <c r="K373" s="66"/>
      <c r="L373" s="67"/>
      <c r="M373" s="67"/>
      <c r="N373" s="37">
        <f t="shared" si="36"/>
        <v>0</v>
      </c>
      <c r="O373" s="38">
        <f t="shared" si="37"/>
        <v>0</v>
      </c>
      <c r="P373" s="21" t="e">
        <f t="shared" si="41"/>
        <v>#DIV/0!</v>
      </c>
      <c r="Q373" s="21" t="e">
        <f t="array" ref="Q373">INDEX($X$3:$X$453,MATCH(MIN(ABS($P373-$X$3:$X$453)),ABS($P373-$X$3:$X$453),0))</f>
        <v>#DIV/0!</v>
      </c>
      <c r="R373" s="23" t="e">
        <f t="shared" si="38"/>
        <v>#DIV/0!</v>
      </c>
      <c r="S373" s="24" t="e">
        <f t="shared" si="39"/>
        <v>#DIV/0!</v>
      </c>
      <c r="T373" s="25">
        <v>0</v>
      </c>
      <c r="U373" s="25">
        <v>0</v>
      </c>
      <c r="V373" s="26" t="e">
        <f t="shared" si="40"/>
        <v>#DIV/0!</v>
      </c>
      <c r="X373" s="22">
        <v>60.558</v>
      </c>
      <c r="Y373" s="22">
        <v>0.8</v>
      </c>
      <c r="Z373" s="63"/>
      <c r="AA373" s="63"/>
    </row>
    <row r="374" spans="1:27" ht="15" customHeight="1" x14ac:dyDescent="0.25">
      <c r="A374" s="72"/>
      <c r="B374" s="45"/>
      <c r="C374" s="46"/>
      <c r="D374" s="46"/>
      <c r="E374" s="71"/>
      <c r="F374" s="61"/>
      <c r="G374" s="48"/>
      <c r="H374" s="58">
        <f t="shared" si="42"/>
        <v>0</v>
      </c>
      <c r="I374" s="20"/>
      <c r="J374" s="65"/>
      <c r="K374" s="66"/>
      <c r="L374" s="67"/>
      <c r="M374" s="67"/>
      <c r="N374" s="37">
        <f t="shared" si="36"/>
        <v>0</v>
      </c>
      <c r="O374" s="38">
        <f t="shared" si="37"/>
        <v>0</v>
      </c>
      <c r="P374" s="21" t="e">
        <f t="shared" si="41"/>
        <v>#DIV/0!</v>
      </c>
      <c r="Q374" s="21" t="e">
        <f t="array" ref="Q374">INDEX($X$3:$X$453,MATCH(MIN(ABS($P374-$X$3:$X$453)),ABS($P374-$X$3:$X$453),0))</f>
        <v>#DIV/0!</v>
      </c>
      <c r="R374" s="23" t="e">
        <f t="shared" si="38"/>
        <v>#DIV/0!</v>
      </c>
      <c r="S374" s="24" t="e">
        <f t="shared" si="39"/>
        <v>#DIV/0!</v>
      </c>
      <c r="T374" s="25">
        <v>0</v>
      </c>
      <c r="U374" s="25">
        <v>0</v>
      </c>
      <c r="V374" s="26" t="e">
        <f t="shared" si="40"/>
        <v>#DIV/0!</v>
      </c>
      <c r="X374" s="22">
        <v>60.4514</v>
      </c>
      <c r="Y374" s="22">
        <v>0.79</v>
      </c>
      <c r="Z374" s="63"/>
      <c r="AA374" s="63"/>
    </row>
    <row r="375" spans="1:27" ht="15" customHeight="1" x14ac:dyDescent="0.25">
      <c r="A375" s="70"/>
      <c r="B375" s="45"/>
      <c r="C375" s="46"/>
      <c r="D375" s="46"/>
      <c r="E375" s="71"/>
      <c r="F375" s="61"/>
      <c r="G375" s="48"/>
      <c r="H375" s="58">
        <f t="shared" si="42"/>
        <v>0</v>
      </c>
      <c r="I375" s="20"/>
      <c r="J375" s="68"/>
      <c r="K375" s="66"/>
      <c r="L375" s="67"/>
      <c r="M375" s="67"/>
      <c r="N375" s="37">
        <f t="shared" si="36"/>
        <v>0</v>
      </c>
      <c r="O375" s="38">
        <f t="shared" si="37"/>
        <v>0</v>
      </c>
      <c r="P375" s="21" t="e">
        <f t="shared" si="41"/>
        <v>#DIV/0!</v>
      </c>
      <c r="Q375" s="21" t="e">
        <f t="array" ref="Q375">INDEX($X$3:$X$453,MATCH(MIN(ABS($P375-$X$3:$X$453)),ABS($P375-$X$3:$X$453),0))</f>
        <v>#DIV/0!</v>
      </c>
      <c r="R375" s="23" t="e">
        <f t="shared" si="38"/>
        <v>#DIV/0!</v>
      </c>
      <c r="S375" s="24" t="e">
        <f t="shared" si="39"/>
        <v>#DIV/0!</v>
      </c>
      <c r="T375" s="25">
        <v>0</v>
      </c>
      <c r="U375" s="25">
        <v>0</v>
      </c>
      <c r="V375" s="26" t="e">
        <f t="shared" si="40"/>
        <v>#DIV/0!</v>
      </c>
      <c r="X375" s="22">
        <v>60.344799999999999</v>
      </c>
      <c r="Y375" s="22">
        <v>0.78</v>
      </c>
      <c r="Z375" s="63"/>
      <c r="AA375" s="63"/>
    </row>
    <row r="376" spans="1:27" ht="15" customHeight="1" x14ac:dyDescent="0.25">
      <c r="A376" s="70"/>
      <c r="B376" s="45"/>
      <c r="C376" s="46"/>
      <c r="D376" s="46"/>
      <c r="E376" s="71"/>
      <c r="F376" s="61"/>
      <c r="G376" s="48"/>
      <c r="H376" s="58">
        <f t="shared" si="42"/>
        <v>0</v>
      </c>
      <c r="I376" s="20"/>
      <c r="J376" s="69"/>
      <c r="K376" s="66"/>
      <c r="L376" s="67"/>
      <c r="M376" s="67"/>
      <c r="N376" s="37">
        <f t="shared" si="36"/>
        <v>0</v>
      </c>
      <c r="O376" s="38">
        <f t="shared" si="37"/>
        <v>0</v>
      </c>
      <c r="P376" s="21" t="e">
        <f t="shared" si="41"/>
        <v>#DIV/0!</v>
      </c>
      <c r="Q376" s="21" t="e">
        <f t="array" ref="Q376">INDEX($X$3:$X$453,MATCH(MIN(ABS($P376-$X$3:$X$453)),ABS($P376-$X$3:$X$453),0))</f>
        <v>#DIV/0!</v>
      </c>
      <c r="R376" s="23" t="e">
        <f t="shared" si="38"/>
        <v>#DIV/0!</v>
      </c>
      <c r="S376" s="24" t="e">
        <f t="shared" si="39"/>
        <v>#DIV/0!</v>
      </c>
      <c r="T376" s="25">
        <v>0</v>
      </c>
      <c r="U376" s="25">
        <v>0</v>
      </c>
      <c r="V376" s="26" t="e">
        <f t="shared" si="40"/>
        <v>#DIV/0!</v>
      </c>
      <c r="X376" s="22">
        <v>60.238199999999999</v>
      </c>
      <c r="Y376" s="22">
        <v>0.77</v>
      </c>
      <c r="Z376" s="63"/>
      <c r="AA376" s="63"/>
    </row>
    <row r="377" spans="1:27" ht="15" customHeight="1" x14ac:dyDescent="0.25">
      <c r="A377" s="70"/>
      <c r="B377" s="45"/>
      <c r="C377" s="46"/>
      <c r="D377" s="46"/>
      <c r="E377" s="71"/>
      <c r="F377" s="61"/>
      <c r="G377" s="48"/>
      <c r="H377" s="58">
        <f t="shared" si="42"/>
        <v>0</v>
      </c>
      <c r="I377" s="20"/>
      <c r="J377" s="69"/>
      <c r="K377" s="66"/>
      <c r="L377" s="67"/>
      <c r="M377" s="67"/>
      <c r="N377" s="37">
        <f t="shared" si="36"/>
        <v>0</v>
      </c>
      <c r="O377" s="38">
        <f t="shared" si="37"/>
        <v>0</v>
      </c>
      <c r="P377" s="21" t="e">
        <f t="shared" si="41"/>
        <v>#DIV/0!</v>
      </c>
      <c r="Q377" s="21" t="e">
        <f t="array" ref="Q377">INDEX($X$3:$X$453,MATCH(MIN(ABS($P377-$X$3:$X$453)),ABS($P377-$X$3:$X$453),0))</f>
        <v>#DIV/0!</v>
      </c>
      <c r="R377" s="23" t="e">
        <f t="shared" si="38"/>
        <v>#DIV/0!</v>
      </c>
      <c r="S377" s="24" t="e">
        <f t="shared" si="39"/>
        <v>#DIV/0!</v>
      </c>
      <c r="T377" s="25">
        <v>0</v>
      </c>
      <c r="U377" s="25">
        <v>0</v>
      </c>
      <c r="V377" s="26" t="e">
        <f t="shared" si="40"/>
        <v>#DIV/0!</v>
      </c>
      <c r="X377" s="22">
        <v>60.131599999999999</v>
      </c>
      <c r="Y377" s="22">
        <v>0.76</v>
      </c>
      <c r="Z377" s="63"/>
      <c r="AA377" s="63"/>
    </row>
    <row r="378" spans="1:27" ht="15" customHeight="1" x14ac:dyDescent="0.25">
      <c r="A378" s="70"/>
      <c r="B378" s="45"/>
      <c r="C378" s="46"/>
      <c r="D378" s="46"/>
      <c r="E378" s="71"/>
      <c r="F378" s="61"/>
      <c r="G378" s="48"/>
      <c r="H378" s="58">
        <f t="shared" si="42"/>
        <v>0</v>
      </c>
      <c r="I378" s="20"/>
      <c r="J378" s="69"/>
      <c r="K378" s="66"/>
      <c r="L378" s="67"/>
      <c r="M378" s="67"/>
      <c r="N378" s="37">
        <f t="shared" si="36"/>
        <v>0</v>
      </c>
      <c r="O378" s="38">
        <f t="shared" si="37"/>
        <v>0</v>
      </c>
      <c r="P378" s="21" t="e">
        <f t="shared" si="41"/>
        <v>#DIV/0!</v>
      </c>
      <c r="Q378" s="21" t="e">
        <f t="array" ref="Q378">INDEX($X$3:$X$453,MATCH(MIN(ABS($P378-$X$3:$X$453)),ABS($P378-$X$3:$X$453),0))</f>
        <v>#DIV/0!</v>
      </c>
      <c r="R378" s="23" t="e">
        <f t="shared" si="38"/>
        <v>#DIV/0!</v>
      </c>
      <c r="S378" s="24" t="e">
        <f t="shared" si="39"/>
        <v>#DIV/0!</v>
      </c>
      <c r="T378" s="25">
        <v>0</v>
      </c>
      <c r="U378" s="25">
        <v>0</v>
      </c>
      <c r="V378" s="26" t="e">
        <f t="shared" si="40"/>
        <v>#DIV/0!</v>
      </c>
      <c r="X378" s="22">
        <v>60.024999999999999</v>
      </c>
      <c r="Y378" s="22">
        <v>0.75</v>
      </c>
      <c r="Z378" s="63"/>
      <c r="AA378" s="63"/>
    </row>
    <row r="379" spans="1:27" ht="15" customHeight="1" x14ac:dyDescent="0.25">
      <c r="A379" s="70"/>
      <c r="B379" s="45"/>
      <c r="C379" s="46"/>
      <c r="D379" s="46"/>
      <c r="E379" s="71"/>
      <c r="F379" s="62"/>
      <c r="G379" s="48"/>
      <c r="H379" s="58">
        <f t="shared" si="42"/>
        <v>0</v>
      </c>
      <c r="I379" s="20"/>
      <c r="J379" s="69"/>
      <c r="K379" s="66"/>
      <c r="L379" s="67"/>
      <c r="M379" s="67"/>
      <c r="N379" s="37">
        <f t="shared" si="36"/>
        <v>0</v>
      </c>
      <c r="O379" s="38">
        <f t="shared" si="37"/>
        <v>0</v>
      </c>
      <c r="P379" s="21" t="e">
        <f t="shared" si="41"/>
        <v>#DIV/0!</v>
      </c>
      <c r="Q379" s="21" t="e">
        <f t="array" ref="Q379">INDEX($X$3:$X$453,MATCH(MIN(ABS($P379-$X$3:$X$453)),ABS($P379-$X$3:$X$453),0))</f>
        <v>#DIV/0!</v>
      </c>
      <c r="R379" s="23" t="e">
        <f t="shared" si="38"/>
        <v>#DIV/0!</v>
      </c>
      <c r="S379" s="24" t="e">
        <f t="shared" si="39"/>
        <v>#DIV/0!</v>
      </c>
      <c r="T379" s="25">
        <v>0</v>
      </c>
      <c r="U379" s="25">
        <v>0</v>
      </c>
      <c r="V379" s="26" t="e">
        <f t="shared" si="40"/>
        <v>#DIV/0!</v>
      </c>
      <c r="X379" s="22">
        <v>59.918399999999998</v>
      </c>
      <c r="Y379" s="22">
        <v>0.74</v>
      </c>
      <c r="Z379" s="63"/>
      <c r="AA379" s="63"/>
    </row>
    <row r="380" spans="1:27" ht="15" customHeight="1" x14ac:dyDescent="0.25">
      <c r="A380" s="70"/>
      <c r="B380" s="45"/>
      <c r="C380" s="46"/>
      <c r="D380" s="46"/>
      <c r="E380" s="71"/>
      <c r="F380" s="62"/>
      <c r="G380" s="48"/>
      <c r="H380" s="58">
        <f t="shared" si="42"/>
        <v>0</v>
      </c>
      <c r="I380" s="20"/>
      <c r="J380" s="69"/>
      <c r="K380" s="66"/>
      <c r="L380" s="67"/>
      <c r="M380" s="67"/>
      <c r="N380" s="37">
        <f t="shared" si="36"/>
        <v>0</v>
      </c>
      <c r="O380" s="38">
        <f t="shared" si="37"/>
        <v>0</v>
      </c>
      <c r="P380" s="21" t="e">
        <f t="shared" si="41"/>
        <v>#DIV/0!</v>
      </c>
      <c r="Q380" s="21" t="e">
        <f t="array" ref="Q380">INDEX($X$3:$X$453,MATCH(MIN(ABS($P380-$X$3:$X$453)),ABS($P380-$X$3:$X$453),0))</f>
        <v>#DIV/0!</v>
      </c>
      <c r="R380" s="23" t="e">
        <f t="shared" si="38"/>
        <v>#DIV/0!</v>
      </c>
      <c r="S380" s="24" t="e">
        <f t="shared" si="39"/>
        <v>#DIV/0!</v>
      </c>
      <c r="T380" s="25">
        <v>0</v>
      </c>
      <c r="U380" s="25">
        <v>0</v>
      </c>
      <c r="V380" s="26" t="e">
        <f t="shared" si="40"/>
        <v>#DIV/0!</v>
      </c>
      <c r="X380" s="22">
        <v>59.811799999999998</v>
      </c>
      <c r="Y380" s="22">
        <v>0.73</v>
      </c>
      <c r="Z380" s="63"/>
      <c r="AA380" s="63"/>
    </row>
    <row r="381" spans="1:27" ht="15" customHeight="1" x14ac:dyDescent="0.25">
      <c r="A381" s="70"/>
      <c r="B381" s="45"/>
      <c r="C381" s="46"/>
      <c r="D381" s="46"/>
      <c r="E381" s="71"/>
      <c r="F381" s="62"/>
      <c r="G381" s="48"/>
      <c r="H381" s="58">
        <f t="shared" si="42"/>
        <v>0</v>
      </c>
      <c r="I381" s="20"/>
      <c r="J381" s="65"/>
      <c r="K381" s="66"/>
      <c r="L381" s="67"/>
      <c r="M381" s="67"/>
      <c r="N381" s="37">
        <f t="shared" si="36"/>
        <v>0</v>
      </c>
      <c r="O381" s="38">
        <f t="shared" si="37"/>
        <v>0</v>
      </c>
      <c r="P381" s="21" t="e">
        <f t="shared" si="41"/>
        <v>#DIV/0!</v>
      </c>
      <c r="Q381" s="21" t="e">
        <f t="array" ref="Q381">INDEX($X$3:$X$453,MATCH(MIN(ABS($P381-$X$3:$X$453)),ABS($P381-$X$3:$X$453),0))</f>
        <v>#DIV/0!</v>
      </c>
      <c r="R381" s="23" t="e">
        <f t="shared" si="38"/>
        <v>#DIV/0!</v>
      </c>
      <c r="S381" s="24" t="e">
        <f t="shared" si="39"/>
        <v>#DIV/0!</v>
      </c>
      <c r="T381" s="25">
        <v>0</v>
      </c>
      <c r="U381" s="25">
        <v>0</v>
      </c>
      <c r="V381" s="26" t="e">
        <f t="shared" si="40"/>
        <v>#DIV/0!</v>
      </c>
      <c r="X381" s="22">
        <v>59.705199999999998</v>
      </c>
      <c r="Y381" s="22">
        <v>0.72</v>
      </c>
      <c r="Z381" s="63"/>
      <c r="AA381" s="63"/>
    </row>
    <row r="382" spans="1:27" ht="15" customHeight="1" x14ac:dyDescent="0.25">
      <c r="A382" s="70"/>
      <c r="B382" s="45"/>
      <c r="C382" s="46"/>
      <c r="D382" s="46"/>
      <c r="E382" s="71"/>
      <c r="F382" s="62"/>
      <c r="G382" s="48"/>
      <c r="H382" s="58">
        <f t="shared" si="42"/>
        <v>0</v>
      </c>
      <c r="I382" s="20"/>
      <c r="J382" s="68"/>
      <c r="K382" s="66"/>
      <c r="L382" s="67"/>
      <c r="M382" s="67"/>
      <c r="N382" s="37">
        <f t="shared" si="36"/>
        <v>0</v>
      </c>
      <c r="O382" s="38">
        <f t="shared" si="37"/>
        <v>0</v>
      </c>
      <c r="P382" s="21" t="e">
        <f t="shared" si="41"/>
        <v>#DIV/0!</v>
      </c>
      <c r="Q382" s="21" t="e">
        <f t="array" ref="Q382">INDEX($X$3:$X$453,MATCH(MIN(ABS($P382-$X$3:$X$453)),ABS($P382-$X$3:$X$453),0))</f>
        <v>#DIV/0!</v>
      </c>
      <c r="R382" s="23" t="e">
        <f t="shared" si="38"/>
        <v>#DIV/0!</v>
      </c>
      <c r="S382" s="24" t="e">
        <f t="shared" si="39"/>
        <v>#DIV/0!</v>
      </c>
      <c r="T382" s="25">
        <v>0</v>
      </c>
      <c r="U382" s="25">
        <v>0</v>
      </c>
      <c r="V382" s="26" t="e">
        <f t="shared" si="40"/>
        <v>#DIV/0!</v>
      </c>
      <c r="X382" s="22">
        <v>59.598599999999998</v>
      </c>
      <c r="Y382" s="22">
        <v>0.71</v>
      </c>
      <c r="Z382" s="63"/>
      <c r="AA382" s="63"/>
    </row>
    <row r="383" spans="1:27" ht="15" customHeight="1" x14ac:dyDescent="0.25">
      <c r="A383" s="70"/>
      <c r="B383" s="45"/>
      <c r="C383" s="46"/>
      <c r="D383" s="46"/>
      <c r="E383" s="71"/>
      <c r="F383" s="62"/>
      <c r="G383" s="48"/>
      <c r="H383" s="58">
        <f t="shared" si="42"/>
        <v>0</v>
      </c>
      <c r="I383" s="20"/>
      <c r="J383" s="69"/>
      <c r="K383" s="66"/>
      <c r="L383" s="67"/>
      <c r="M383" s="67"/>
      <c r="N383" s="37">
        <f t="shared" si="36"/>
        <v>0</v>
      </c>
      <c r="O383" s="38">
        <f t="shared" si="37"/>
        <v>0</v>
      </c>
      <c r="P383" s="21" t="e">
        <f t="shared" si="41"/>
        <v>#DIV/0!</v>
      </c>
      <c r="Q383" s="21" t="e">
        <f t="array" ref="Q383">INDEX($X$3:$X$453,MATCH(MIN(ABS($P383-$X$3:$X$453)),ABS($P383-$X$3:$X$453),0))</f>
        <v>#DIV/0!</v>
      </c>
      <c r="R383" s="23" t="e">
        <f t="shared" si="38"/>
        <v>#DIV/0!</v>
      </c>
      <c r="S383" s="24" t="e">
        <f t="shared" si="39"/>
        <v>#DIV/0!</v>
      </c>
      <c r="T383" s="25">
        <v>0</v>
      </c>
      <c r="U383" s="25">
        <v>0</v>
      </c>
      <c r="V383" s="26" t="e">
        <f t="shared" si="40"/>
        <v>#DIV/0!</v>
      </c>
      <c r="X383" s="22">
        <v>59.492000000000004</v>
      </c>
      <c r="Y383" s="22">
        <v>0.7</v>
      </c>
      <c r="Z383" s="63"/>
      <c r="AA383" s="63"/>
    </row>
    <row r="384" spans="1:27" ht="15" customHeight="1" x14ac:dyDescent="0.25">
      <c r="A384" s="70"/>
      <c r="B384" s="45"/>
      <c r="C384" s="46"/>
      <c r="D384" s="46"/>
      <c r="E384" s="71"/>
      <c r="F384" s="62"/>
      <c r="G384" s="48"/>
      <c r="H384" s="58">
        <f t="shared" si="42"/>
        <v>0</v>
      </c>
      <c r="I384" s="20"/>
      <c r="J384" s="69"/>
      <c r="K384" s="66"/>
      <c r="L384" s="67"/>
      <c r="M384" s="67"/>
      <c r="N384" s="37">
        <f t="shared" si="36"/>
        <v>0</v>
      </c>
      <c r="O384" s="38">
        <f t="shared" si="37"/>
        <v>0</v>
      </c>
      <c r="P384" s="21" t="e">
        <f t="shared" si="41"/>
        <v>#DIV/0!</v>
      </c>
      <c r="Q384" s="21" t="e">
        <f t="array" ref="Q384">INDEX($X$3:$X$453,MATCH(MIN(ABS($P384-$X$3:$X$453)),ABS($P384-$X$3:$X$453),0))</f>
        <v>#DIV/0!</v>
      </c>
      <c r="R384" s="23" t="e">
        <f t="shared" si="38"/>
        <v>#DIV/0!</v>
      </c>
      <c r="S384" s="24" t="e">
        <f t="shared" si="39"/>
        <v>#DIV/0!</v>
      </c>
      <c r="T384" s="25">
        <v>0</v>
      </c>
      <c r="U384" s="25">
        <v>0</v>
      </c>
      <c r="V384" s="26" t="e">
        <f t="shared" si="40"/>
        <v>#DIV/0!</v>
      </c>
      <c r="X384" s="22">
        <v>59.385399999999997</v>
      </c>
      <c r="Y384" s="22">
        <v>0.69</v>
      </c>
      <c r="Z384" s="63"/>
      <c r="AA384" s="63"/>
    </row>
    <row r="385" spans="1:27" ht="15" customHeight="1" x14ac:dyDescent="0.25">
      <c r="A385" s="70"/>
      <c r="B385" s="45"/>
      <c r="C385" s="46"/>
      <c r="D385" s="46"/>
      <c r="E385" s="71"/>
      <c r="F385" s="62"/>
      <c r="G385" s="48"/>
      <c r="H385" s="58">
        <f t="shared" si="42"/>
        <v>0</v>
      </c>
      <c r="I385" s="20"/>
      <c r="J385" s="69"/>
      <c r="K385" s="66"/>
      <c r="L385" s="67"/>
      <c r="M385" s="67"/>
      <c r="N385" s="37">
        <f t="shared" si="36"/>
        <v>0</v>
      </c>
      <c r="O385" s="38">
        <f t="shared" si="37"/>
        <v>0</v>
      </c>
      <c r="P385" s="21" t="e">
        <f t="shared" si="41"/>
        <v>#DIV/0!</v>
      </c>
      <c r="Q385" s="21" t="e">
        <f t="array" ref="Q385">INDEX($X$3:$X$453,MATCH(MIN(ABS($P385-$X$3:$X$453)),ABS($P385-$X$3:$X$453),0))</f>
        <v>#DIV/0!</v>
      </c>
      <c r="R385" s="23" t="e">
        <f t="shared" si="38"/>
        <v>#DIV/0!</v>
      </c>
      <c r="S385" s="24" t="e">
        <f t="shared" si="39"/>
        <v>#DIV/0!</v>
      </c>
      <c r="T385" s="25">
        <v>0</v>
      </c>
      <c r="U385" s="25">
        <v>0</v>
      </c>
      <c r="V385" s="26" t="e">
        <f t="shared" si="40"/>
        <v>#DIV/0!</v>
      </c>
      <c r="X385" s="22">
        <v>59.278800000000004</v>
      </c>
      <c r="Y385" s="22">
        <v>0.68</v>
      </c>
      <c r="Z385" s="63"/>
      <c r="AA385" s="63"/>
    </row>
    <row r="386" spans="1:27" ht="15" customHeight="1" x14ac:dyDescent="0.25">
      <c r="A386" s="70"/>
      <c r="B386" s="45"/>
      <c r="C386" s="46"/>
      <c r="D386" s="46"/>
      <c r="E386" s="71"/>
      <c r="F386" s="62"/>
      <c r="G386" s="48"/>
      <c r="H386" s="58">
        <f t="shared" si="42"/>
        <v>0</v>
      </c>
      <c r="I386" s="20"/>
      <c r="J386" s="69"/>
      <c r="K386" s="66"/>
      <c r="L386" s="67"/>
      <c r="M386" s="67"/>
      <c r="N386" s="37">
        <f t="shared" si="36"/>
        <v>0</v>
      </c>
      <c r="O386" s="38">
        <f t="shared" si="37"/>
        <v>0</v>
      </c>
      <c r="P386" s="21" t="e">
        <f t="shared" si="41"/>
        <v>#DIV/0!</v>
      </c>
      <c r="Q386" s="21" t="e">
        <f t="array" ref="Q386">INDEX($X$3:$X$453,MATCH(MIN(ABS($P386-$X$3:$X$453)),ABS($P386-$X$3:$X$453),0))</f>
        <v>#DIV/0!</v>
      </c>
      <c r="R386" s="23" t="e">
        <f t="shared" si="38"/>
        <v>#DIV/0!</v>
      </c>
      <c r="S386" s="24" t="e">
        <f t="shared" si="39"/>
        <v>#DIV/0!</v>
      </c>
      <c r="T386" s="25">
        <v>0</v>
      </c>
      <c r="U386" s="25">
        <v>0</v>
      </c>
      <c r="V386" s="26" t="e">
        <f t="shared" si="40"/>
        <v>#DIV/0!</v>
      </c>
      <c r="X386" s="22">
        <v>59.172199999999997</v>
      </c>
      <c r="Y386" s="22">
        <v>0.67</v>
      </c>
      <c r="Z386" s="63"/>
      <c r="AA386" s="63"/>
    </row>
    <row r="387" spans="1:27" ht="15" customHeight="1" x14ac:dyDescent="0.25">
      <c r="A387" s="70"/>
      <c r="B387" s="45"/>
      <c r="C387" s="46"/>
      <c r="D387" s="46"/>
      <c r="E387" s="71"/>
      <c r="F387" s="62"/>
      <c r="G387" s="50"/>
      <c r="H387" s="58">
        <f t="shared" si="42"/>
        <v>0</v>
      </c>
      <c r="I387" s="20"/>
      <c r="J387" s="69"/>
      <c r="K387" s="66"/>
      <c r="L387" s="67"/>
      <c r="M387" s="67"/>
      <c r="N387" s="37">
        <f t="shared" ref="N387:N453" si="43">SUMIFS($G:$G,$C:$C,$L387)</f>
        <v>0</v>
      </c>
      <c r="O387" s="38">
        <f t="shared" ref="O387:O453" si="44">SUMIFS($H$3:$H$453,$C$3:$C$453,$L387)</f>
        <v>0</v>
      </c>
      <c r="P387" s="21" t="e">
        <f t="shared" si="41"/>
        <v>#DIV/0!</v>
      </c>
      <c r="Q387" s="21" t="e">
        <f t="array" ref="Q387">INDEX($X$3:$X$453,MATCH(MIN(ABS($P387-$X$3:$X$453)),ABS($P387-$X$3:$X$453),0))</f>
        <v>#DIV/0!</v>
      </c>
      <c r="R387" s="23" t="e">
        <f t="shared" ref="R387:R453" si="45">VLOOKUP($Q387,$X:$Y,2,FALSE)</f>
        <v>#DIV/0!</v>
      </c>
      <c r="S387" s="24" t="e">
        <f t="shared" ref="S387:S450" si="46">(85*$R387)/4.5</f>
        <v>#DIV/0!</v>
      </c>
      <c r="T387" s="25">
        <v>0</v>
      </c>
      <c r="U387" s="25">
        <v>0</v>
      </c>
      <c r="V387" s="26" t="e">
        <f t="shared" ref="V387:V450" si="47">S387+T387+U387</f>
        <v>#DIV/0!</v>
      </c>
      <c r="X387" s="22">
        <v>59.065600000000003</v>
      </c>
      <c r="Y387" s="22">
        <v>0.66</v>
      </c>
      <c r="Z387" s="63"/>
      <c r="AA387" s="63"/>
    </row>
    <row r="388" spans="1:27" ht="15" customHeight="1" x14ac:dyDescent="0.25">
      <c r="A388" s="70"/>
      <c r="B388" s="45"/>
      <c r="C388" s="46"/>
      <c r="D388" s="46"/>
      <c r="E388" s="71"/>
      <c r="F388" s="62"/>
      <c r="G388" s="50"/>
      <c r="H388" s="58">
        <f t="shared" si="42"/>
        <v>0</v>
      </c>
      <c r="I388" s="20"/>
      <c r="J388" s="65"/>
      <c r="K388" s="66"/>
      <c r="L388" s="67"/>
      <c r="M388" s="67"/>
      <c r="N388" s="37">
        <f t="shared" si="43"/>
        <v>0</v>
      </c>
      <c r="O388" s="38">
        <f t="shared" si="44"/>
        <v>0</v>
      </c>
      <c r="P388" s="21" t="e">
        <f t="shared" ref="P388:P451" si="48">O388/N388</f>
        <v>#DIV/0!</v>
      </c>
      <c r="Q388" s="21" t="e">
        <f t="array" ref="Q388">INDEX($X$3:$X$453,MATCH(MIN(ABS($P388-$X$3:$X$453)),ABS($P388-$X$3:$X$453),0))</f>
        <v>#DIV/0!</v>
      </c>
      <c r="R388" s="23" t="e">
        <f t="shared" si="45"/>
        <v>#DIV/0!</v>
      </c>
      <c r="S388" s="24" t="e">
        <f t="shared" si="46"/>
        <v>#DIV/0!</v>
      </c>
      <c r="T388" s="25">
        <v>0</v>
      </c>
      <c r="U388" s="25">
        <v>0</v>
      </c>
      <c r="V388" s="26" t="e">
        <f t="shared" si="47"/>
        <v>#DIV/0!</v>
      </c>
      <c r="X388" s="22">
        <v>58.958999999999996</v>
      </c>
      <c r="Y388" s="22">
        <v>0.65</v>
      </c>
      <c r="Z388" s="63"/>
      <c r="AA388" s="63"/>
    </row>
    <row r="389" spans="1:27" ht="15" customHeight="1" x14ac:dyDescent="0.25">
      <c r="A389" s="70"/>
      <c r="B389" s="45"/>
      <c r="C389" s="46"/>
      <c r="D389" s="46"/>
      <c r="E389" s="71"/>
      <c r="F389" s="62"/>
      <c r="G389" s="50"/>
      <c r="H389" s="58">
        <f t="shared" si="42"/>
        <v>0</v>
      </c>
      <c r="I389" s="20"/>
      <c r="J389" s="68"/>
      <c r="K389" s="66"/>
      <c r="L389" s="67"/>
      <c r="M389" s="67"/>
      <c r="N389" s="37">
        <f t="shared" si="43"/>
        <v>0</v>
      </c>
      <c r="O389" s="38">
        <f t="shared" si="44"/>
        <v>0</v>
      </c>
      <c r="P389" s="21" t="e">
        <f t="shared" si="48"/>
        <v>#DIV/0!</v>
      </c>
      <c r="Q389" s="21" t="e">
        <f t="array" ref="Q389">INDEX($X$3:$X$453,MATCH(MIN(ABS($P389-$X$3:$X$453)),ABS($P389-$X$3:$X$453),0))</f>
        <v>#DIV/0!</v>
      </c>
      <c r="R389" s="23" t="e">
        <f t="shared" si="45"/>
        <v>#DIV/0!</v>
      </c>
      <c r="S389" s="24" t="e">
        <f t="shared" si="46"/>
        <v>#DIV/0!</v>
      </c>
      <c r="T389" s="25">
        <v>0</v>
      </c>
      <c r="U389" s="25">
        <v>0</v>
      </c>
      <c r="V389" s="26" t="e">
        <f t="shared" si="47"/>
        <v>#DIV/0!</v>
      </c>
      <c r="X389" s="22">
        <v>58.852400000000003</v>
      </c>
      <c r="Y389" s="22">
        <v>0.64</v>
      </c>
      <c r="Z389" s="63"/>
      <c r="AA389" s="63"/>
    </row>
    <row r="390" spans="1:27" ht="15" customHeight="1" x14ac:dyDescent="0.25">
      <c r="A390" s="70"/>
      <c r="B390" s="45"/>
      <c r="C390" s="46"/>
      <c r="D390" s="46"/>
      <c r="E390" s="71"/>
      <c r="F390" s="62"/>
      <c r="G390" s="50"/>
      <c r="H390" s="58">
        <f t="shared" si="42"/>
        <v>0</v>
      </c>
      <c r="I390" s="20"/>
      <c r="J390" s="69"/>
      <c r="K390" s="66"/>
      <c r="L390" s="67"/>
      <c r="M390" s="67"/>
      <c r="N390" s="37">
        <f t="shared" si="43"/>
        <v>0</v>
      </c>
      <c r="O390" s="38">
        <f t="shared" si="44"/>
        <v>0</v>
      </c>
      <c r="P390" s="21" t="e">
        <f t="shared" si="48"/>
        <v>#DIV/0!</v>
      </c>
      <c r="Q390" s="21" t="e">
        <f t="array" ref="Q390">INDEX($X$3:$X$453,MATCH(MIN(ABS($P390-$X$3:$X$453)),ABS($P390-$X$3:$X$453),0))</f>
        <v>#DIV/0!</v>
      </c>
      <c r="R390" s="23" t="e">
        <f t="shared" si="45"/>
        <v>#DIV/0!</v>
      </c>
      <c r="S390" s="24" t="e">
        <f t="shared" si="46"/>
        <v>#DIV/0!</v>
      </c>
      <c r="T390" s="25">
        <v>0</v>
      </c>
      <c r="U390" s="25">
        <v>0</v>
      </c>
      <c r="V390" s="26" t="e">
        <f t="shared" si="47"/>
        <v>#DIV/0!</v>
      </c>
      <c r="X390" s="22">
        <v>58.745799999999996</v>
      </c>
      <c r="Y390" s="22">
        <v>0.63</v>
      </c>
      <c r="Z390" s="63"/>
      <c r="AA390" s="63"/>
    </row>
    <row r="391" spans="1:27" ht="15" customHeight="1" x14ac:dyDescent="0.25">
      <c r="A391" s="70"/>
      <c r="B391" s="45"/>
      <c r="C391" s="46"/>
      <c r="D391" s="46"/>
      <c r="E391" s="71"/>
      <c r="F391" s="62"/>
      <c r="G391" s="50"/>
      <c r="H391" s="58">
        <f t="shared" si="42"/>
        <v>0</v>
      </c>
      <c r="I391" s="20"/>
      <c r="J391" s="69"/>
      <c r="K391" s="66"/>
      <c r="L391" s="67"/>
      <c r="M391" s="67"/>
      <c r="N391" s="37">
        <f t="shared" si="43"/>
        <v>0</v>
      </c>
      <c r="O391" s="38">
        <f t="shared" si="44"/>
        <v>0</v>
      </c>
      <c r="P391" s="21" t="e">
        <f t="shared" si="48"/>
        <v>#DIV/0!</v>
      </c>
      <c r="Q391" s="21" t="e">
        <f t="array" ref="Q391">INDEX($X$3:$X$453,MATCH(MIN(ABS($P391-$X$3:$X$453)),ABS($P391-$X$3:$X$453),0))</f>
        <v>#DIV/0!</v>
      </c>
      <c r="R391" s="23" t="e">
        <f t="shared" si="45"/>
        <v>#DIV/0!</v>
      </c>
      <c r="S391" s="24" t="e">
        <f t="shared" si="46"/>
        <v>#DIV/0!</v>
      </c>
      <c r="T391" s="25">
        <v>0</v>
      </c>
      <c r="U391" s="25">
        <v>0</v>
      </c>
      <c r="V391" s="26" t="e">
        <f t="shared" si="47"/>
        <v>#DIV/0!</v>
      </c>
      <c r="X391" s="22">
        <v>58.639200000000002</v>
      </c>
      <c r="Y391" s="22">
        <v>0.62</v>
      </c>
      <c r="Z391" s="63"/>
      <c r="AA391" s="63"/>
    </row>
    <row r="392" spans="1:27" ht="15" customHeight="1" x14ac:dyDescent="0.25">
      <c r="A392" s="70"/>
      <c r="B392" s="45"/>
      <c r="C392" s="46"/>
      <c r="D392" s="46"/>
      <c r="E392" s="71"/>
      <c r="F392" s="61"/>
      <c r="G392" s="48"/>
      <c r="H392" s="58">
        <f t="shared" si="42"/>
        <v>0</v>
      </c>
      <c r="I392" s="20"/>
      <c r="J392" s="69"/>
      <c r="K392" s="66"/>
      <c r="L392" s="67"/>
      <c r="M392" s="67"/>
      <c r="N392" s="37">
        <f t="shared" si="43"/>
        <v>0</v>
      </c>
      <c r="O392" s="38">
        <f t="shared" si="44"/>
        <v>0</v>
      </c>
      <c r="P392" s="21" t="e">
        <f t="shared" si="48"/>
        <v>#DIV/0!</v>
      </c>
      <c r="Q392" s="21" t="e">
        <f t="array" ref="Q392">INDEX($X$3:$X$453,MATCH(MIN(ABS($P392-$X$3:$X$453)),ABS($P392-$X$3:$X$453),0))</f>
        <v>#DIV/0!</v>
      </c>
      <c r="R392" s="23" t="e">
        <f t="shared" si="45"/>
        <v>#DIV/0!</v>
      </c>
      <c r="S392" s="24" t="e">
        <f t="shared" si="46"/>
        <v>#DIV/0!</v>
      </c>
      <c r="T392" s="25">
        <v>0</v>
      </c>
      <c r="U392" s="25">
        <v>0</v>
      </c>
      <c r="V392" s="26" t="e">
        <f t="shared" si="47"/>
        <v>#DIV/0!</v>
      </c>
      <c r="X392" s="22">
        <v>58.532599999999995</v>
      </c>
      <c r="Y392" s="22">
        <v>0.61</v>
      </c>
      <c r="Z392" s="63"/>
      <c r="AA392" s="63"/>
    </row>
    <row r="393" spans="1:27" ht="15" customHeight="1" x14ac:dyDescent="0.25">
      <c r="A393" s="70"/>
      <c r="B393" s="45"/>
      <c r="C393" s="46"/>
      <c r="D393" s="46"/>
      <c r="E393" s="71"/>
      <c r="F393" s="61"/>
      <c r="G393" s="48"/>
      <c r="H393" s="58">
        <f t="shared" si="42"/>
        <v>0</v>
      </c>
      <c r="I393" s="20"/>
      <c r="J393" s="69"/>
      <c r="K393" s="66"/>
      <c r="L393" s="67"/>
      <c r="M393" s="67"/>
      <c r="N393" s="37">
        <f t="shared" si="43"/>
        <v>0</v>
      </c>
      <c r="O393" s="38">
        <f t="shared" si="44"/>
        <v>0</v>
      </c>
      <c r="P393" s="21" t="e">
        <f t="shared" si="48"/>
        <v>#DIV/0!</v>
      </c>
      <c r="Q393" s="21" t="e">
        <f t="array" ref="Q393">INDEX($X$3:$X$453,MATCH(MIN(ABS($P393-$X$3:$X$453)),ABS($P393-$X$3:$X$453),0))</f>
        <v>#DIV/0!</v>
      </c>
      <c r="R393" s="23" t="e">
        <f t="shared" si="45"/>
        <v>#DIV/0!</v>
      </c>
      <c r="S393" s="24" t="e">
        <f t="shared" si="46"/>
        <v>#DIV/0!</v>
      </c>
      <c r="T393" s="25">
        <v>0</v>
      </c>
      <c r="U393" s="25">
        <v>0</v>
      </c>
      <c r="V393" s="26" t="e">
        <f t="shared" si="47"/>
        <v>#DIV/0!</v>
      </c>
      <c r="X393" s="22">
        <v>58.426000000000002</v>
      </c>
      <c r="Y393" s="22">
        <v>0.6</v>
      </c>
      <c r="Z393" s="63"/>
      <c r="AA393" s="63"/>
    </row>
    <row r="394" spans="1:27" ht="15" customHeight="1" x14ac:dyDescent="0.25">
      <c r="A394" s="70"/>
      <c r="B394" s="45"/>
      <c r="C394" s="46"/>
      <c r="D394" s="46"/>
      <c r="E394" s="71"/>
      <c r="F394" s="61"/>
      <c r="G394" s="48"/>
      <c r="H394" s="58">
        <f t="shared" si="42"/>
        <v>0</v>
      </c>
      <c r="I394" s="20"/>
      <c r="J394" s="69"/>
      <c r="K394" s="66"/>
      <c r="L394" s="67"/>
      <c r="M394" s="67"/>
      <c r="N394" s="37">
        <f t="shared" si="43"/>
        <v>0</v>
      </c>
      <c r="O394" s="38">
        <f t="shared" si="44"/>
        <v>0</v>
      </c>
      <c r="P394" s="21" t="e">
        <f t="shared" si="48"/>
        <v>#DIV/0!</v>
      </c>
      <c r="Q394" s="21" t="e">
        <f t="array" ref="Q394">INDEX($X$3:$X$453,MATCH(MIN(ABS($P394-$X$3:$X$453)),ABS($P394-$X$3:$X$453),0))</f>
        <v>#DIV/0!</v>
      </c>
      <c r="R394" s="23" t="e">
        <f t="shared" si="45"/>
        <v>#DIV/0!</v>
      </c>
      <c r="S394" s="24" t="e">
        <f t="shared" si="46"/>
        <v>#DIV/0!</v>
      </c>
      <c r="T394" s="25">
        <v>0</v>
      </c>
      <c r="U394" s="25">
        <v>0</v>
      </c>
      <c r="V394" s="26" t="e">
        <f t="shared" si="47"/>
        <v>#DIV/0!</v>
      </c>
      <c r="X394" s="22">
        <v>58.319399999999995</v>
      </c>
      <c r="Y394" s="22">
        <v>0.59</v>
      </c>
      <c r="Z394" s="63"/>
      <c r="AA394" s="63"/>
    </row>
    <row r="395" spans="1:27" ht="15" customHeight="1" x14ac:dyDescent="0.25">
      <c r="A395" s="70"/>
      <c r="B395" s="45"/>
      <c r="C395" s="46"/>
      <c r="D395" s="46"/>
      <c r="E395" s="71"/>
      <c r="F395" s="61"/>
      <c r="G395" s="48"/>
      <c r="H395" s="58">
        <f t="shared" ref="H395:H453" si="49">F395*G395</f>
        <v>0</v>
      </c>
      <c r="I395" s="20"/>
      <c r="J395" s="65"/>
      <c r="K395" s="66"/>
      <c r="L395" s="67"/>
      <c r="M395" s="67"/>
      <c r="N395" s="37">
        <f t="shared" si="43"/>
        <v>0</v>
      </c>
      <c r="O395" s="38">
        <f t="shared" si="44"/>
        <v>0</v>
      </c>
      <c r="P395" s="21" t="e">
        <f t="shared" si="48"/>
        <v>#DIV/0!</v>
      </c>
      <c r="Q395" s="21" t="e">
        <f t="array" ref="Q395">INDEX($X$3:$X$453,MATCH(MIN(ABS($P395-$X$3:$X$453)),ABS($P395-$X$3:$X$453),0))</f>
        <v>#DIV/0!</v>
      </c>
      <c r="R395" s="23" t="e">
        <f t="shared" si="45"/>
        <v>#DIV/0!</v>
      </c>
      <c r="S395" s="24" t="e">
        <f t="shared" si="46"/>
        <v>#DIV/0!</v>
      </c>
      <c r="T395" s="25">
        <v>0</v>
      </c>
      <c r="U395" s="25">
        <v>0</v>
      </c>
      <c r="V395" s="26" t="e">
        <f t="shared" si="47"/>
        <v>#DIV/0!</v>
      </c>
      <c r="X395" s="22">
        <v>58.212800000000001</v>
      </c>
      <c r="Y395" s="22">
        <v>0.57999999999999996</v>
      </c>
      <c r="Z395" s="63"/>
      <c r="AA395" s="63"/>
    </row>
    <row r="396" spans="1:27" ht="15" customHeight="1" x14ac:dyDescent="0.25">
      <c r="A396" s="70"/>
      <c r="B396" s="45"/>
      <c r="C396" s="46"/>
      <c r="D396" s="46"/>
      <c r="E396" s="71"/>
      <c r="F396" s="61"/>
      <c r="G396" s="48"/>
      <c r="H396" s="58">
        <f t="shared" si="49"/>
        <v>0</v>
      </c>
      <c r="I396" s="20"/>
      <c r="J396" s="68"/>
      <c r="K396" s="66"/>
      <c r="L396" s="67"/>
      <c r="M396" s="67"/>
      <c r="N396" s="37">
        <f t="shared" si="43"/>
        <v>0</v>
      </c>
      <c r="O396" s="38">
        <f t="shared" si="44"/>
        <v>0</v>
      </c>
      <c r="P396" s="21" t="e">
        <f t="shared" si="48"/>
        <v>#DIV/0!</v>
      </c>
      <c r="Q396" s="21" t="e">
        <f t="array" ref="Q396">INDEX($X$3:$X$453,MATCH(MIN(ABS($P396-$X$3:$X$453)),ABS($P396-$X$3:$X$453),0))</f>
        <v>#DIV/0!</v>
      </c>
      <c r="R396" s="23" t="e">
        <f t="shared" si="45"/>
        <v>#DIV/0!</v>
      </c>
      <c r="S396" s="24" t="e">
        <f t="shared" si="46"/>
        <v>#DIV/0!</v>
      </c>
      <c r="T396" s="25">
        <v>0</v>
      </c>
      <c r="U396" s="25">
        <v>0</v>
      </c>
      <c r="V396" s="26" t="e">
        <f t="shared" si="47"/>
        <v>#DIV/0!</v>
      </c>
      <c r="X396" s="22">
        <v>58.106200000000001</v>
      </c>
      <c r="Y396" s="22">
        <v>0.56999999999999995</v>
      </c>
      <c r="Z396" s="63"/>
      <c r="AA396" s="63"/>
    </row>
    <row r="397" spans="1:27" ht="15" customHeight="1" x14ac:dyDescent="0.25">
      <c r="A397" s="70"/>
      <c r="B397" s="45"/>
      <c r="C397" s="46"/>
      <c r="D397" s="46"/>
      <c r="E397" s="71"/>
      <c r="F397" s="61"/>
      <c r="G397" s="48"/>
      <c r="H397" s="58">
        <f t="shared" si="49"/>
        <v>0</v>
      </c>
      <c r="I397" s="20"/>
      <c r="J397" s="69"/>
      <c r="K397" s="66"/>
      <c r="L397" s="67"/>
      <c r="M397" s="67"/>
      <c r="N397" s="37">
        <f t="shared" si="43"/>
        <v>0</v>
      </c>
      <c r="O397" s="38">
        <f t="shared" si="44"/>
        <v>0</v>
      </c>
      <c r="P397" s="21" t="e">
        <f t="shared" si="48"/>
        <v>#DIV/0!</v>
      </c>
      <c r="Q397" s="21" t="e">
        <f t="array" ref="Q397">INDEX($X$3:$X$453,MATCH(MIN(ABS($P397-$X$3:$X$453)),ABS($P397-$X$3:$X$453),0))</f>
        <v>#DIV/0!</v>
      </c>
      <c r="R397" s="23" t="e">
        <f t="shared" si="45"/>
        <v>#DIV/0!</v>
      </c>
      <c r="S397" s="24" t="e">
        <f t="shared" si="46"/>
        <v>#DIV/0!</v>
      </c>
      <c r="T397" s="25">
        <v>0</v>
      </c>
      <c r="U397" s="25">
        <v>0</v>
      </c>
      <c r="V397" s="26" t="e">
        <f t="shared" si="47"/>
        <v>#DIV/0!</v>
      </c>
      <c r="X397" s="22">
        <v>57.999600000000001</v>
      </c>
      <c r="Y397" s="22">
        <v>0.56000000000000005</v>
      </c>
      <c r="Z397" s="63"/>
      <c r="AA397" s="63"/>
    </row>
    <row r="398" spans="1:27" ht="15" customHeight="1" x14ac:dyDescent="0.25">
      <c r="A398" s="70"/>
      <c r="B398" s="45"/>
      <c r="C398" s="46"/>
      <c r="D398" s="46"/>
      <c r="E398" s="71"/>
      <c r="F398" s="61"/>
      <c r="G398" s="48"/>
      <c r="H398" s="58">
        <f t="shared" si="49"/>
        <v>0</v>
      </c>
      <c r="I398" s="20"/>
      <c r="J398" s="69"/>
      <c r="K398" s="66"/>
      <c r="L398" s="67"/>
      <c r="M398" s="67"/>
      <c r="N398" s="37">
        <f t="shared" si="43"/>
        <v>0</v>
      </c>
      <c r="O398" s="38">
        <f t="shared" si="44"/>
        <v>0</v>
      </c>
      <c r="P398" s="21" t="e">
        <f t="shared" si="48"/>
        <v>#DIV/0!</v>
      </c>
      <c r="Q398" s="21" t="e">
        <f t="array" ref="Q398">INDEX($X$3:$X$453,MATCH(MIN(ABS($P398-$X$3:$X$453)),ABS($P398-$X$3:$X$453),0))</f>
        <v>#DIV/0!</v>
      </c>
      <c r="R398" s="23" t="e">
        <f t="shared" si="45"/>
        <v>#DIV/0!</v>
      </c>
      <c r="S398" s="24" t="e">
        <f t="shared" si="46"/>
        <v>#DIV/0!</v>
      </c>
      <c r="T398" s="25">
        <v>0</v>
      </c>
      <c r="U398" s="25">
        <v>0</v>
      </c>
      <c r="V398" s="26" t="e">
        <f t="shared" si="47"/>
        <v>#DIV/0!</v>
      </c>
      <c r="X398" s="22">
        <v>57.893000000000001</v>
      </c>
      <c r="Y398" s="22">
        <v>0.55000000000000004</v>
      </c>
      <c r="Z398" s="63"/>
      <c r="AA398" s="63"/>
    </row>
    <row r="399" spans="1:27" ht="15" customHeight="1" x14ac:dyDescent="0.25">
      <c r="A399" s="70"/>
      <c r="B399" s="45"/>
      <c r="C399" s="46"/>
      <c r="D399" s="46"/>
      <c r="E399" s="71"/>
      <c r="F399" s="61"/>
      <c r="G399" s="48"/>
      <c r="H399" s="58">
        <f t="shared" si="49"/>
        <v>0</v>
      </c>
      <c r="I399" s="20"/>
      <c r="J399" s="69"/>
      <c r="K399" s="66"/>
      <c r="L399" s="67"/>
      <c r="M399" s="67"/>
      <c r="N399" s="37">
        <f t="shared" si="43"/>
        <v>0</v>
      </c>
      <c r="O399" s="38">
        <f t="shared" si="44"/>
        <v>0</v>
      </c>
      <c r="P399" s="21" t="e">
        <f t="shared" si="48"/>
        <v>#DIV/0!</v>
      </c>
      <c r="Q399" s="21" t="e">
        <f t="array" ref="Q399">INDEX($X$3:$X$453,MATCH(MIN(ABS($P399-$X$3:$X$453)),ABS($P399-$X$3:$X$453),0))</f>
        <v>#DIV/0!</v>
      </c>
      <c r="R399" s="23" t="e">
        <f t="shared" si="45"/>
        <v>#DIV/0!</v>
      </c>
      <c r="S399" s="24" t="e">
        <f t="shared" si="46"/>
        <v>#DIV/0!</v>
      </c>
      <c r="T399" s="25">
        <v>0</v>
      </c>
      <c r="U399" s="25">
        <v>0</v>
      </c>
      <c r="V399" s="26" t="e">
        <f t="shared" si="47"/>
        <v>#DIV/0!</v>
      </c>
      <c r="X399" s="22">
        <v>57.7864</v>
      </c>
      <c r="Y399" s="22">
        <v>0.54</v>
      </c>
      <c r="Z399" s="63"/>
      <c r="AA399" s="63"/>
    </row>
    <row r="400" spans="1:27" ht="15" customHeight="1" x14ac:dyDescent="0.25">
      <c r="A400" s="70"/>
      <c r="B400" s="45"/>
      <c r="C400" s="46"/>
      <c r="D400" s="46"/>
      <c r="E400" s="71"/>
      <c r="F400" s="61"/>
      <c r="G400" s="48"/>
      <c r="H400" s="58">
        <f t="shared" si="49"/>
        <v>0</v>
      </c>
      <c r="I400" s="20"/>
      <c r="J400" s="69"/>
      <c r="K400" s="66"/>
      <c r="L400" s="67"/>
      <c r="M400" s="67"/>
      <c r="N400" s="37">
        <f t="shared" si="43"/>
        <v>0</v>
      </c>
      <c r="O400" s="38">
        <f t="shared" si="44"/>
        <v>0</v>
      </c>
      <c r="P400" s="21" t="e">
        <f t="shared" si="48"/>
        <v>#DIV/0!</v>
      </c>
      <c r="Q400" s="21" t="e">
        <f t="array" ref="Q400">INDEX($X$3:$X$453,MATCH(MIN(ABS($P400-$X$3:$X$453)),ABS($P400-$X$3:$X$453),0))</f>
        <v>#DIV/0!</v>
      </c>
      <c r="R400" s="23" t="e">
        <f t="shared" si="45"/>
        <v>#DIV/0!</v>
      </c>
      <c r="S400" s="24" t="e">
        <f t="shared" si="46"/>
        <v>#DIV/0!</v>
      </c>
      <c r="T400" s="25">
        <v>0</v>
      </c>
      <c r="U400" s="25">
        <v>0</v>
      </c>
      <c r="V400" s="26" t="e">
        <f t="shared" si="47"/>
        <v>#DIV/0!</v>
      </c>
      <c r="X400" s="22">
        <v>57.6798</v>
      </c>
      <c r="Y400" s="22">
        <v>0.53</v>
      </c>
      <c r="Z400" s="63"/>
      <c r="AA400" s="63"/>
    </row>
    <row r="401" spans="1:27" ht="15" customHeight="1" x14ac:dyDescent="0.25">
      <c r="A401" s="72"/>
      <c r="B401" s="45"/>
      <c r="C401" s="46"/>
      <c r="D401" s="46"/>
      <c r="E401" s="71"/>
      <c r="F401" s="61"/>
      <c r="G401" s="48"/>
      <c r="H401" s="58">
        <f t="shared" si="49"/>
        <v>0</v>
      </c>
      <c r="I401" s="20"/>
      <c r="J401" s="69"/>
      <c r="K401" s="66"/>
      <c r="L401" s="67"/>
      <c r="M401" s="67"/>
      <c r="N401" s="37">
        <f t="shared" si="43"/>
        <v>0</v>
      </c>
      <c r="O401" s="38">
        <f t="shared" si="44"/>
        <v>0</v>
      </c>
      <c r="P401" s="21" t="e">
        <f t="shared" si="48"/>
        <v>#DIV/0!</v>
      </c>
      <c r="Q401" s="21" t="e">
        <f t="array" ref="Q401">INDEX($X$3:$X$453,MATCH(MIN(ABS($P401-$X$3:$X$453)),ABS($P401-$X$3:$X$453),0))</f>
        <v>#DIV/0!</v>
      </c>
      <c r="R401" s="23" t="e">
        <f t="shared" si="45"/>
        <v>#DIV/0!</v>
      </c>
      <c r="S401" s="24" t="e">
        <f t="shared" si="46"/>
        <v>#DIV/0!</v>
      </c>
      <c r="T401" s="25">
        <v>0</v>
      </c>
      <c r="U401" s="25">
        <v>0</v>
      </c>
      <c r="V401" s="26" t="e">
        <f t="shared" si="47"/>
        <v>#DIV/0!</v>
      </c>
      <c r="X401" s="22">
        <v>57.5732</v>
      </c>
      <c r="Y401" s="22">
        <v>0.52</v>
      </c>
      <c r="Z401" s="63"/>
      <c r="AA401" s="63"/>
    </row>
    <row r="402" spans="1:27" ht="15" customHeight="1" x14ac:dyDescent="0.25">
      <c r="A402" s="70"/>
      <c r="B402" s="45"/>
      <c r="C402" s="46"/>
      <c r="D402" s="46"/>
      <c r="E402" s="71"/>
      <c r="F402" s="61"/>
      <c r="G402" s="48"/>
      <c r="H402" s="58">
        <f t="shared" si="49"/>
        <v>0</v>
      </c>
      <c r="I402" s="20"/>
      <c r="J402" s="65"/>
      <c r="K402" s="66"/>
      <c r="L402" s="67"/>
      <c r="M402" s="67"/>
      <c r="N402" s="37">
        <f t="shared" si="43"/>
        <v>0</v>
      </c>
      <c r="O402" s="38">
        <f t="shared" si="44"/>
        <v>0</v>
      </c>
      <c r="P402" s="21" t="e">
        <f t="shared" si="48"/>
        <v>#DIV/0!</v>
      </c>
      <c r="Q402" s="21" t="e">
        <f t="array" ref="Q402">INDEX($X$3:$X$453,MATCH(MIN(ABS($P402-$X$3:$X$453)),ABS($P402-$X$3:$X$453),0))</f>
        <v>#DIV/0!</v>
      </c>
      <c r="R402" s="23" t="e">
        <f t="shared" si="45"/>
        <v>#DIV/0!</v>
      </c>
      <c r="S402" s="24" t="e">
        <f t="shared" si="46"/>
        <v>#DIV/0!</v>
      </c>
      <c r="T402" s="25">
        <v>0</v>
      </c>
      <c r="U402" s="25">
        <v>0</v>
      </c>
      <c r="V402" s="26" t="e">
        <f t="shared" si="47"/>
        <v>#DIV/0!</v>
      </c>
      <c r="X402" s="22">
        <v>57.4666</v>
      </c>
      <c r="Y402" s="22">
        <v>0.51</v>
      </c>
      <c r="Z402" s="63"/>
      <c r="AA402" s="63"/>
    </row>
    <row r="403" spans="1:27" ht="15" customHeight="1" x14ac:dyDescent="0.25">
      <c r="A403" s="70"/>
      <c r="B403" s="45"/>
      <c r="C403" s="46"/>
      <c r="D403" s="46"/>
      <c r="E403" s="71"/>
      <c r="F403" s="61"/>
      <c r="G403" s="48"/>
      <c r="H403" s="58">
        <f t="shared" si="49"/>
        <v>0</v>
      </c>
      <c r="I403" s="20"/>
      <c r="J403" s="68"/>
      <c r="K403" s="66"/>
      <c r="L403" s="67"/>
      <c r="M403" s="67"/>
      <c r="N403" s="37">
        <f t="shared" si="43"/>
        <v>0</v>
      </c>
      <c r="O403" s="38">
        <f t="shared" si="44"/>
        <v>0</v>
      </c>
      <c r="P403" s="21" t="e">
        <f t="shared" si="48"/>
        <v>#DIV/0!</v>
      </c>
      <c r="Q403" s="21" t="e">
        <f t="array" ref="Q403">INDEX($X$3:$X$453,MATCH(MIN(ABS($P403-$X$3:$X$453)),ABS($P403-$X$3:$X$453),0))</f>
        <v>#DIV/0!</v>
      </c>
      <c r="R403" s="23" t="e">
        <f t="shared" si="45"/>
        <v>#DIV/0!</v>
      </c>
      <c r="S403" s="24" t="e">
        <f t="shared" si="46"/>
        <v>#DIV/0!</v>
      </c>
      <c r="T403" s="25">
        <v>0</v>
      </c>
      <c r="U403" s="25">
        <v>0</v>
      </c>
      <c r="V403" s="26" t="e">
        <f t="shared" si="47"/>
        <v>#DIV/0!</v>
      </c>
      <c r="X403" s="22">
        <v>57.36</v>
      </c>
      <c r="Y403" s="22">
        <v>0.5</v>
      </c>
      <c r="Z403" s="63"/>
      <c r="AA403" s="63"/>
    </row>
    <row r="404" spans="1:27" ht="15" customHeight="1" x14ac:dyDescent="0.25">
      <c r="A404" s="70"/>
      <c r="B404" s="45"/>
      <c r="C404" s="46"/>
      <c r="D404" s="46"/>
      <c r="E404" s="71"/>
      <c r="F404" s="61"/>
      <c r="G404" s="48"/>
      <c r="H404" s="58">
        <f t="shared" si="49"/>
        <v>0</v>
      </c>
      <c r="I404" s="20"/>
      <c r="J404" s="69"/>
      <c r="K404" s="66"/>
      <c r="L404" s="67"/>
      <c r="M404" s="67"/>
      <c r="N404" s="37">
        <f t="shared" si="43"/>
        <v>0</v>
      </c>
      <c r="O404" s="38">
        <f t="shared" si="44"/>
        <v>0</v>
      </c>
      <c r="P404" s="21" t="e">
        <f t="shared" si="48"/>
        <v>#DIV/0!</v>
      </c>
      <c r="Q404" s="21" t="e">
        <f t="array" ref="Q404">INDEX($X$3:$X$453,MATCH(MIN(ABS($P404-$X$3:$X$453)),ABS($P404-$X$3:$X$453),0))</f>
        <v>#DIV/0!</v>
      </c>
      <c r="R404" s="23" t="e">
        <f t="shared" si="45"/>
        <v>#DIV/0!</v>
      </c>
      <c r="S404" s="24" t="e">
        <f t="shared" si="46"/>
        <v>#DIV/0!</v>
      </c>
      <c r="T404" s="25">
        <v>0</v>
      </c>
      <c r="U404" s="25">
        <v>0</v>
      </c>
      <c r="V404" s="26" t="e">
        <f t="shared" si="47"/>
        <v>#DIV/0!</v>
      </c>
      <c r="X404" s="22">
        <v>57.253399999999999</v>
      </c>
      <c r="Y404" s="22">
        <v>0.49</v>
      </c>
      <c r="Z404" s="63"/>
      <c r="AA404" s="63"/>
    </row>
    <row r="405" spans="1:27" ht="15" customHeight="1" x14ac:dyDescent="0.25">
      <c r="A405" s="70"/>
      <c r="B405" s="45"/>
      <c r="C405" s="46"/>
      <c r="D405" s="46"/>
      <c r="E405" s="71"/>
      <c r="F405" s="61"/>
      <c r="G405" s="48"/>
      <c r="H405" s="58">
        <f t="shared" si="49"/>
        <v>0</v>
      </c>
      <c r="I405" s="20"/>
      <c r="J405" s="69"/>
      <c r="K405" s="66"/>
      <c r="L405" s="67"/>
      <c r="M405" s="67"/>
      <c r="N405" s="37">
        <f t="shared" si="43"/>
        <v>0</v>
      </c>
      <c r="O405" s="38">
        <f t="shared" si="44"/>
        <v>0</v>
      </c>
      <c r="P405" s="21" t="e">
        <f t="shared" si="48"/>
        <v>#DIV/0!</v>
      </c>
      <c r="Q405" s="21" t="e">
        <f t="array" ref="Q405">INDEX($X$3:$X$453,MATCH(MIN(ABS($P405-$X$3:$X$453)),ABS($P405-$X$3:$X$453),0))</f>
        <v>#DIV/0!</v>
      </c>
      <c r="R405" s="23" t="e">
        <f t="shared" si="45"/>
        <v>#DIV/0!</v>
      </c>
      <c r="S405" s="24" t="e">
        <f t="shared" si="46"/>
        <v>#DIV/0!</v>
      </c>
      <c r="T405" s="25">
        <v>0</v>
      </c>
      <c r="U405" s="25">
        <v>0</v>
      </c>
      <c r="V405" s="26" t="e">
        <f t="shared" si="47"/>
        <v>#DIV/0!</v>
      </c>
      <c r="X405" s="22">
        <v>57.146800000000006</v>
      </c>
      <c r="Y405" s="22">
        <v>0.48</v>
      </c>
      <c r="Z405" s="63"/>
      <c r="AA405" s="63"/>
    </row>
    <row r="406" spans="1:27" ht="15" customHeight="1" x14ac:dyDescent="0.25">
      <c r="A406" s="70"/>
      <c r="B406" s="45"/>
      <c r="C406" s="46"/>
      <c r="D406" s="46"/>
      <c r="E406" s="71"/>
      <c r="F406" s="62"/>
      <c r="G406" s="48"/>
      <c r="H406" s="58">
        <f t="shared" si="49"/>
        <v>0</v>
      </c>
      <c r="I406" s="20"/>
      <c r="J406" s="69"/>
      <c r="K406" s="66"/>
      <c r="L406" s="67"/>
      <c r="M406" s="67"/>
      <c r="N406" s="37">
        <f t="shared" si="43"/>
        <v>0</v>
      </c>
      <c r="O406" s="38">
        <f t="shared" si="44"/>
        <v>0</v>
      </c>
      <c r="P406" s="21" t="e">
        <f t="shared" si="48"/>
        <v>#DIV/0!</v>
      </c>
      <c r="Q406" s="21" t="e">
        <f t="array" ref="Q406">INDEX($X$3:$X$453,MATCH(MIN(ABS($P406-$X$3:$X$453)),ABS($P406-$X$3:$X$453),0))</f>
        <v>#DIV/0!</v>
      </c>
      <c r="R406" s="23" t="e">
        <f t="shared" si="45"/>
        <v>#DIV/0!</v>
      </c>
      <c r="S406" s="24" t="e">
        <f t="shared" si="46"/>
        <v>#DIV/0!</v>
      </c>
      <c r="T406" s="25">
        <v>0</v>
      </c>
      <c r="U406" s="25">
        <v>0</v>
      </c>
      <c r="V406" s="26" t="e">
        <f t="shared" si="47"/>
        <v>#DIV/0!</v>
      </c>
      <c r="X406" s="22">
        <v>57.040199999999999</v>
      </c>
      <c r="Y406" s="22">
        <v>0.47</v>
      </c>
      <c r="Z406" s="63"/>
      <c r="AA406" s="63"/>
    </row>
    <row r="407" spans="1:27" ht="15" customHeight="1" x14ac:dyDescent="0.25">
      <c r="A407" s="70"/>
      <c r="B407" s="45"/>
      <c r="C407" s="46"/>
      <c r="D407" s="46"/>
      <c r="E407" s="71"/>
      <c r="F407" s="62"/>
      <c r="G407" s="48"/>
      <c r="H407" s="58">
        <f t="shared" si="49"/>
        <v>0</v>
      </c>
      <c r="I407" s="20"/>
      <c r="J407" s="69"/>
      <c r="K407" s="66"/>
      <c r="L407" s="67"/>
      <c r="M407" s="67"/>
      <c r="N407" s="37">
        <f t="shared" si="43"/>
        <v>0</v>
      </c>
      <c r="O407" s="38">
        <f t="shared" si="44"/>
        <v>0</v>
      </c>
      <c r="P407" s="21" t="e">
        <f t="shared" si="48"/>
        <v>#DIV/0!</v>
      </c>
      <c r="Q407" s="21" t="e">
        <f t="array" ref="Q407">INDEX($X$3:$X$453,MATCH(MIN(ABS($P407-$X$3:$X$453)),ABS($P407-$X$3:$X$453),0))</f>
        <v>#DIV/0!</v>
      </c>
      <c r="R407" s="23" t="e">
        <f t="shared" si="45"/>
        <v>#DIV/0!</v>
      </c>
      <c r="S407" s="24" t="e">
        <f t="shared" si="46"/>
        <v>#DIV/0!</v>
      </c>
      <c r="T407" s="25">
        <v>0</v>
      </c>
      <c r="U407" s="25">
        <v>0</v>
      </c>
      <c r="V407" s="26" t="e">
        <f t="shared" si="47"/>
        <v>#DIV/0!</v>
      </c>
      <c r="X407" s="22">
        <v>56.933599999999998</v>
      </c>
      <c r="Y407" s="22">
        <v>0.46</v>
      </c>
      <c r="Z407" s="63"/>
      <c r="AA407" s="63"/>
    </row>
    <row r="408" spans="1:27" ht="15" customHeight="1" x14ac:dyDescent="0.25">
      <c r="A408" s="70"/>
      <c r="B408" s="45"/>
      <c r="C408" s="46"/>
      <c r="D408" s="46"/>
      <c r="E408" s="71"/>
      <c r="F408" s="62"/>
      <c r="G408" s="48"/>
      <c r="H408" s="58">
        <f t="shared" si="49"/>
        <v>0</v>
      </c>
      <c r="I408" s="20"/>
      <c r="J408" s="69"/>
      <c r="K408" s="66"/>
      <c r="L408" s="67"/>
      <c r="M408" s="67"/>
      <c r="N408" s="37">
        <f t="shared" si="43"/>
        <v>0</v>
      </c>
      <c r="O408" s="38">
        <f t="shared" si="44"/>
        <v>0</v>
      </c>
      <c r="P408" s="21" t="e">
        <f t="shared" si="48"/>
        <v>#DIV/0!</v>
      </c>
      <c r="Q408" s="21" t="e">
        <f t="array" ref="Q408">INDEX($X$3:$X$453,MATCH(MIN(ABS($P408-$X$3:$X$453)),ABS($P408-$X$3:$X$453),0))</f>
        <v>#DIV/0!</v>
      </c>
      <c r="R408" s="23" t="e">
        <f t="shared" si="45"/>
        <v>#DIV/0!</v>
      </c>
      <c r="S408" s="24" t="e">
        <f t="shared" si="46"/>
        <v>#DIV/0!</v>
      </c>
      <c r="T408" s="25">
        <v>0</v>
      </c>
      <c r="U408" s="25">
        <v>0</v>
      </c>
      <c r="V408" s="26" t="e">
        <f t="shared" si="47"/>
        <v>#DIV/0!</v>
      </c>
      <c r="X408" s="22">
        <v>56.826999999999998</v>
      </c>
      <c r="Y408" s="22">
        <v>0.45</v>
      </c>
      <c r="Z408" s="63"/>
      <c r="AA408" s="63"/>
    </row>
    <row r="409" spans="1:27" ht="15" customHeight="1" x14ac:dyDescent="0.25">
      <c r="A409" s="70"/>
      <c r="B409" s="45"/>
      <c r="C409" s="46"/>
      <c r="D409" s="46"/>
      <c r="E409" s="71"/>
      <c r="F409" s="62"/>
      <c r="G409" s="48"/>
      <c r="H409" s="58">
        <f t="shared" si="49"/>
        <v>0</v>
      </c>
      <c r="I409" s="20"/>
      <c r="J409" s="65"/>
      <c r="K409" s="66"/>
      <c r="L409" s="67"/>
      <c r="M409" s="67"/>
      <c r="N409" s="37">
        <f t="shared" si="43"/>
        <v>0</v>
      </c>
      <c r="O409" s="38">
        <f t="shared" si="44"/>
        <v>0</v>
      </c>
      <c r="P409" s="21" t="e">
        <f t="shared" si="48"/>
        <v>#DIV/0!</v>
      </c>
      <c r="Q409" s="21" t="e">
        <f t="array" ref="Q409">INDEX($X$3:$X$453,MATCH(MIN(ABS($P409-$X$3:$X$453)),ABS($P409-$X$3:$X$453),0))</f>
        <v>#DIV/0!</v>
      </c>
      <c r="R409" s="23" t="e">
        <f t="shared" si="45"/>
        <v>#DIV/0!</v>
      </c>
      <c r="S409" s="24" t="e">
        <f t="shared" si="46"/>
        <v>#DIV/0!</v>
      </c>
      <c r="T409" s="25">
        <v>0</v>
      </c>
      <c r="U409" s="25">
        <v>0</v>
      </c>
      <c r="V409" s="26" t="e">
        <f t="shared" si="47"/>
        <v>#DIV/0!</v>
      </c>
      <c r="X409" s="22">
        <v>56.720400000000005</v>
      </c>
      <c r="Y409" s="22">
        <v>0.44</v>
      </c>
      <c r="Z409" s="63"/>
      <c r="AA409" s="63"/>
    </row>
    <row r="410" spans="1:27" ht="15" customHeight="1" x14ac:dyDescent="0.25">
      <c r="A410" s="70"/>
      <c r="B410" s="45"/>
      <c r="C410" s="46"/>
      <c r="D410" s="46"/>
      <c r="E410" s="71"/>
      <c r="F410" s="62"/>
      <c r="G410" s="48"/>
      <c r="H410" s="58">
        <f t="shared" si="49"/>
        <v>0</v>
      </c>
      <c r="I410" s="20"/>
      <c r="J410" s="68"/>
      <c r="K410" s="66"/>
      <c r="L410" s="67"/>
      <c r="M410" s="67"/>
      <c r="N410" s="37">
        <f t="shared" si="43"/>
        <v>0</v>
      </c>
      <c r="O410" s="38">
        <f t="shared" si="44"/>
        <v>0</v>
      </c>
      <c r="P410" s="21" t="e">
        <f t="shared" si="48"/>
        <v>#DIV/0!</v>
      </c>
      <c r="Q410" s="21" t="e">
        <f t="array" ref="Q410">INDEX($X$3:$X$453,MATCH(MIN(ABS($P410-$X$3:$X$453)),ABS($P410-$X$3:$X$453),0))</f>
        <v>#DIV/0!</v>
      </c>
      <c r="R410" s="23" t="e">
        <f t="shared" si="45"/>
        <v>#DIV/0!</v>
      </c>
      <c r="S410" s="24" t="e">
        <f t="shared" si="46"/>
        <v>#DIV/0!</v>
      </c>
      <c r="T410" s="25">
        <v>0</v>
      </c>
      <c r="U410" s="25">
        <v>0</v>
      </c>
      <c r="V410" s="26" t="e">
        <f t="shared" si="47"/>
        <v>#DIV/0!</v>
      </c>
      <c r="X410" s="22">
        <v>56.613799999999998</v>
      </c>
      <c r="Y410" s="22">
        <v>0.43</v>
      </c>
      <c r="Z410" s="63"/>
      <c r="AA410" s="63"/>
    </row>
    <row r="411" spans="1:27" ht="15" customHeight="1" x14ac:dyDescent="0.25">
      <c r="A411" s="70"/>
      <c r="B411" s="45"/>
      <c r="C411" s="46"/>
      <c r="D411" s="46"/>
      <c r="E411" s="71"/>
      <c r="F411" s="62"/>
      <c r="G411" s="48"/>
      <c r="H411" s="58">
        <f t="shared" si="49"/>
        <v>0</v>
      </c>
      <c r="I411" s="20"/>
      <c r="J411" s="69"/>
      <c r="K411" s="66"/>
      <c r="L411" s="67"/>
      <c r="M411" s="67"/>
      <c r="N411" s="37">
        <f t="shared" si="43"/>
        <v>0</v>
      </c>
      <c r="O411" s="38">
        <f t="shared" si="44"/>
        <v>0</v>
      </c>
      <c r="P411" s="21" t="e">
        <f t="shared" si="48"/>
        <v>#DIV/0!</v>
      </c>
      <c r="Q411" s="21" t="e">
        <f t="array" ref="Q411">INDEX($X$3:$X$453,MATCH(MIN(ABS($P411-$X$3:$X$453)),ABS($P411-$X$3:$X$453),0))</f>
        <v>#DIV/0!</v>
      </c>
      <c r="R411" s="23" t="e">
        <f t="shared" si="45"/>
        <v>#DIV/0!</v>
      </c>
      <c r="S411" s="24" t="e">
        <f t="shared" si="46"/>
        <v>#DIV/0!</v>
      </c>
      <c r="T411" s="25">
        <v>0</v>
      </c>
      <c r="U411" s="25">
        <v>0</v>
      </c>
      <c r="V411" s="26" t="e">
        <f t="shared" si="47"/>
        <v>#DIV/0!</v>
      </c>
      <c r="X411" s="22">
        <v>56.507199999999997</v>
      </c>
      <c r="Y411" s="22">
        <v>0.42</v>
      </c>
      <c r="Z411" s="63"/>
      <c r="AA411" s="63"/>
    </row>
    <row r="412" spans="1:27" ht="15" customHeight="1" x14ac:dyDescent="0.25">
      <c r="A412" s="70"/>
      <c r="B412" s="45"/>
      <c r="C412" s="46"/>
      <c r="D412" s="46"/>
      <c r="E412" s="71"/>
      <c r="F412" s="62"/>
      <c r="G412" s="48"/>
      <c r="H412" s="58">
        <f t="shared" si="49"/>
        <v>0</v>
      </c>
      <c r="I412" s="20"/>
      <c r="J412" s="69"/>
      <c r="K412" s="66"/>
      <c r="L412" s="67"/>
      <c r="M412" s="67"/>
      <c r="N412" s="37">
        <f t="shared" si="43"/>
        <v>0</v>
      </c>
      <c r="O412" s="38">
        <f t="shared" si="44"/>
        <v>0</v>
      </c>
      <c r="P412" s="21" t="e">
        <f t="shared" si="48"/>
        <v>#DIV/0!</v>
      </c>
      <c r="Q412" s="21" t="e">
        <f t="array" ref="Q412">INDEX($X$3:$X$453,MATCH(MIN(ABS($P412-$X$3:$X$453)),ABS($P412-$X$3:$X$453),0))</f>
        <v>#DIV/0!</v>
      </c>
      <c r="R412" s="23" t="e">
        <f t="shared" si="45"/>
        <v>#DIV/0!</v>
      </c>
      <c r="S412" s="24" t="e">
        <f t="shared" si="46"/>
        <v>#DIV/0!</v>
      </c>
      <c r="T412" s="25">
        <v>0</v>
      </c>
      <c r="U412" s="25">
        <v>0</v>
      </c>
      <c r="V412" s="26" t="e">
        <f t="shared" si="47"/>
        <v>#DIV/0!</v>
      </c>
      <c r="X412" s="22">
        <v>56.400600000000004</v>
      </c>
      <c r="Y412" s="22">
        <v>0.41</v>
      </c>
      <c r="Z412" s="63"/>
      <c r="AA412" s="63"/>
    </row>
    <row r="413" spans="1:27" ht="15" customHeight="1" x14ac:dyDescent="0.25">
      <c r="A413" s="70"/>
      <c r="B413" s="45"/>
      <c r="C413" s="46"/>
      <c r="D413" s="46"/>
      <c r="E413" s="71"/>
      <c r="F413" s="62"/>
      <c r="G413" s="48"/>
      <c r="H413" s="58">
        <f t="shared" si="49"/>
        <v>0</v>
      </c>
      <c r="I413" s="20"/>
      <c r="J413" s="69"/>
      <c r="K413" s="66"/>
      <c r="L413" s="67"/>
      <c r="M413" s="67"/>
      <c r="N413" s="37">
        <f t="shared" si="43"/>
        <v>0</v>
      </c>
      <c r="O413" s="38">
        <f t="shared" si="44"/>
        <v>0</v>
      </c>
      <c r="P413" s="21" t="e">
        <f t="shared" si="48"/>
        <v>#DIV/0!</v>
      </c>
      <c r="Q413" s="21" t="e">
        <f t="array" ref="Q413">INDEX($X$3:$X$453,MATCH(MIN(ABS($P413-$X$3:$X$453)),ABS($P413-$X$3:$X$453),0))</f>
        <v>#DIV/0!</v>
      </c>
      <c r="R413" s="23" t="e">
        <f t="shared" si="45"/>
        <v>#DIV/0!</v>
      </c>
      <c r="S413" s="24" t="e">
        <f t="shared" si="46"/>
        <v>#DIV/0!</v>
      </c>
      <c r="T413" s="25">
        <v>0</v>
      </c>
      <c r="U413" s="25">
        <v>0</v>
      </c>
      <c r="V413" s="26" t="e">
        <f t="shared" si="47"/>
        <v>#DIV/0!</v>
      </c>
      <c r="X413" s="22">
        <v>56.294000000000004</v>
      </c>
      <c r="Y413" s="22">
        <v>0.4</v>
      </c>
      <c r="Z413" s="63"/>
      <c r="AA413" s="63"/>
    </row>
    <row r="414" spans="1:27" ht="15" customHeight="1" x14ac:dyDescent="0.25">
      <c r="A414" s="70"/>
      <c r="B414" s="45"/>
      <c r="C414" s="46"/>
      <c r="D414" s="46"/>
      <c r="E414" s="71"/>
      <c r="F414" s="62"/>
      <c r="G414" s="50"/>
      <c r="H414" s="58">
        <f t="shared" si="49"/>
        <v>0</v>
      </c>
      <c r="I414" s="20"/>
      <c r="J414" s="69"/>
      <c r="K414" s="66"/>
      <c r="L414" s="67"/>
      <c r="M414" s="67"/>
      <c r="N414" s="37">
        <f t="shared" si="43"/>
        <v>0</v>
      </c>
      <c r="O414" s="38">
        <f t="shared" si="44"/>
        <v>0</v>
      </c>
      <c r="P414" s="21" t="e">
        <f t="shared" si="48"/>
        <v>#DIV/0!</v>
      </c>
      <c r="Q414" s="21" t="e">
        <f t="array" ref="Q414">INDEX($X$3:$X$453,MATCH(MIN(ABS($P414-$X$3:$X$453)),ABS($P414-$X$3:$X$453),0))</f>
        <v>#DIV/0!</v>
      </c>
      <c r="R414" s="23" t="e">
        <f t="shared" si="45"/>
        <v>#DIV/0!</v>
      </c>
      <c r="S414" s="24" t="e">
        <f t="shared" si="46"/>
        <v>#DIV/0!</v>
      </c>
      <c r="T414" s="25">
        <v>0</v>
      </c>
      <c r="U414" s="25">
        <v>0</v>
      </c>
      <c r="V414" s="26" t="e">
        <f t="shared" si="47"/>
        <v>#DIV/0!</v>
      </c>
      <c r="X414" s="22">
        <v>56.187399999999997</v>
      </c>
      <c r="Y414" s="22">
        <v>0.39</v>
      </c>
      <c r="Z414" s="63"/>
      <c r="AA414" s="63"/>
    </row>
    <row r="415" spans="1:27" ht="15" customHeight="1" x14ac:dyDescent="0.25">
      <c r="A415" s="70"/>
      <c r="B415" s="45"/>
      <c r="C415" s="46"/>
      <c r="D415" s="46"/>
      <c r="E415" s="71"/>
      <c r="F415" s="62"/>
      <c r="G415" s="50"/>
      <c r="H415" s="58">
        <f t="shared" si="49"/>
        <v>0</v>
      </c>
      <c r="I415" s="20"/>
      <c r="J415" s="69"/>
      <c r="K415" s="66"/>
      <c r="L415" s="67"/>
      <c r="M415" s="67"/>
      <c r="N415" s="37">
        <f t="shared" si="43"/>
        <v>0</v>
      </c>
      <c r="O415" s="38">
        <f t="shared" si="44"/>
        <v>0</v>
      </c>
      <c r="P415" s="21" t="e">
        <f t="shared" si="48"/>
        <v>#DIV/0!</v>
      </c>
      <c r="Q415" s="21" t="e">
        <f t="array" ref="Q415">INDEX($X$3:$X$453,MATCH(MIN(ABS($P415-$X$3:$X$453)),ABS($P415-$X$3:$X$453),0))</f>
        <v>#DIV/0!</v>
      </c>
      <c r="R415" s="23" t="e">
        <f t="shared" si="45"/>
        <v>#DIV/0!</v>
      </c>
      <c r="S415" s="24" t="e">
        <f t="shared" si="46"/>
        <v>#DIV/0!</v>
      </c>
      <c r="T415" s="25">
        <v>0</v>
      </c>
      <c r="U415" s="25">
        <v>0</v>
      </c>
      <c r="V415" s="26" t="e">
        <f t="shared" si="47"/>
        <v>#DIV/0!</v>
      </c>
      <c r="X415" s="22">
        <v>56.080799999999996</v>
      </c>
      <c r="Y415" s="22">
        <v>0.38</v>
      </c>
      <c r="Z415" s="63"/>
      <c r="AA415" s="63"/>
    </row>
    <row r="416" spans="1:27" ht="15" customHeight="1" x14ac:dyDescent="0.25">
      <c r="A416" s="70"/>
      <c r="B416" s="45"/>
      <c r="C416" s="46"/>
      <c r="D416" s="46"/>
      <c r="E416" s="71"/>
      <c r="F416" s="62"/>
      <c r="G416" s="50"/>
      <c r="H416" s="58">
        <f t="shared" si="49"/>
        <v>0</v>
      </c>
      <c r="I416" s="20"/>
      <c r="J416" s="65"/>
      <c r="K416" s="66"/>
      <c r="L416" s="67"/>
      <c r="M416" s="67"/>
      <c r="N416" s="37">
        <f t="shared" si="43"/>
        <v>0</v>
      </c>
      <c r="O416" s="38">
        <f t="shared" si="44"/>
        <v>0</v>
      </c>
      <c r="P416" s="21" t="e">
        <f t="shared" si="48"/>
        <v>#DIV/0!</v>
      </c>
      <c r="Q416" s="21" t="e">
        <f t="array" ref="Q416">INDEX($X$3:$X$453,MATCH(MIN(ABS($P416-$X$3:$X$453)),ABS($P416-$X$3:$X$453),0))</f>
        <v>#DIV/0!</v>
      </c>
      <c r="R416" s="23" t="e">
        <f t="shared" si="45"/>
        <v>#DIV/0!</v>
      </c>
      <c r="S416" s="24" t="e">
        <f t="shared" si="46"/>
        <v>#DIV/0!</v>
      </c>
      <c r="T416" s="25">
        <v>0</v>
      </c>
      <c r="U416" s="25">
        <v>0</v>
      </c>
      <c r="V416" s="26" t="e">
        <f t="shared" si="47"/>
        <v>#DIV/0!</v>
      </c>
      <c r="X416" s="22">
        <v>55.974200000000003</v>
      </c>
      <c r="Y416" s="22">
        <v>0.37</v>
      </c>
      <c r="Z416" s="63"/>
      <c r="AA416" s="63"/>
    </row>
    <row r="417" spans="1:27" ht="15" customHeight="1" x14ac:dyDescent="0.25">
      <c r="A417" s="70"/>
      <c r="B417" s="45"/>
      <c r="C417" s="46"/>
      <c r="D417" s="46"/>
      <c r="E417" s="71"/>
      <c r="F417" s="62"/>
      <c r="G417" s="50"/>
      <c r="H417" s="58">
        <f t="shared" si="49"/>
        <v>0</v>
      </c>
      <c r="I417" s="20"/>
      <c r="J417" s="68"/>
      <c r="K417" s="66"/>
      <c r="L417" s="67"/>
      <c r="M417" s="67"/>
      <c r="N417" s="37">
        <f t="shared" si="43"/>
        <v>0</v>
      </c>
      <c r="O417" s="38">
        <f t="shared" si="44"/>
        <v>0</v>
      </c>
      <c r="P417" s="21" t="e">
        <f t="shared" si="48"/>
        <v>#DIV/0!</v>
      </c>
      <c r="Q417" s="21" t="e">
        <f t="array" ref="Q417">INDEX($X$3:$X$453,MATCH(MIN(ABS($P417-$X$3:$X$453)),ABS($P417-$X$3:$X$453),0))</f>
        <v>#DIV/0!</v>
      </c>
      <c r="R417" s="23" t="e">
        <f t="shared" si="45"/>
        <v>#DIV/0!</v>
      </c>
      <c r="S417" s="24" t="e">
        <f t="shared" si="46"/>
        <v>#DIV/0!</v>
      </c>
      <c r="T417" s="25">
        <v>0</v>
      </c>
      <c r="U417" s="25">
        <v>0</v>
      </c>
      <c r="V417" s="26" t="e">
        <f t="shared" si="47"/>
        <v>#DIV/0!</v>
      </c>
      <c r="X417" s="22">
        <v>55.867600000000003</v>
      </c>
      <c r="Y417" s="22">
        <v>0.36</v>
      </c>
      <c r="Z417" s="63"/>
      <c r="AA417" s="63"/>
    </row>
    <row r="418" spans="1:27" ht="15" customHeight="1" x14ac:dyDescent="0.25">
      <c r="A418" s="70"/>
      <c r="B418" s="45"/>
      <c r="C418" s="46"/>
      <c r="D418" s="46"/>
      <c r="E418" s="71"/>
      <c r="F418" s="62"/>
      <c r="G418" s="50"/>
      <c r="H418" s="58">
        <f t="shared" si="49"/>
        <v>0</v>
      </c>
      <c r="I418" s="20"/>
      <c r="J418" s="69"/>
      <c r="K418" s="66"/>
      <c r="L418" s="67"/>
      <c r="M418" s="67"/>
      <c r="N418" s="37">
        <f t="shared" si="43"/>
        <v>0</v>
      </c>
      <c r="O418" s="38">
        <f t="shared" si="44"/>
        <v>0</v>
      </c>
      <c r="P418" s="21" t="e">
        <f t="shared" si="48"/>
        <v>#DIV/0!</v>
      </c>
      <c r="Q418" s="21" t="e">
        <f t="array" ref="Q418">INDEX($X$3:$X$453,MATCH(MIN(ABS($P418-$X$3:$X$453)),ABS($P418-$X$3:$X$453),0))</f>
        <v>#DIV/0!</v>
      </c>
      <c r="R418" s="23" t="e">
        <f t="shared" si="45"/>
        <v>#DIV/0!</v>
      </c>
      <c r="S418" s="24" t="e">
        <f t="shared" si="46"/>
        <v>#DIV/0!</v>
      </c>
      <c r="T418" s="25">
        <v>0</v>
      </c>
      <c r="U418" s="25">
        <v>0</v>
      </c>
      <c r="V418" s="26" t="e">
        <f t="shared" si="47"/>
        <v>#DIV/0!</v>
      </c>
      <c r="X418" s="22">
        <v>55.760999999999996</v>
      </c>
      <c r="Y418" s="22">
        <v>0.35</v>
      </c>
      <c r="Z418" s="63"/>
      <c r="AA418" s="63"/>
    </row>
    <row r="419" spans="1:27" ht="15" customHeight="1" x14ac:dyDescent="0.25">
      <c r="A419" s="70"/>
      <c r="B419" s="45"/>
      <c r="C419" s="46"/>
      <c r="D419" s="46"/>
      <c r="E419" s="71"/>
      <c r="F419" s="62"/>
      <c r="G419" s="50"/>
      <c r="H419" s="58">
        <f t="shared" si="49"/>
        <v>0</v>
      </c>
      <c r="I419" s="20"/>
      <c r="J419" s="69"/>
      <c r="K419" s="66"/>
      <c r="L419" s="67"/>
      <c r="M419" s="67"/>
      <c r="N419" s="37">
        <f t="shared" si="43"/>
        <v>0</v>
      </c>
      <c r="O419" s="38">
        <f t="shared" si="44"/>
        <v>0</v>
      </c>
      <c r="P419" s="21" t="e">
        <f t="shared" si="48"/>
        <v>#DIV/0!</v>
      </c>
      <c r="Q419" s="21" t="e">
        <f t="array" ref="Q419">INDEX($X$3:$X$453,MATCH(MIN(ABS($P419-$X$3:$X$453)),ABS($P419-$X$3:$X$453),0))</f>
        <v>#DIV/0!</v>
      </c>
      <c r="R419" s="23" t="e">
        <f t="shared" si="45"/>
        <v>#DIV/0!</v>
      </c>
      <c r="S419" s="24" t="e">
        <f t="shared" si="46"/>
        <v>#DIV/0!</v>
      </c>
      <c r="T419" s="25">
        <v>0</v>
      </c>
      <c r="U419" s="25">
        <v>0</v>
      </c>
      <c r="V419" s="26" t="e">
        <f t="shared" si="47"/>
        <v>#DIV/0!</v>
      </c>
      <c r="X419" s="22">
        <v>55.654399999999995</v>
      </c>
      <c r="Y419" s="22">
        <v>0.34</v>
      </c>
      <c r="Z419" s="63"/>
      <c r="AA419" s="63"/>
    </row>
    <row r="420" spans="1:27" ht="15" customHeight="1" x14ac:dyDescent="0.25">
      <c r="A420" s="70"/>
      <c r="B420" s="45"/>
      <c r="C420" s="46"/>
      <c r="D420" s="46"/>
      <c r="E420" s="71"/>
      <c r="F420" s="61"/>
      <c r="G420" s="48"/>
      <c r="H420" s="58">
        <f t="shared" si="49"/>
        <v>0</v>
      </c>
      <c r="I420" s="20"/>
      <c r="J420" s="69"/>
      <c r="K420" s="66"/>
      <c r="L420" s="67"/>
      <c r="M420" s="67"/>
      <c r="N420" s="37">
        <f t="shared" si="43"/>
        <v>0</v>
      </c>
      <c r="O420" s="38">
        <f t="shared" si="44"/>
        <v>0</v>
      </c>
      <c r="P420" s="21" t="e">
        <f t="shared" si="48"/>
        <v>#DIV/0!</v>
      </c>
      <c r="Q420" s="21" t="e">
        <f t="array" ref="Q420">INDEX($X$3:$X$453,MATCH(MIN(ABS($P420-$X$3:$X$453)),ABS($P420-$X$3:$X$453),0))</f>
        <v>#DIV/0!</v>
      </c>
      <c r="R420" s="23" t="e">
        <f t="shared" si="45"/>
        <v>#DIV/0!</v>
      </c>
      <c r="S420" s="24" t="e">
        <f t="shared" si="46"/>
        <v>#DIV/0!</v>
      </c>
      <c r="T420" s="25">
        <v>0</v>
      </c>
      <c r="U420" s="25">
        <v>0</v>
      </c>
      <c r="V420" s="26" t="e">
        <f t="shared" si="47"/>
        <v>#DIV/0!</v>
      </c>
      <c r="X420" s="22">
        <v>55.547800000000002</v>
      </c>
      <c r="Y420" s="22">
        <v>0.33</v>
      </c>
      <c r="Z420" s="63"/>
      <c r="AA420" s="63"/>
    </row>
    <row r="421" spans="1:27" ht="15" customHeight="1" x14ac:dyDescent="0.25">
      <c r="A421" s="70"/>
      <c r="B421" s="45"/>
      <c r="C421" s="46"/>
      <c r="D421" s="46"/>
      <c r="E421" s="71"/>
      <c r="F421" s="61"/>
      <c r="G421" s="48"/>
      <c r="H421" s="58">
        <f t="shared" si="49"/>
        <v>0</v>
      </c>
      <c r="I421" s="20"/>
      <c r="J421" s="69"/>
      <c r="K421" s="66"/>
      <c r="L421" s="67"/>
      <c r="M421" s="67"/>
      <c r="N421" s="37">
        <f t="shared" si="43"/>
        <v>0</v>
      </c>
      <c r="O421" s="38">
        <f t="shared" si="44"/>
        <v>0</v>
      </c>
      <c r="P421" s="21" t="e">
        <f t="shared" si="48"/>
        <v>#DIV/0!</v>
      </c>
      <c r="Q421" s="21" t="e">
        <f t="array" ref="Q421">INDEX($X$3:$X$453,MATCH(MIN(ABS($P421-$X$3:$X$453)),ABS($P421-$X$3:$X$453),0))</f>
        <v>#DIV/0!</v>
      </c>
      <c r="R421" s="23" t="e">
        <f t="shared" si="45"/>
        <v>#DIV/0!</v>
      </c>
      <c r="S421" s="24" t="e">
        <f t="shared" si="46"/>
        <v>#DIV/0!</v>
      </c>
      <c r="T421" s="25">
        <v>0</v>
      </c>
      <c r="U421" s="25">
        <v>0</v>
      </c>
      <c r="V421" s="26" t="e">
        <f t="shared" si="47"/>
        <v>#DIV/0!</v>
      </c>
      <c r="X421" s="22">
        <v>55.441200000000002</v>
      </c>
      <c r="Y421" s="22">
        <v>0.32</v>
      </c>
      <c r="Z421" s="63"/>
      <c r="AA421" s="63"/>
    </row>
    <row r="422" spans="1:27" ht="15" customHeight="1" x14ac:dyDescent="0.25">
      <c r="A422" s="70"/>
      <c r="B422" s="45"/>
      <c r="C422" s="46"/>
      <c r="D422" s="46"/>
      <c r="E422" s="71"/>
      <c r="F422" s="61"/>
      <c r="G422" s="48"/>
      <c r="H422" s="58">
        <f t="shared" si="49"/>
        <v>0</v>
      </c>
      <c r="I422" s="20"/>
      <c r="J422" s="69"/>
      <c r="K422" s="66"/>
      <c r="L422" s="67"/>
      <c r="M422" s="67"/>
      <c r="N422" s="37">
        <f t="shared" si="43"/>
        <v>0</v>
      </c>
      <c r="O422" s="38">
        <f t="shared" si="44"/>
        <v>0</v>
      </c>
      <c r="P422" s="21" t="e">
        <f t="shared" si="48"/>
        <v>#DIV/0!</v>
      </c>
      <c r="Q422" s="21" t="e">
        <f t="array" ref="Q422">INDEX($X$3:$X$453,MATCH(MIN(ABS($P422-$X$3:$X$453)),ABS($P422-$X$3:$X$453),0))</f>
        <v>#DIV/0!</v>
      </c>
      <c r="R422" s="23" t="e">
        <f t="shared" si="45"/>
        <v>#DIV/0!</v>
      </c>
      <c r="S422" s="24" t="e">
        <f t="shared" si="46"/>
        <v>#DIV/0!</v>
      </c>
      <c r="T422" s="25">
        <v>0</v>
      </c>
      <c r="U422" s="25">
        <v>0</v>
      </c>
      <c r="V422" s="26" t="e">
        <f t="shared" si="47"/>
        <v>#DIV/0!</v>
      </c>
      <c r="X422" s="22">
        <v>55.334599999999995</v>
      </c>
      <c r="Y422" s="22">
        <v>0.31</v>
      </c>
      <c r="Z422" s="63"/>
      <c r="AA422" s="63"/>
    </row>
    <row r="423" spans="1:27" ht="15" customHeight="1" x14ac:dyDescent="0.25">
      <c r="A423" s="70"/>
      <c r="B423" s="45"/>
      <c r="C423" s="46"/>
      <c r="D423" s="46"/>
      <c r="E423" s="71"/>
      <c r="F423" s="61"/>
      <c r="G423" s="48"/>
      <c r="H423" s="58">
        <f t="shared" si="49"/>
        <v>0</v>
      </c>
      <c r="I423" s="20"/>
      <c r="J423" s="69"/>
      <c r="K423" s="66"/>
      <c r="L423" s="67"/>
      <c r="M423" s="67"/>
      <c r="N423" s="37">
        <f t="shared" si="43"/>
        <v>0</v>
      </c>
      <c r="O423" s="38">
        <f t="shared" si="44"/>
        <v>0</v>
      </c>
      <c r="P423" s="21" t="e">
        <f t="shared" si="48"/>
        <v>#DIV/0!</v>
      </c>
      <c r="Q423" s="21" t="e">
        <f t="array" ref="Q423">INDEX($X$3:$X$453,MATCH(MIN(ABS($P423-$X$3:$X$453)),ABS($P423-$X$3:$X$453),0))</f>
        <v>#DIV/0!</v>
      </c>
      <c r="R423" s="23" t="e">
        <f t="shared" si="45"/>
        <v>#DIV/0!</v>
      </c>
      <c r="S423" s="24" t="e">
        <f t="shared" si="46"/>
        <v>#DIV/0!</v>
      </c>
      <c r="T423" s="25">
        <v>0</v>
      </c>
      <c r="U423" s="25">
        <v>0</v>
      </c>
      <c r="V423" s="26" t="e">
        <f t="shared" si="47"/>
        <v>#DIV/0!</v>
      </c>
      <c r="X423" s="22">
        <v>55.227999999999994</v>
      </c>
      <c r="Y423" s="22">
        <v>0.3</v>
      </c>
      <c r="Z423" s="63"/>
      <c r="AA423" s="63"/>
    </row>
    <row r="424" spans="1:27" ht="15" customHeight="1" x14ac:dyDescent="0.25">
      <c r="A424" s="70"/>
      <c r="B424" s="45"/>
      <c r="C424" s="46"/>
      <c r="D424" s="46"/>
      <c r="E424" s="71"/>
      <c r="F424" s="61"/>
      <c r="G424" s="48"/>
      <c r="H424" s="58">
        <f t="shared" si="49"/>
        <v>0</v>
      </c>
      <c r="I424" s="20"/>
      <c r="J424" s="69"/>
      <c r="K424" s="66"/>
      <c r="L424" s="67"/>
      <c r="M424" s="67"/>
      <c r="N424" s="37">
        <f t="shared" si="43"/>
        <v>0</v>
      </c>
      <c r="O424" s="38">
        <f t="shared" si="44"/>
        <v>0</v>
      </c>
      <c r="P424" s="21" t="e">
        <f t="shared" si="48"/>
        <v>#DIV/0!</v>
      </c>
      <c r="Q424" s="21" t="e">
        <f t="array" ref="Q424">INDEX($X$3:$X$453,MATCH(MIN(ABS($P424-$X$3:$X$453)),ABS($P424-$X$3:$X$453),0))</f>
        <v>#DIV/0!</v>
      </c>
      <c r="R424" s="23" t="e">
        <f t="shared" si="45"/>
        <v>#DIV/0!</v>
      </c>
      <c r="S424" s="24" t="e">
        <f t="shared" si="46"/>
        <v>#DIV/0!</v>
      </c>
      <c r="T424" s="25">
        <v>0</v>
      </c>
      <c r="U424" s="25">
        <v>0</v>
      </c>
      <c r="V424" s="26" t="e">
        <f t="shared" si="47"/>
        <v>#DIV/0!</v>
      </c>
      <c r="X424" s="22">
        <v>55.121400000000001</v>
      </c>
      <c r="Y424" s="22">
        <v>0.28999999999999998</v>
      </c>
      <c r="Z424" s="63"/>
      <c r="AA424" s="63"/>
    </row>
    <row r="425" spans="1:27" ht="15" customHeight="1" x14ac:dyDescent="0.25">
      <c r="A425" s="70"/>
      <c r="B425" s="45"/>
      <c r="C425" s="46"/>
      <c r="D425" s="46"/>
      <c r="E425" s="71"/>
      <c r="F425" s="61"/>
      <c r="G425" s="48"/>
      <c r="H425" s="58">
        <f t="shared" si="49"/>
        <v>0</v>
      </c>
      <c r="I425" s="20"/>
      <c r="J425" s="69"/>
      <c r="K425" s="66"/>
      <c r="L425" s="67"/>
      <c r="M425" s="67"/>
      <c r="N425" s="37">
        <f t="shared" si="43"/>
        <v>0</v>
      </c>
      <c r="O425" s="38">
        <f t="shared" si="44"/>
        <v>0</v>
      </c>
      <c r="P425" s="21" t="e">
        <f t="shared" si="48"/>
        <v>#DIV/0!</v>
      </c>
      <c r="Q425" s="21" t="e">
        <f t="array" ref="Q425">INDEX($X$3:$X$453,MATCH(MIN(ABS($P425-$X$3:$X$453)),ABS($P425-$X$3:$X$453),0))</f>
        <v>#DIV/0!</v>
      </c>
      <c r="R425" s="23" t="e">
        <f t="shared" si="45"/>
        <v>#DIV/0!</v>
      </c>
      <c r="S425" s="24" t="e">
        <f t="shared" si="46"/>
        <v>#DIV/0!</v>
      </c>
      <c r="T425" s="25">
        <v>0</v>
      </c>
      <c r="U425" s="25">
        <v>0</v>
      </c>
      <c r="V425" s="26" t="e">
        <f t="shared" si="47"/>
        <v>#DIV/0!</v>
      </c>
      <c r="X425" s="22">
        <v>55.014800000000001</v>
      </c>
      <c r="Y425" s="22">
        <v>0.28000000000000003</v>
      </c>
      <c r="Z425" s="63"/>
      <c r="AA425" s="63"/>
    </row>
    <row r="426" spans="1:27" ht="15" customHeight="1" x14ac:dyDescent="0.25">
      <c r="A426" s="70"/>
      <c r="B426" s="45"/>
      <c r="C426" s="46"/>
      <c r="D426" s="46"/>
      <c r="E426" s="71"/>
      <c r="F426" s="61"/>
      <c r="G426" s="48"/>
      <c r="H426" s="58">
        <f t="shared" si="49"/>
        <v>0</v>
      </c>
      <c r="I426" s="20"/>
      <c r="J426" s="69"/>
      <c r="K426" s="66"/>
      <c r="L426" s="67"/>
      <c r="M426" s="67"/>
      <c r="N426" s="37">
        <f t="shared" si="43"/>
        <v>0</v>
      </c>
      <c r="O426" s="38">
        <f t="shared" si="44"/>
        <v>0</v>
      </c>
      <c r="P426" s="21" t="e">
        <f t="shared" si="48"/>
        <v>#DIV/0!</v>
      </c>
      <c r="Q426" s="21" t="e">
        <f t="array" ref="Q426">INDEX($X$3:$X$453,MATCH(MIN(ABS($P426-$X$3:$X$453)),ABS($P426-$X$3:$X$453),0))</f>
        <v>#DIV/0!</v>
      </c>
      <c r="R426" s="23" t="e">
        <f t="shared" si="45"/>
        <v>#DIV/0!</v>
      </c>
      <c r="S426" s="24" t="e">
        <f t="shared" si="46"/>
        <v>#DIV/0!</v>
      </c>
      <c r="T426" s="25">
        <v>0</v>
      </c>
      <c r="U426" s="25">
        <v>0</v>
      </c>
      <c r="V426" s="26" t="e">
        <f t="shared" si="47"/>
        <v>#DIV/0!</v>
      </c>
      <c r="X426" s="22">
        <v>54.908199999999994</v>
      </c>
      <c r="Y426" s="22">
        <v>0.27</v>
      </c>
      <c r="Z426" s="63"/>
      <c r="AA426" s="63"/>
    </row>
    <row r="427" spans="1:27" ht="15" customHeight="1" x14ac:dyDescent="0.25">
      <c r="A427" s="70"/>
      <c r="B427" s="45"/>
      <c r="C427" s="46"/>
      <c r="D427" s="46"/>
      <c r="E427" s="71"/>
      <c r="F427" s="61"/>
      <c r="G427" s="48"/>
      <c r="H427" s="58">
        <f t="shared" si="49"/>
        <v>0</v>
      </c>
      <c r="I427" s="20"/>
      <c r="J427" s="65"/>
      <c r="K427" s="66"/>
      <c r="L427" s="67"/>
      <c r="M427" s="67"/>
      <c r="N427" s="37">
        <f t="shared" si="43"/>
        <v>0</v>
      </c>
      <c r="O427" s="38">
        <f t="shared" si="44"/>
        <v>0</v>
      </c>
      <c r="P427" s="21" t="e">
        <f t="shared" si="48"/>
        <v>#DIV/0!</v>
      </c>
      <c r="Q427" s="21" t="e">
        <f t="array" ref="Q427">INDEX($X$3:$X$453,MATCH(MIN(ABS($P427-$X$3:$X$453)),ABS($P427-$X$3:$X$453),0))</f>
        <v>#DIV/0!</v>
      </c>
      <c r="R427" s="23" t="e">
        <f t="shared" si="45"/>
        <v>#DIV/0!</v>
      </c>
      <c r="S427" s="24" t="e">
        <f t="shared" si="46"/>
        <v>#DIV/0!</v>
      </c>
      <c r="T427" s="25">
        <v>0</v>
      </c>
      <c r="U427" s="25">
        <v>0</v>
      </c>
      <c r="V427" s="26" t="e">
        <f t="shared" si="47"/>
        <v>#DIV/0!</v>
      </c>
      <c r="X427" s="22">
        <v>54.801600000000001</v>
      </c>
      <c r="Y427" s="22">
        <v>0.26</v>
      </c>
      <c r="Z427" s="63"/>
      <c r="AA427" s="63"/>
    </row>
    <row r="428" spans="1:27" ht="15" customHeight="1" x14ac:dyDescent="0.25">
      <c r="A428" s="70"/>
      <c r="B428" s="45"/>
      <c r="C428" s="46"/>
      <c r="D428" s="46"/>
      <c r="E428" s="71"/>
      <c r="F428" s="61"/>
      <c r="G428" s="48"/>
      <c r="H428" s="58">
        <f t="shared" si="49"/>
        <v>0</v>
      </c>
      <c r="I428" s="20"/>
      <c r="J428" s="68"/>
      <c r="K428" s="66"/>
      <c r="L428" s="67"/>
      <c r="M428" s="67"/>
      <c r="N428" s="37">
        <f t="shared" si="43"/>
        <v>0</v>
      </c>
      <c r="O428" s="38">
        <f t="shared" si="44"/>
        <v>0</v>
      </c>
      <c r="P428" s="21" t="e">
        <f t="shared" si="48"/>
        <v>#DIV/0!</v>
      </c>
      <c r="Q428" s="21" t="e">
        <f t="array" ref="Q428">INDEX($X$3:$X$453,MATCH(MIN(ABS($P428-$X$3:$X$453)),ABS($P428-$X$3:$X$453),0))</f>
        <v>#DIV/0!</v>
      </c>
      <c r="R428" s="23" t="e">
        <f t="shared" si="45"/>
        <v>#DIV/0!</v>
      </c>
      <c r="S428" s="24" t="e">
        <f t="shared" si="46"/>
        <v>#DIV/0!</v>
      </c>
      <c r="T428" s="25">
        <v>0</v>
      </c>
      <c r="U428" s="25">
        <v>0</v>
      </c>
      <c r="V428" s="26" t="e">
        <f t="shared" si="47"/>
        <v>#DIV/0!</v>
      </c>
      <c r="X428" s="22">
        <v>54.695</v>
      </c>
      <c r="Y428" s="22">
        <v>0.25</v>
      </c>
      <c r="Z428" s="63"/>
      <c r="AA428" s="63"/>
    </row>
    <row r="429" spans="1:27" ht="15" customHeight="1" x14ac:dyDescent="0.25">
      <c r="A429" s="72"/>
      <c r="B429" s="45"/>
      <c r="C429" s="46"/>
      <c r="D429" s="46"/>
      <c r="E429" s="71"/>
      <c r="F429" s="61"/>
      <c r="G429" s="48"/>
      <c r="H429" s="58">
        <f t="shared" si="49"/>
        <v>0</v>
      </c>
      <c r="I429" s="20"/>
      <c r="J429" s="69"/>
      <c r="K429" s="66"/>
      <c r="L429" s="67"/>
      <c r="M429" s="67"/>
      <c r="N429" s="37">
        <f t="shared" si="43"/>
        <v>0</v>
      </c>
      <c r="O429" s="38">
        <f t="shared" si="44"/>
        <v>0</v>
      </c>
      <c r="P429" s="21" t="e">
        <f t="shared" si="48"/>
        <v>#DIV/0!</v>
      </c>
      <c r="Q429" s="21" t="e">
        <f t="array" ref="Q429">INDEX($X$3:$X$453,MATCH(MIN(ABS($P429-$X$3:$X$453)),ABS($P429-$X$3:$X$453),0))</f>
        <v>#DIV/0!</v>
      </c>
      <c r="R429" s="23" t="e">
        <f t="shared" si="45"/>
        <v>#DIV/0!</v>
      </c>
      <c r="S429" s="24" t="e">
        <f t="shared" si="46"/>
        <v>#DIV/0!</v>
      </c>
      <c r="T429" s="25">
        <v>0</v>
      </c>
      <c r="U429" s="25">
        <v>0</v>
      </c>
      <c r="V429" s="26" t="e">
        <f t="shared" si="47"/>
        <v>#DIV/0!</v>
      </c>
      <c r="X429" s="22">
        <v>54.5884</v>
      </c>
      <c r="Y429" s="22">
        <v>0.24</v>
      </c>
      <c r="Z429" s="63"/>
      <c r="AA429" s="63"/>
    </row>
    <row r="430" spans="1:27" ht="15" customHeight="1" x14ac:dyDescent="0.25">
      <c r="A430" s="70"/>
      <c r="B430" s="45"/>
      <c r="C430" s="46"/>
      <c r="D430" s="46"/>
      <c r="E430" s="71"/>
      <c r="F430" s="61"/>
      <c r="G430" s="48"/>
      <c r="H430" s="58">
        <f t="shared" si="49"/>
        <v>0</v>
      </c>
      <c r="I430" s="20"/>
      <c r="J430" s="69"/>
      <c r="K430" s="66"/>
      <c r="L430" s="67"/>
      <c r="M430" s="67"/>
      <c r="N430" s="37">
        <f t="shared" si="43"/>
        <v>0</v>
      </c>
      <c r="O430" s="38">
        <f t="shared" si="44"/>
        <v>0</v>
      </c>
      <c r="P430" s="21" t="e">
        <f t="shared" si="48"/>
        <v>#DIV/0!</v>
      </c>
      <c r="Q430" s="21" t="e">
        <f t="array" ref="Q430">INDEX($X$3:$X$453,MATCH(MIN(ABS($P430-$X$3:$X$453)),ABS($P430-$X$3:$X$453),0))</f>
        <v>#DIV/0!</v>
      </c>
      <c r="R430" s="23" t="e">
        <f t="shared" si="45"/>
        <v>#DIV/0!</v>
      </c>
      <c r="S430" s="24" t="e">
        <f t="shared" si="46"/>
        <v>#DIV/0!</v>
      </c>
      <c r="T430" s="25">
        <v>0</v>
      </c>
      <c r="U430" s="25">
        <v>0</v>
      </c>
      <c r="V430" s="26" t="e">
        <f t="shared" si="47"/>
        <v>#DIV/0!</v>
      </c>
      <c r="X430" s="22">
        <v>54.481800000000007</v>
      </c>
      <c r="Y430" s="22">
        <v>0.23</v>
      </c>
      <c r="Z430" s="63"/>
      <c r="AA430" s="63"/>
    </row>
    <row r="431" spans="1:27" ht="15" customHeight="1" x14ac:dyDescent="0.25">
      <c r="A431" s="70"/>
      <c r="B431" s="45"/>
      <c r="C431" s="46"/>
      <c r="D431" s="46"/>
      <c r="E431" s="71"/>
      <c r="F431" s="61"/>
      <c r="G431" s="48"/>
      <c r="H431" s="58">
        <f t="shared" si="49"/>
        <v>0</v>
      </c>
      <c r="I431" s="20"/>
      <c r="J431" s="69"/>
      <c r="K431" s="66"/>
      <c r="L431" s="67"/>
      <c r="M431" s="67"/>
      <c r="N431" s="37">
        <f t="shared" si="43"/>
        <v>0</v>
      </c>
      <c r="O431" s="38">
        <f t="shared" si="44"/>
        <v>0</v>
      </c>
      <c r="P431" s="21" t="e">
        <f t="shared" si="48"/>
        <v>#DIV/0!</v>
      </c>
      <c r="Q431" s="21" t="e">
        <f t="array" ref="Q431">INDEX($X$3:$X$453,MATCH(MIN(ABS($P431-$X$3:$X$453)),ABS($P431-$X$3:$X$453),0))</f>
        <v>#DIV/0!</v>
      </c>
      <c r="R431" s="23" t="e">
        <f t="shared" si="45"/>
        <v>#DIV/0!</v>
      </c>
      <c r="S431" s="24" t="e">
        <f t="shared" si="46"/>
        <v>#DIV/0!</v>
      </c>
      <c r="T431" s="25">
        <v>0</v>
      </c>
      <c r="U431" s="25">
        <v>0</v>
      </c>
      <c r="V431" s="26" t="e">
        <f t="shared" si="47"/>
        <v>#DIV/0!</v>
      </c>
      <c r="X431" s="22">
        <v>54.3752</v>
      </c>
      <c r="Y431" s="22">
        <v>0.22</v>
      </c>
      <c r="Z431" s="63"/>
      <c r="AA431" s="63"/>
    </row>
    <row r="432" spans="1:27" ht="15" customHeight="1" x14ac:dyDescent="0.25">
      <c r="A432" s="70"/>
      <c r="B432" s="45"/>
      <c r="C432" s="46"/>
      <c r="D432" s="46"/>
      <c r="E432" s="71"/>
      <c r="F432" s="61"/>
      <c r="G432" s="48"/>
      <c r="H432" s="58">
        <f t="shared" si="49"/>
        <v>0</v>
      </c>
      <c r="I432" s="20"/>
      <c r="J432" s="69"/>
      <c r="K432" s="66"/>
      <c r="L432" s="67"/>
      <c r="M432" s="67"/>
      <c r="N432" s="37">
        <f t="shared" si="43"/>
        <v>0</v>
      </c>
      <c r="O432" s="38">
        <f t="shared" si="44"/>
        <v>0</v>
      </c>
      <c r="P432" s="21" t="e">
        <f t="shared" si="48"/>
        <v>#DIV/0!</v>
      </c>
      <c r="Q432" s="21" t="e">
        <f t="array" ref="Q432">INDEX($X$3:$X$453,MATCH(MIN(ABS($P432-$X$3:$X$453)),ABS($P432-$X$3:$X$453),0))</f>
        <v>#DIV/0!</v>
      </c>
      <c r="R432" s="23" t="e">
        <f t="shared" si="45"/>
        <v>#DIV/0!</v>
      </c>
      <c r="S432" s="24" t="e">
        <f t="shared" si="46"/>
        <v>#DIV/0!</v>
      </c>
      <c r="T432" s="25">
        <v>0</v>
      </c>
      <c r="U432" s="25">
        <v>0</v>
      </c>
      <c r="V432" s="26" t="e">
        <f t="shared" si="47"/>
        <v>#DIV/0!</v>
      </c>
      <c r="X432" s="22">
        <v>54.268599999999999</v>
      </c>
      <c r="Y432" s="22">
        <v>0.21</v>
      </c>
      <c r="Z432" s="63"/>
      <c r="AA432" s="63"/>
    </row>
    <row r="433" spans="1:27" ht="15" customHeight="1" x14ac:dyDescent="0.25">
      <c r="A433" s="70"/>
      <c r="B433" s="45"/>
      <c r="C433" s="46"/>
      <c r="D433" s="46"/>
      <c r="E433" s="71"/>
      <c r="F433" s="61"/>
      <c r="G433" s="48"/>
      <c r="H433" s="58">
        <f t="shared" si="49"/>
        <v>0</v>
      </c>
      <c r="I433" s="20"/>
      <c r="J433" s="69"/>
      <c r="K433" s="66"/>
      <c r="L433" s="67"/>
      <c r="M433" s="67"/>
      <c r="N433" s="37">
        <f t="shared" si="43"/>
        <v>0</v>
      </c>
      <c r="O433" s="38">
        <f t="shared" si="44"/>
        <v>0</v>
      </c>
      <c r="P433" s="21" t="e">
        <f t="shared" si="48"/>
        <v>#DIV/0!</v>
      </c>
      <c r="Q433" s="21" t="e">
        <f t="array" ref="Q433">INDEX($X$3:$X$453,MATCH(MIN(ABS($P433-$X$3:$X$453)),ABS($P433-$X$3:$X$453),0))</f>
        <v>#DIV/0!</v>
      </c>
      <c r="R433" s="23" t="e">
        <f t="shared" si="45"/>
        <v>#DIV/0!</v>
      </c>
      <c r="S433" s="24" t="e">
        <f t="shared" si="46"/>
        <v>#DIV/0!</v>
      </c>
      <c r="T433" s="25">
        <v>0</v>
      </c>
      <c r="U433" s="25">
        <v>0</v>
      </c>
      <c r="V433" s="26" t="e">
        <f t="shared" si="47"/>
        <v>#DIV/0!</v>
      </c>
      <c r="X433" s="22">
        <v>54.161999999999999</v>
      </c>
      <c r="Y433" s="22">
        <v>0.2</v>
      </c>
      <c r="Z433" s="63"/>
      <c r="AA433" s="63"/>
    </row>
    <row r="434" spans="1:27" ht="15" customHeight="1" x14ac:dyDescent="0.25">
      <c r="A434" s="70"/>
      <c r="B434" s="45"/>
      <c r="C434" s="46"/>
      <c r="D434" s="46"/>
      <c r="E434" s="71"/>
      <c r="F434" s="62"/>
      <c r="G434" s="48"/>
      <c r="H434" s="58">
        <f t="shared" si="49"/>
        <v>0</v>
      </c>
      <c r="I434" s="20"/>
      <c r="J434" s="65"/>
      <c r="K434" s="66"/>
      <c r="L434" s="67"/>
      <c r="M434" s="67"/>
      <c r="N434" s="37">
        <f t="shared" si="43"/>
        <v>0</v>
      </c>
      <c r="O434" s="38">
        <f t="shared" si="44"/>
        <v>0</v>
      </c>
      <c r="P434" s="21" t="e">
        <f t="shared" si="48"/>
        <v>#DIV/0!</v>
      </c>
      <c r="Q434" s="21" t="e">
        <f t="array" ref="Q434">INDEX($X$3:$X$453,MATCH(MIN(ABS($P434-$X$3:$X$453)),ABS($P434-$X$3:$X$453),0))</f>
        <v>#DIV/0!</v>
      </c>
      <c r="R434" s="23" t="e">
        <f t="shared" si="45"/>
        <v>#DIV/0!</v>
      </c>
      <c r="S434" s="24" t="e">
        <f t="shared" si="46"/>
        <v>#DIV/0!</v>
      </c>
      <c r="T434" s="25">
        <v>0</v>
      </c>
      <c r="U434" s="25">
        <v>0</v>
      </c>
      <c r="V434" s="26" t="e">
        <f t="shared" si="47"/>
        <v>#DIV/0!</v>
      </c>
      <c r="X434" s="22">
        <v>54.055400000000006</v>
      </c>
      <c r="Y434" s="22">
        <v>0.19</v>
      </c>
      <c r="Z434" s="63"/>
      <c r="AA434" s="63"/>
    </row>
    <row r="435" spans="1:27" ht="15" customHeight="1" x14ac:dyDescent="0.25">
      <c r="A435" s="70"/>
      <c r="B435" s="45"/>
      <c r="C435" s="46"/>
      <c r="D435" s="46"/>
      <c r="E435" s="71"/>
      <c r="F435" s="62"/>
      <c r="G435" s="48"/>
      <c r="H435" s="58">
        <f t="shared" si="49"/>
        <v>0</v>
      </c>
      <c r="I435" s="20"/>
      <c r="J435" s="68"/>
      <c r="K435" s="66"/>
      <c r="L435" s="67"/>
      <c r="M435" s="67"/>
      <c r="N435" s="37">
        <f t="shared" si="43"/>
        <v>0</v>
      </c>
      <c r="O435" s="38">
        <f t="shared" si="44"/>
        <v>0</v>
      </c>
      <c r="P435" s="21" t="e">
        <f t="shared" si="48"/>
        <v>#DIV/0!</v>
      </c>
      <c r="Q435" s="21" t="e">
        <f t="array" ref="Q435">INDEX($X$3:$X$453,MATCH(MIN(ABS($P435-$X$3:$X$453)),ABS($P435-$X$3:$X$453),0))</f>
        <v>#DIV/0!</v>
      </c>
      <c r="R435" s="23" t="e">
        <f t="shared" si="45"/>
        <v>#DIV/0!</v>
      </c>
      <c r="S435" s="24" t="e">
        <f t="shared" si="46"/>
        <v>#DIV/0!</v>
      </c>
      <c r="T435" s="25">
        <v>0</v>
      </c>
      <c r="U435" s="25">
        <v>0</v>
      </c>
      <c r="V435" s="26" t="e">
        <f t="shared" si="47"/>
        <v>#DIV/0!</v>
      </c>
      <c r="X435" s="22">
        <v>53.948799999999999</v>
      </c>
      <c r="Y435" s="22">
        <v>0.18</v>
      </c>
      <c r="Z435" s="63"/>
      <c r="AA435" s="63"/>
    </row>
    <row r="436" spans="1:27" ht="15" customHeight="1" x14ac:dyDescent="0.25">
      <c r="A436" s="70"/>
      <c r="B436" s="45"/>
      <c r="C436" s="46"/>
      <c r="D436" s="46"/>
      <c r="E436" s="71"/>
      <c r="F436" s="62"/>
      <c r="G436" s="48"/>
      <c r="H436" s="58">
        <f t="shared" si="49"/>
        <v>0</v>
      </c>
      <c r="I436" s="20"/>
      <c r="J436" s="69"/>
      <c r="K436" s="66"/>
      <c r="L436" s="67"/>
      <c r="M436" s="67"/>
      <c r="N436" s="37">
        <f t="shared" si="43"/>
        <v>0</v>
      </c>
      <c r="O436" s="38">
        <f t="shared" si="44"/>
        <v>0</v>
      </c>
      <c r="P436" s="21" t="e">
        <f t="shared" si="48"/>
        <v>#DIV/0!</v>
      </c>
      <c r="Q436" s="21" t="e">
        <f t="array" ref="Q436">INDEX($X$3:$X$453,MATCH(MIN(ABS($P436-$X$3:$X$453)),ABS($P436-$X$3:$X$453),0))</f>
        <v>#DIV/0!</v>
      </c>
      <c r="R436" s="23" t="e">
        <f t="shared" si="45"/>
        <v>#DIV/0!</v>
      </c>
      <c r="S436" s="24" t="e">
        <f t="shared" si="46"/>
        <v>#DIV/0!</v>
      </c>
      <c r="T436" s="25">
        <v>0</v>
      </c>
      <c r="U436" s="25">
        <v>0</v>
      </c>
      <c r="V436" s="26" t="e">
        <f t="shared" si="47"/>
        <v>#DIV/0!</v>
      </c>
      <c r="X436" s="22">
        <v>53.842199999999998</v>
      </c>
      <c r="Y436" s="22">
        <v>0.17</v>
      </c>
      <c r="Z436" s="63"/>
      <c r="AA436" s="63"/>
    </row>
    <row r="437" spans="1:27" ht="15" customHeight="1" x14ac:dyDescent="0.25">
      <c r="A437" s="70"/>
      <c r="B437" s="45"/>
      <c r="C437" s="46"/>
      <c r="D437" s="46"/>
      <c r="E437" s="71"/>
      <c r="F437" s="62"/>
      <c r="G437" s="48"/>
      <c r="H437" s="58">
        <f t="shared" si="49"/>
        <v>0</v>
      </c>
      <c r="I437" s="20"/>
      <c r="J437" s="69"/>
      <c r="K437" s="66"/>
      <c r="L437" s="67"/>
      <c r="M437" s="67"/>
      <c r="N437" s="37">
        <f t="shared" si="43"/>
        <v>0</v>
      </c>
      <c r="O437" s="38">
        <f t="shared" si="44"/>
        <v>0</v>
      </c>
      <c r="P437" s="21" t="e">
        <f t="shared" si="48"/>
        <v>#DIV/0!</v>
      </c>
      <c r="Q437" s="21" t="e">
        <f t="array" ref="Q437">INDEX($X$3:$X$453,MATCH(MIN(ABS($P437-$X$3:$X$453)),ABS($P437-$X$3:$X$453),0))</f>
        <v>#DIV/0!</v>
      </c>
      <c r="R437" s="23" t="e">
        <f t="shared" si="45"/>
        <v>#DIV/0!</v>
      </c>
      <c r="S437" s="24" t="e">
        <f t="shared" si="46"/>
        <v>#DIV/0!</v>
      </c>
      <c r="T437" s="25">
        <v>0</v>
      </c>
      <c r="U437" s="25">
        <v>0</v>
      </c>
      <c r="V437" s="26" t="e">
        <f t="shared" si="47"/>
        <v>#DIV/0!</v>
      </c>
      <c r="X437" s="22">
        <v>53.735599999999998</v>
      </c>
      <c r="Y437" s="22">
        <v>0.16</v>
      </c>
      <c r="Z437" s="63"/>
      <c r="AA437" s="63"/>
    </row>
    <row r="438" spans="1:27" ht="15" customHeight="1" x14ac:dyDescent="0.25">
      <c r="A438" s="70"/>
      <c r="B438" s="45"/>
      <c r="C438" s="46"/>
      <c r="D438" s="46"/>
      <c r="E438" s="71"/>
      <c r="F438" s="62"/>
      <c r="G438" s="48"/>
      <c r="H438" s="58">
        <f t="shared" si="49"/>
        <v>0</v>
      </c>
      <c r="I438" s="20"/>
      <c r="J438" s="69"/>
      <c r="K438" s="66"/>
      <c r="L438" s="67"/>
      <c r="M438" s="67"/>
      <c r="N438" s="37">
        <f t="shared" si="43"/>
        <v>0</v>
      </c>
      <c r="O438" s="38">
        <f t="shared" si="44"/>
        <v>0</v>
      </c>
      <c r="P438" s="21" t="e">
        <f t="shared" si="48"/>
        <v>#DIV/0!</v>
      </c>
      <c r="Q438" s="21" t="e">
        <f t="array" ref="Q438">INDEX($X$3:$X$453,MATCH(MIN(ABS($P438-$X$3:$X$453)),ABS($P438-$X$3:$X$453),0))</f>
        <v>#DIV/0!</v>
      </c>
      <c r="R438" s="23" t="e">
        <f t="shared" si="45"/>
        <v>#DIV/0!</v>
      </c>
      <c r="S438" s="24" t="e">
        <f t="shared" si="46"/>
        <v>#DIV/0!</v>
      </c>
      <c r="T438" s="25">
        <v>0</v>
      </c>
      <c r="U438" s="25">
        <v>0</v>
      </c>
      <c r="V438" s="26" t="e">
        <f t="shared" si="47"/>
        <v>#DIV/0!</v>
      </c>
      <c r="X438" s="22">
        <v>53.629000000000005</v>
      </c>
      <c r="Y438" s="22">
        <v>0.15</v>
      </c>
      <c r="Z438" s="63"/>
      <c r="AA438" s="63"/>
    </row>
    <row r="439" spans="1:27" ht="15" customHeight="1" x14ac:dyDescent="0.25">
      <c r="A439" s="70"/>
      <c r="B439" s="45"/>
      <c r="C439" s="46"/>
      <c r="D439" s="46"/>
      <c r="E439" s="71"/>
      <c r="F439" s="62"/>
      <c r="G439" s="48"/>
      <c r="H439" s="58">
        <f t="shared" si="49"/>
        <v>0</v>
      </c>
      <c r="I439" s="20"/>
      <c r="J439" s="69"/>
      <c r="K439" s="66"/>
      <c r="L439" s="67"/>
      <c r="M439" s="67"/>
      <c r="N439" s="37">
        <f t="shared" si="43"/>
        <v>0</v>
      </c>
      <c r="O439" s="38">
        <f t="shared" si="44"/>
        <v>0</v>
      </c>
      <c r="P439" s="21" t="e">
        <f t="shared" si="48"/>
        <v>#DIV/0!</v>
      </c>
      <c r="Q439" s="21" t="e">
        <f t="array" ref="Q439">INDEX($X$3:$X$453,MATCH(MIN(ABS($P439-$X$3:$X$453)),ABS($P439-$X$3:$X$453),0))</f>
        <v>#DIV/0!</v>
      </c>
      <c r="R439" s="23" t="e">
        <f t="shared" si="45"/>
        <v>#DIV/0!</v>
      </c>
      <c r="S439" s="24" t="e">
        <f t="shared" si="46"/>
        <v>#DIV/0!</v>
      </c>
      <c r="T439" s="25">
        <v>0</v>
      </c>
      <c r="U439" s="25">
        <v>0</v>
      </c>
      <c r="V439" s="26" t="e">
        <f t="shared" si="47"/>
        <v>#DIV/0!</v>
      </c>
      <c r="X439" s="22">
        <v>53.522399999999998</v>
      </c>
      <c r="Y439" s="22">
        <v>0.14000000000000001</v>
      </c>
      <c r="Z439" s="63"/>
      <c r="AA439" s="63"/>
    </row>
    <row r="440" spans="1:27" ht="15" customHeight="1" x14ac:dyDescent="0.25">
      <c r="A440" s="70"/>
      <c r="B440" s="45"/>
      <c r="C440" s="46"/>
      <c r="D440" s="46"/>
      <c r="E440" s="71"/>
      <c r="F440" s="62"/>
      <c r="G440" s="48"/>
      <c r="H440" s="58">
        <f t="shared" si="49"/>
        <v>0</v>
      </c>
      <c r="I440" s="20"/>
      <c r="J440" s="69"/>
      <c r="K440" s="66"/>
      <c r="L440" s="67"/>
      <c r="M440" s="67"/>
      <c r="N440" s="37">
        <f t="shared" si="43"/>
        <v>0</v>
      </c>
      <c r="O440" s="38">
        <f t="shared" si="44"/>
        <v>0</v>
      </c>
      <c r="P440" s="21" t="e">
        <f t="shared" si="48"/>
        <v>#DIV/0!</v>
      </c>
      <c r="Q440" s="21" t="e">
        <f t="array" ref="Q440">INDEX($X$3:$X$453,MATCH(MIN(ABS($P440-$X$3:$X$453)),ABS($P440-$X$3:$X$453),0))</f>
        <v>#DIV/0!</v>
      </c>
      <c r="R440" s="23" t="e">
        <f t="shared" si="45"/>
        <v>#DIV/0!</v>
      </c>
      <c r="S440" s="24" t="e">
        <f t="shared" si="46"/>
        <v>#DIV/0!</v>
      </c>
      <c r="T440" s="25">
        <v>0</v>
      </c>
      <c r="U440" s="25">
        <v>0</v>
      </c>
      <c r="V440" s="26" t="e">
        <f t="shared" si="47"/>
        <v>#DIV/0!</v>
      </c>
      <c r="X440" s="22">
        <v>53.415799999999997</v>
      </c>
      <c r="Y440" s="22">
        <v>0.13</v>
      </c>
      <c r="Z440" s="63"/>
      <c r="AA440" s="63"/>
    </row>
    <row r="441" spans="1:27" ht="15" customHeight="1" x14ac:dyDescent="0.25">
      <c r="A441" s="70"/>
      <c r="B441" s="45"/>
      <c r="C441" s="46"/>
      <c r="D441" s="46"/>
      <c r="E441" s="71"/>
      <c r="F441" s="62"/>
      <c r="G441" s="48"/>
      <c r="H441" s="58">
        <f t="shared" si="49"/>
        <v>0</v>
      </c>
      <c r="I441" s="20"/>
      <c r="J441" s="69"/>
      <c r="K441" s="66"/>
      <c r="L441" s="67"/>
      <c r="M441" s="67"/>
      <c r="N441" s="37">
        <f t="shared" si="43"/>
        <v>0</v>
      </c>
      <c r="O441" s="38">
        <f t="shared" si="44"/>
        <v>0</v>
      </c>
      <c r="P441" s="21" t="e">
        <f t="shared" si="48"/>
        <v>#DIV/0!</v>
      </c>
      <c r="Q441" s="21" t="e">
        <f t="array" ref="Q441">INDEX($X$3:$X$453,MATCH(MIN(ABS($P441-$X$3:$X$453)),ABS($P441-$X$3:$X$453),0))</f>
        <v>#DIV/0!</v>
      </c>
      <c r="R441" s="23" t="e">
        <f t="shared" si="45"/>
        <v>#DIV/0!</v>
      </c>
      <c r="S441" s="24" t="e">
        <f t="shared" si="46"/>
        <v>#DIV/0!</v>
      </c>
      <c r="T441" s="25">
        <v>0</v>
      </c>
      <c r="U441" s="25">
        <v>0</v>
      </c>
      <c r="V441" s="26" t="e">
        <f t="shared" si="47"/>
        <v>#DIV/0!</v>
      </c>
      <c r="X441" s="22">
        <v>53.309199999999997</v>
      </c>
      <c r="Y441" s="22">
        <v>0.12</v>
      </c>
      <c r="Z441" s="63"/>
      <c r="AA441" s="63"/>
    </row>
    <row r="442" spans="1:27" ht="15" customHeight="1" x14ac:dyDescent="0.25">
      <c r="A442" s="70"/>
      <c r="B442" s="45"/>
      <c r="C442" s="46"/>
      <c r="D442" s="46"/>
      <c r="E442" s="71"/>
      <c r="F442" s="62"/>
      <c r="G442" s="50"/>
      <c r="H442" s="58">
        <f t="shared" si="49"/>
        <v>0</v>
      </c>
      <c r="I442" s="20"/>
      <c r="J442" s="69"/>
      <c r="K442" s="66"/>
      <c r="L442" s="67"/>
      <c r="M442" s="67"/>
      <c r="N442" s="37">
        <f t="shared" si="43"/>
        <v>0</v>
      </c>
      <c r="O442" s="38">
        <f t="shared" si="44"/>
        <v>0</v>
      </c>
      <c r="P442" s="21" t="e">
        <f t="shared" si="48"/>
        <v>#DIV/0!</v>
      </c>
      <c r="Q442" s="21" t="e">
        <f t="array" ref="Q442">INDEX($X$3:$X$453,MATCH(MIN(ABS($P442-$X$3:$X$453)),ABS($P442-$X$3:$X$453),0))</f>
        <v>#DIV/0!</v>
      </c>
      <c r="R442" s="23" t="e">
        <f t="shared" si="45"/>
        <v>#DIV/0!</v>
      </c>
      <c r="S442" s="24" t="e">
        <f t="shared" si="46"/>
        <v>#DIV/0!</v>
      </c>
      <c r="T442" s="25">
        <v>0</v>
      </c>
      <c r="U442" s="25">
        <v>0</v>
      </c>
      <c r="V442" s="26" t="e">
        <f t="shared" si="47"/>
        <v>#DIV/0!</v>
      </c>
      <c r="X442" s="22">
        <v>53.202600000000004</v>
      </c>
      <c r="Y442" s="22">
        <v>0.11</v>
      </c>
      <c r="Z442" s="63"/>
      <c r="AA442" s="63"/>
    </row>
    <row r="443" spans="1:27" ht="15" customHeight="1" x14ac:dyDescent="0.25">
      <c r="A443" s="70"/>
      <c r="B443" s="45"/>
      <c r="C443" s="46"/>
      <c r="D443" s="46"/>
      <c r="E443" s="71"/>
      <c r="F443" s="62"/>
      <c r="G443" s="50"/>
      <c r="H443" s="58">
        <f t="shared" si="49"/>
        <v>0</v>
      </c>
      <c r="I443" s="20"/>
      <c r="J443" s="69"/>
      <c r="K443" s="66"/>
      <c r="L443" s="67"/>
      <c r="M443" s="67"/>
      <c r="N443" s="37">
        <f t="shared" si="43"/>
        <v>0</v>
      </c>
      <c r="O443" s="38">
        <f t="shared" si="44"/>
        <v>0</v>
      </c>
      <c r="P443" s="21" t="e">
        <f t="shared" si="48"/>
        <v>#DIV/0!</v>
      </c>
      <c r="Q443" s="21" t="e">
        <f t="array" ref="Q443">INDEX($X$3:$X$453,MATCH(MIN(ABS($P443-$X$3:$X$453)),ABS($P443-$X$3:$X$453),0))</f>
        <v>#DIV/0!</v>
      </c>
      <c r="R443" s="23" t="e">
        <f t="shared" si="45"/>
        <v>#DIV/0!</v>
      </c>
      <c r="S443" s="24" t="e">
        <f t="shared" si="46"/>
        <v>#DIV/0!</v>
      </c>
      <c r="T443" s="25">
        <v>0</v>
      </c>
      <c r="U443" s="25">
        <v>0</v>
      </c>
      <c r="V443" s="26" t="e">
        <f t="shared" si="47"/>
        <v>#DIV/0!</v>
      </c>
      <c r="X443" s="22">
        <v>53.095999999999997</v>
      </c>
      <c r="Y443" s="22">
        <v>0.1</v>
      </c>
      <c r="Z443" s="63"/>
      <c r="AA443" s="63"/>
    </row>
    <row r="444" spans="1:27" ht="15" customHeight="1" x14ac:dyDescent="0.25">
      <c r="A444" s="70"/>
      <c r="B444" s="45"/>
      <c r="C444" s="46"/>
      <c r="D444" s="46"/>
      <c r="E444" s="71"/>
      <c r="F444" s="62"/>
      <c r="G444" s="50"/>
      <c r="H444" s="58">
        <f t="shared" si="49"/>
        <v>0</v>
      </c>
      <c r="I444" s="20"/>
      <c r="J444" s="69"/>
      <c r="K444" s="66"/>
      <c r="L444" s="67"/>
      <c r="M444" s="67"/>
      <c r="N444" s="37">
        <f t="shared" si="43"/>
        <v>0</v>
      </c>
      <c r="O444" s="38">
        <f t="shared" si="44"/>
        <v>0</v>
      </c>
      <c r="P444" s="21" t="e">
        <f t="shared" si="48"/>
        <v>#DIV/0!</v>
      </c>
      <c r="Q444" s="21" t="e">
        <f t="array" ref="Q444">INDEX($X$3:$X$453,MATCH(MIN(ABS($P444-$X$3:$X$453)),ABS($P444-$X$3:$X$453),0))</f>
        <v>#DIV/0!</v>
      </c>
      <c r="R444" s="23" t="e">
        <f t="shared" si="45"/>
        <v>#DIV/0!</v>
      </c>
      <c r="S444" s="24" t="e">
        <f t="shared" si="46"/>
        <v>#DIV/0!</v>
      </c>
      <c r="T444" s="25">
        <v>0</v>
      </c>
      <c r="U444" s="25">
        <v>0</v>
      </c>
      <c r="V444" s="26" t="e">
        <f t="shared" si="47"/>
        <v>#DIV/0!</v>
      </c>
      <c r="X444" s="22">
        <v>52.989399999999996</v>
      </c>
      <c r="Y444" s="22">
        <v>0.09</v>
      </c>
      <c r="Z444" s="63"/>
      <c r="AA444" s="63"/>
    </row>
    <row r="445" spans="1:27" ht="15" customHeight="1" x14ac:dyDescent="0.25">
      <c r="A445" s="70"/>
      <c r="B445" s="45"/>
      <c r="C445" s="46"/>
      <c r="D445" s="46"/>
      <c r="E445" s="71"/>
      <c r="F445" s="62"/>
      <c r="G445" s="50"/>
      <c r="H445" s="58">
        <f t="shared" si="49"/>
        <v>0</v>
      </c>
      <c r="I445" s="20"/>
      <c r="J445" s="65"/>
      <c r="K445" s="66"/>
      <c r="L445" s="67"/>
      <c r="M445" s="67"/>
      <c r="N445" s="37">
        <f t="shared" si="43"/>
        <v>0</v>
      </c>
      <c r="O445" s="38">
        <f t="shared" si="44"/>
        <v>0</v>
      </c>
      <c r="P445" s="21" t="e">
        <f t="shared" si="48"/>
        <v>#DIV/0!</v>
      </c>
      <c r="Q445" s="21" t="e">
        <f t="array" ref="Q445">INDEX($X$3:$X$453,MATCH(MIN(ABS($P445-$X$3:$X$453)),ABS($P445-$X$3:$X$453),0))</f>
        <v>#DIV/0!</v>
      </c>
      <c r="R445" s="23" t="e">
        <f t="shared" si="45"/>
        <v>#DIV/0!</v>
      </c>
      <c r="S445" s="24" t="e">
        <f t="shared" si="46"/>
        <v>#DIV/0!</v>
      </c>
      <c r="T445" s="25">
        <v>0</v>
      </c>
      <c r="U445" s="25">
        <v>0</v>
      </c>
      <c r="V445" s="26" t="e">
        <f t="shared" si="47"/>
        <v>#DIV/0!</v>
      </c>
      <c r="X445" s="22">
        <v>52.882800000000003</v>
      </c>
      <c r="Y445" s="22">
        <v>0.08</v>
      </c>
      <c r="Z445" s="63"/>
      <c r="AA445" s="63"/>
    </row>
    <row r="446" spans="1:27" ht="15" customHeight="1" x14ac:dyDescent="0.25">
      <c r="A446" s="70"/>
      <c r="B446" s="45"/>
      <c r="C446" s="46"/>
      <c r="D446" s="46"/>
      <c r="E446" s="71"/>
      <c r="F446" s="62"/>
      <c r="G446" s="50"/>
      <c r="H446" s="58">
        <f t="shared" si="49"/>
        <v>0</v>
      </c>
      <c r="I446" s="20"/>
      <c r="J446" s="68"/>
      <c r="K446" s="66"/>
      <c r="L446" s="67"/>
      <c r="M446" s="67"/>
      <c r="N446" s="37">
        <f t="shared" si="43"/>
        <v>0</v>
      </c>
      <c r="O446" s="38">
        <f t="shared" si="44"/>
        <v>0</v>
      </c>
      <c r="P446" s="21" t="e">
        <f t="shared" si="48"/>
        <v>#DIV/0!</v>
      </c>
      <c r="Q446" s="21" t="e">
        <f t="array" ref="Q446">INDEX($X$3:$X$453,MATCH(MIN(ABS($P446-$X$3:$X$453)),ABS($P446-$X$3:$X$453),0))</f>
        <v>#DIV/0!</v>
      </c>
      <c r="R446" s="23" t="e">
        <f t="shared" si="45"/>
        <v>#DIV/0!</v>
      </c>
      <c r="S446" s="24" t="e">
        <f t="shared" si="46"/>
        <v>#DIV/0!</v>
      </c>
      <c r="T446" s="25">
        <v>0</v>
      </c>
      <c r="U446" s="25">
        <v>0</v>
      </c>
      <c r="V446" s="26" t="e">
        <f t="shared" si="47"/>
        <v>#DIV/0!</v>
      </c>
      <c r="X446" s="22">
        <v>52.776200000000003</v>
      </c>
      <c r="Y446" s="22">
        <v>7.0000000000000007E-2</v>
      </c>
      <c r="Z446" s="63"/>
      <c r="AA446" s="63"/>
    </row>
    <row r="447" spans="1:27" ht="15" customHeight="1" x14ac:dyDescent="0.25">
      <c r="A447" s="70"/>
      <c r="B447" s="45"/>
      <c r="C447" s="46"/>
      <c r="D447" s="46"/>
      <c r="E447" s="71"/>
      <c r="F447" s="62"/>
      <c r="G447" s="50"/>
      <c r="H447" s="58">
        <f t="shared" si="49"/>
        <v>0</v>
      </c>
      <c r="I447" s="20"/>
      <c r="J447" s="69"/>
      <c r="K447" s="66"/>
      <c r="L447" s="67"/>
      <c r="M447" s="67"/>
      <c r="N447" s="37">
        <f t="shared" si="43"/>
        <v>0</v>
      </c>
      <c r="O447" s="38">
        <f t="shared" si="44"/>
        <v>0</v>
      </c>
      <c r="P447" s="21" t="e">
        <f t="shared" si="48"/>
        <v>#DIV/0!</v>
      </c>
      <c r="Q447" s="21" t="e">
        <f t="array" ref="Q447">INDEX($X$3:$X$453,MATCH(MIN(ABS($P447-$X$3:$X$453)),ABS($P447-$X$3:$X$453),0))</f>
        <v>#DIV/0!</v>
      </c>
      <c r="R447" s="23" t="e">
        <f t="shared" si="45"/>
        <v>#DIV/0!</v>
      </c>
      <c r="S447" s="24" t="e">
        <f t="shared" si="46"/>
        <v>#DIV/0!</v>
      </c>
      <c r="T447" s="25">
        <v>0</v>
      </c>
      <c r="U447" s="25">
        <v>0</v>
      </c>
      <c r="V447" s="26" t="e">
        <f t="shared" si="47"/>
        <v>#DIV/0!</v>
      </c>
      <c r="X447" s="22">
        <v>52.669599999999996</v>
      </c>
      <c r="Y447" s="22">
        <v>0.06</v>
      </c>
      <c r="Z447" s="63"/>
      <c r="AA447" s="63"/>
    </row>
    <row r="448" spans="1:27" ht="15" customHeight="1" x14ac:dyDescent="0.25">
      <c r="A448" s="70"/>
      <c r="B448" s="45"/>
      <c r="C448" s="46"/>
      <c r="D448" s="46"/>
      <c r="E448" s="71"/>
      <c r="F448" s="62"/>
      <c r="G448" s="50"/>
      <c r="H448" s="58">
        <f t="shared" si="49"/>
        <v>0</v>
      </c>
      <c r="I448" s="20"/>
      <c r="J448" s="69"/>
      <c r="K448" s="66"/>
      <c r="L448" s="67"/>
      <c r="M448" s="67"/>
      <c r="N448" s="37">
        <f t="shared" si="43"/>
        <v>0</v>
      </c>
      <c r="O448" s="38">
        <f t="shared" si="44"/>
        <v>0</v>
      </c>
      <c r="P448" s="21" t="e">
        <f t="shared" si="48"/>
        <v>#DIV/0!</v>
      </c>
      <c r="Q448" s="21" t="e">
        <f t="array" ref="Q448">INDEX($X$3:$X$453,MATCH(MIN(ABS($P448-$X$3:$X$453)),ABS($P448-$X$3:$X$453),0))</f>
        <v>#DIV/0!</v>
      </c>
      <c r="R448" s="23" t="e">
        <f t="shared" si="45"/>
        <v>#DIV/0!</v>
      </c>
      <c r="S448" s="24" t="e">
        <f t="shared" si="46"/>
        <v>#DIV/0!</v>
      </c>
      <c r="T448" s="25">
        <v>0</v>
      </c>
      <c r="U448" s="25">
        <v>0</v>
      </c>
      <c r="V448" s="26" t="e">
        <f t="shared" si="47"/>
        <v>#DIV/0!</v>
      </c>
      <c r="X448" s="22">
        <v>52.562999999999995</v>
      </c>
      <c r="Y448" s="22">
        <v>0.05</v>
      </c>
      <c r="Z448" s="63"/>
      <c r="AA448" s="63"/>
    </row>
    <row r="449" spans="1:27" ht="15" customHeight="1" x14ac:dyDescent="0.25">
      <c r="A449" s="70"/>
      <c r="B449" s="45"/>
      <c r="C449" s="46"/>
      <c r="D449" s="46"/>
      <c r="E449" s="71"/>
      <c r="F449" s="62"/>
      <c r="G449" s="50"/>
      <c r="H449" s="58">
        <f t="shared" si="49"/>
        <v>0</v>
      </c>
      <c r="I449" s="20"/>
      <c r="J449" s="69"/>
      <c r="K449" s="66"/>
      <c r="L449" s="67"/>
      <c r="M449" s="67"/>
      <c r="N449" s="37">
        <f t="shared" si="43"/>
        <v>0</v>
      </c>
      <c r="O449" s="38">
        <f t="shared" si="44"/>
        <v>0</v>
      </c>
      <c r="P449" s="21" t="e">
        <f t="shared" si="48"/>
        <v>#DIV/0!</v>
      </c>
      <c r="Q449" s="21" t="e">
        <f t="array" ref="Q449">INDEX($X$3:$X$453,MATCH(MIN(ABS($P449-$X$3:$X$453)),ABS($P449-$X$3:$X$453),0))</f>
        <v>#DIV/0!</v>
      </c>
      <c r="R449" s="23" t="e">
        <f t="shared" si="45"/>
        <v>#DIV/0!</v>
      </c>
      <c r="S449" s="24" t="e">
        <f t="shared" si="46"/>
        <v>#DIV/0!</v>
      </c>
      <c r="T449" s="25">
        <v>0</v>
      </c>
      <c r="U449" s="25">
        <v>0</v>
      </c>
      <c r="V449" s="26" t="e">
        <f t="shared" si="47"/>
        <v>#DIV/0!</v>
      </c>
      <c r="X449" s="22">
        <v>52.456400000000002</v>
      </c>
      <c r="Y449" s="22">
        <v>0.04</v>
      </c>
      <c r="Z449" s="63"/>
      <c r="AA449" s="63"/>
    </row>
    <row r="450" spans="1:27" ht="15" customHeight="1" x14ac:dyDescent="0.25">
      <c r="A450" s="70"/>
      <c r="B450" s="45"/>
      <c r="C450" s="46"/>
      <c r="D450" s="46"/>
      <c r="E450" s="71"/>
      <c r="F450" s="62"/>
      <c r="G450" s="50"/>
      <c r="H450" s="58">
        <f t="shared" si="49"/>
        <v>0</v>
      </c>
      <c r="I450" s="20"/>
      <c r="J450" s="69"/>
      <c r="K450" s="66"/>
      <c r="L450" s="67"/>
      <c r="M450" s="67"/>
      <c r="N450" s="37">
        <f t="shared" si="43"/>
        <v>0</v>
      </c>
      <c r="O450" s="38">
        <f t="shared" si="44"/>
        <v>0</v>
      </c>
      <c r="P450" s="21" t="e">
        <f t="shared" si="48"/>
        <v>#DIV/0!</v>
      </c>
      <c r="Q450" s="21" t="e">
        <f t="array" ref="Q450">INDEX($X$3:$X$453,MATCH(MIN(ABS($P450-$X$3:$X$453)),ABS($P450-$X$3:$X$453),0))</f>
        <v>#DIV/0!</v>
      </c>
      <c r="R450" s="23" t="e">
        <f t="shared" si="45"/>
        <v>#DIV/0!</v>
      </c>
      <c r="S450" s="24" t="e">
        <f t="shared" si="46"/>
        <v>#DIV/0!</v>
      </c>
      <c r="T450" s="25">
        <v>0</v>
      </c>
      <c r="U450" s="25">
        <v>0</v>
      </c>
      <c r="V450" s="26" t="e">
        <f t="shared" si="47"/>
        <v>#DIV/0!</v>
      </c>
      <c r="X450" s="22">
        <v>52.349800000000002</v>
      </c>
      <c r="Y450" s="22">
        <v>0.03</v>
      </c>
      <c r="Z450" s="63"/>
      <c r="AA450" s="63"/>
    </row>
    <row r="451" spans="1:27" ht="15" customHeight="1" x14ac:dyDescent="0.25">
      <c r="A451" s="70"/>
      <c r="B451" s="45"/>
      <c r="C451" s="46"/>
      <c r="D451" s="46"/>
      <c r="E451" s="71"/>
      <c r="F451" s="62"/>
      <c r="G451" s="50"/>
      <c r="H451" s="58">
        <f t="shared" si="49"/>
        <v>0</v>
      </c>
      <c r="I451" s="20"/>
      <c r="J451" s="69"/>
      <c r="K451" s="66"/>
      <c r="L451" s="67"/>
      <c r="M451" s="67"/>
      <c r="N451" s="37">
        <f t="shared" si="43"/>
        <v>0</v>
      </c>
      <c r="O451" s="38">
        <f t="shared" si="44"/>
        <v>0</v>
      </c>
      <c r="P451" s="21" t="e">
        <f t="shared" si="48"/>
        <v>#DIV/0!</v>
      </c>
      <c r="Q451" s="21" t="e">
        <f t="array" ref="Q451">INDEX($X$3:$X$453,MATCH(MIN(ABS($P451-$X$3:$X$453)),ABS($P451-$X$3:$X$453),0))</f>
        <v>#DIV/0!</v>
      </c>
      <c r="R451" s="23" t="e">
        <f t="shared" si="45"/>
        <v>#DIV/0!</v>
      </c>
      <c r="S451" s="24" t="e">
        <f t="shared" ref="S451:S453" si="50">(85*$R451)/4.5</f>
        <v>#DIV/0!</v>
      </c>
      <c r="T451" s="25">
        <v>0</v>
      </c>
      <c r="U451" s="25">
        <v>0</v>
      </c>
      <c r="V451" s="26" t="e">
        <f t="shared" ref="V451:V453" si="51">S451+T451+U451</f>
        <v>#DIV/0!</v>
      </c>
      <c r="X451" s="22">
        <v>52.243199999999995</v>
      </c>
      <c r="Y451" s="22">
        <v>0.02</v>
      </c>
      <c r="Z451" s="63"/>
      <c r="AA451" s="63"/>
    </row>
    <row r="452" spans="1:27" ht="15" customHeight="1" x14ac:dyDescent="0.25">
      <c r="A452" s="70"/>
      <c r="B452" s="45"/>
      <c r="C452" s="46"/>
      <c r="D452" s="46"/>
      <c r="E452" s="71"/>
      <c r="F452" s="62"/>
      <c r="G452" s="50"/>
      <c r="H452" s="58">
        <f t="shared" si="49"/>
        <v>0</v>
      </c>
      <c r="I452" s="20"/>
      <c r="J452" s="65"/>
      <c r="K452" s="66"/>
      <c r="L452" s="67"/>
      <c r="M452" s="67"/>
      <c r="N452" s="37">
        <f t="shared" si="43"/>
        <v>0</v>
      </c>
      <c r="O452" s="38">
        <f t="shared" si="44"/>
        <v>0</v>
      </c>
      <c r="P452" s="21" t="e">
        <f t="shared" ref="P452:P453" si="52">O452/N452</f>
        <v>#DIV/0!</v>
      </c>
      <c r="Q452" s="21" t="e">
        <f t="array" ref="Q452">INDEX($X$3:$X$453,MATCH(MIN(ABS($P452-$X$3:$X$453)),ABS($P452-$X$3:$X$453),0))</f>
        <v>#DIV/0!</v>
      </c>
      <c r="R452" s="23" t="e">
        <f t="shared" si="45"/>
        <v>#DIV/0!</v>
      </c>
      <c r="S452" s="24" t="e">
        <f t="shared" si="50"/>
        <v>#DIV/0!</v>
      </c>
      <c r="T452" s="25">
        <v>0</v>
      </c>
      <c r="U452" s="25">
        <v>0</v>
      </c>
      <c r="V452" s="26" t="e">
        <f t="shared" si="51"/>
        <v>#DIV/0!</v>
      </c>
      <c r="X452" s="22">
        <v>52.136599999999994</v>
      </c>
      <c r="Y452" s="22">
        <v>0.01</v>
      </c>
      <c r="Z452" s="63"/>
      <c r="AA452" s="63"/>
    </row>
    <row r="453" spans="1:27" ht="15" customHeight="1" thickBot="1" x14ac:dyDescent="0.3">
      <c r="A453" s="70"/>
      <c r="B453" s="45"/>
      <c r="C453" s="46"/>
      <c r="D453" s="46"/>
      <c r="E453" s="71"/>
      <c r="F453" s="62"/>
      <c r="G453" s="50"/>
      <c r="H453" s="59">
        <f t="shared" si="49"/>
        <v>0</v>
      </c>
      <c r="I453" s="20"/>
      <c r="J453" s="68"/>
      <c r="K453" s="66"/>
      <c r="L453" s="67"/>
      <c r="M453" s="67"/>
      <c r="N453" s="39">
        <f t="shared" si="43"/>
        <v>0</v>
      </c>
      <c r="O453" s="40">
        <f t="shared" si="44"/>
        <v>0</v>
      </c>
      <c r="P453" s="29" t="e">
        <f t="shared" si="52"/>
        <v>#DIV/0!</v>
      </c>
      <c r="Q453" s="29" t="e">
        <f t="array" ref="Q453">INDEX($X$3:$X$453,MATCH(MIN(ABS($P453-$X$3:$X$453)),ABS($P453-$X$3:$X$453),0))</f>
        <v>#DIV/0!</v>
      </c>
      <c r="R453" s="30" t="e">
        <f t="shared" si="45"/>
        <v>#DIV/0!</v>
      </c>
      <c r="S453" s="24" t="e">
        <f t="shared" si="50"/>
        <v>#DIV/0!</v>
      </c>
      <c r="T453" s="25">
        <v>0</v>
      </c>
      <c r="U453" s="25">
        <v>0</v>
      </c>
      <c r="V453" s="26" t="e">
        <f t="shared" si="51"/>
        <v>#DIV/0!</v>
      </c>
      <c r="X453" s="22">
        <v>0</v>
      </c>
      <c r="Y453" s="22">
        <v>0</v>
      </c>
      <c r="Z453" s="63"/>
      <c r="AA453" s="63"/>
    </row>
  </sheetData>
  <autoFilter ref="A2:AA453" xr:uid="{00000000-0009-0000-0000-000003000000}"/>
  <mergeCells count="2">
    <mergeCell ref="A1:G1"/>
    <mergeCell ref="J1:M1"/>
  </mergeCells>
  <phoneticPr fontId="1" type="noConversion"/>
  <pageMargins left="0.7" right="0.7" top="0.75" bottom="0.75" header="0.3" footer="0.3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453"/>
  <sheetViews>
    <sheetView zoomScale="115" zoomScaleNormal="115" workbookViewId="0">
      <pane ySplit="2" topLeftCell="A3" activePane="bottomLeft" state="frozen"/>
      <selection sqref="A1:G1"/>
      <selection pane="bottomLeft" sqref="A1:G1"/>
    </sheetView>
  </sheetViews>
  <sheetFormatPr defaultRowHeight="13.5" x14ac:dyDescent="0.15"/>
  <cols>
    <col min="1" max="1" width="20" style="34" customWidth="1"/>
    <col min="2" max="2" width="4.21875" style="2" bestFit="1" customWidth="1"/>
    <col min="3" max="3" width="8.33203125" style="2" bestFit="1" customWidth="1"/>
    <col min="4" max="4" width="5.6640625" style="2" bestFit="1" customWidth="1"/>
    <col min="5" max="5" width="20.77734375" style="2" bestFit="1" customWidth="1"/>
    <col min="6" max="6" width="5.21875" style="31" bestFit="1" customWidth="1"/>
    <col min="7" max="7" width="4.6640625" style="2" bestFit="1" customWidth="1"/>
    <col min="8" max="8" width="8.33203125" style="36" bestFit="1" customWidth="1"/>
    <col min="9" max="9" width="2.21875" style="2" customWidth="1"/>
    <col min="10" max="10" width="20" style="35" customWidth="1"/>
    <col min="11" max="11" width="4.21875" style="32" bestFit="1" customWidth="1"/>
    <col min="12" max="12" width="8.33203125" style="32" bestFit="1" customWidth="1"/>
    <col min="13" max="13" width="5.6640625" style="32" bestFit="1" customWidth="1"/>
    <col min="14" max="15" width="8" style="41" bestFit="1" customWidth="1"/>
    <col min="16" max="16" width="7.5546875" style="42" bestFit="1" customWidth="1"/>
    <col min="17" max="17" width="17.109375" style="43" bestFit="1" customWidth="1"/>
    <col min="18" max="18" width="8.21875" style="42" bestFit="1" customWidth="1"/>
    <col min="19" max="19" width="9" style="6" customWidth="1"/>
    <col min="20" max="21" width="9" style="6" hidden="1" customWidth="1"/>
    <col min="22" max="22" width="9" style="8" hidden="1" customWidth="1"/>
    <col min="23" max="23" width="2.21875" style="8" customWidth="1"/>
    <col min="24" max="25" width="8" style="28" bestFit="1" customWidth="1"/>
    <col min="26" max="16384" width="8.88671875" style="8"/>
  </cols>
  <sheetData>
    <row r="1" spans="1:27" ht="18.75" customHeight="1" x14ac:dyDescent="0.15">
      <c r="A1" s="74" t="s">
        <v>20</v>
      </c>
      <c r="B1" s="74"/>
      <c r="C1" s="74"/>
      <c r="D1" s="74"/>
      <c r="E1" s="74"/>
      <c r="F1" s="74"/>
      <c r="G1" s="75"/>
      <c r="H1" s="1" t="s">
        <v>19</v>
      </c>
      <c r="J1" s="76" t="s">
        <v>32</v>
      </c>
      <c r="K1" s="76"/>
      <c r="L1" s="76"/>
      <c r="M1" s="77"/>
      <c r="N1" s="3" t="s">
        <v>19</v>
      </c>
      <c r="O1" s="4" t="s">
        <v>19</v>
      </c>
      <c r="P1" s="4" t="s">
        <v>19</v>
      </c>
      <c r="Q1" s="4" t="s">
        <v>19</v>
      </c>
      <c r="R1" s="5" t="s">
        <v>19</v>
      </c>
      <c r="V1" s="7"/>
      <c r="X1" s="60" t="s">
        <v>77</v>
      </c>
      <c r="Y1" s="60" t="s">
        <v>18</v>
      </c>
    </row>
    <row r="2" spans="1:27" s="19" customFormat="1" ht="22.5" customHeight="1" x14ac:dyDescent="0.15">
      <c r="A2" s="33" t="s">
        <v>0</v>
      </c>
      <c r="B2" s="9" t="s">
        <v>1</v>
      </c>
      <c r="C2" s="9" t="s">
        <v>2</v>
      </c>
      <c r="D2" s="9" t="s">
        <v>3</v>
      </c>
      <c r="E2" s="9" t="s">
        <v>5</v>
      </c>
      <c r="F2" s="54" t="s">
        <v>4</v>
      </c>
      <c r="G2" s="11" t="s">
        <v>6</v>
      </c>
      <c r="H2" s="57" t="s">
        <v>15</v>
      </c>
      <c r="I2" s="10"/>
      <c r="J2" s="33" t="s">
        <v>0</v>
      </c>
      <c r="K2" s="9" t="s">
        <v>1</v>
      </c>
      <c r="L2" s="9" t="s">
        <v>2</v>
      </c>
      <c r="M2" s="11" t="s">
        <v>3</v>
      </c>
      <c r="N2" s="12" t="s">
        <v>16</v>
      </c>
      <c r="O2" s="13" t="s">
        <v>17</v>
      </c>
      <c r="P2" s="9" t="s">
        <v>7</v>
      </c>
      <c r="Q2" s="55" t="s">
        <v>10</v>
      </c>
      <c r="R2" s="14" t="s">
        <v>9</v>
      </c>
      <c r="S2" s="15" t="s">
        <v>11</v>
      </c>
      <c r="T2" s="16" t="s">
        <v>12</v>
      </c>
      <c r="U2" s="16" t="s">
        <v>13</v>
      </c>
      <c r="V2" s="17" t="s">
        <v>14</v>
      </c>
      <c r="W2" s="18"/>
      <c r="X2" s="56" t="s">
        <v>78</v>
      </c>
      <c r="Y2" s="56" t="s">
        <v>8</v>
      </c>
      <c r="AA2" s="64"/>
    </row>
    <row r="3" spans="1:27" s="19" customFormat="1" ht="15" customHeight="1" x14ac:dyDescent="0.25">
      <c r="A3" s="70"/>
      <c r="B3" s="45"/>
      <c r="C3" s="46"/>
      <c r="D3" s="46"/>
      <c r="E3" s="71"/>
      <c r="F3" s="61"/>
      <c r="G3" s="48"/>
      <c r="H3" s="58">
        <f>F3*G3</f>
        <v>0</v>
      </c>
      <c r="I3" s="20"/>
      <c r="J3" s="65"/>
      <c r="K3" s="66"/>
      <c r="L3" s="67"/>
      <c r="M3" s="67"/>
      <c r="N3" s="37">
        <f t="shared" ref="N3:N66" si="0">SUMIFS($G:$G,$C:$C,$L3)</f>
        <v>0</v>
      </c>
      <c r="O3" s="38">
        <f t="shared" ref="O3:O66" si="1">SUMIFS($H$3:$H$453,$C$3:$C$453,$L3)</f>
        <v>0</v>
      </c>
      <c r="P3" s="21" t="e">
        <f>O3/N3</f>
        <v>#DIV/0!</v>
      </c>
      <c r="Q3" s="21" t="e">
        <f t="array" ref="Q3">INDEX($X$3:$X$453,MATCH(MIN(ABS($P3-$X$3:$X$453)),ABS($P3-$X$3:$X$453),0))</f>
        <v>#DIV/0!</v>
      </c>
      <c r="R3" s="23" t="e">
        <f t="shared" ref="R3:R66" si="2">VLOOKUP($Q3,$X:$Y,2,FALSE)</f>
        <v>#DIV/0!</v>
      </c>
      <c r="S3" s="24" t="e">
        <f t="shared" ref="S3:S66" si="3">(85*$R3)/4.5</f>
        <v>#DIV/0!</v>
      </c>
      <c r="T3" s="25">
        <v>0</v>
      </c>
      <c r="U3" s="25">
        <v>0</v>
      </c>
      <c r="V3" s="26" t="e">
        <f t="shared" ref="V3:V66" si="4">S3+T3+U3</f>
        <v>#DIV/0!</v>
      </c>
      <c r="W3" s="2"/>
      <c r="X3" s="22">
        <v>100</v>
      </c>
      <c r="Y3" s="22">
        <v>4.5</v>
      </c>
      <c r="Z3" s="63"/>
      <c r="AA3" s="63"/>
    </row>
    <row r="4" spans="1:27" s="19" customFormat="1" ht="15" customHeight="1" x14ac:dyDescent="0.25">
      <c r="A4" s="70"/>
      <c r="B4" s="45"/>
      <c r="C4" s="46"/>
      <c r="D4" s="46"/>
      <c r="E4" s="71"/>
      <c r="F4" s="61"/>
      <c r="G4" s="48"/>
      <c r="H4" s="58">
        <f t="shared" ref="H4:H9" si="5">F4*G4</f>
        <v>0</v>
      </c>
      <c r="I4" s="20"/>
      <c r="J4" s="68"/>
      <c r="K4" s="66"/>
      <c r="L4" s="67"/>
      <c r="M4" s="67"/>
      <c r="N4" s="37">
        <f t="shared" si="0"/>
        <v>0</v>
      </c>
      <c r="O4" s="38">
        <f t="shared" si="1"/>
        <v>0</v>
      </c>
      <c r="P4" s="21" t="e">
        <f t="shared" ref="P4:P67" si="6">O4/N4</f>
        <v>#DIV/0!</v>
      </c>
      <c r="Q4" s="21" t="e">
        <f t="array" ref="Q4">INDEX($X$3:$X$453,MATCH(MIN(ABS($P4-$X$3:$X$453)),ABS($P4-$X$3:$X$453),0))</f>
        <v>#DIV/0!</v>
      </c>
      <c r="R4" s="23" t="e">
        <f t="shared" si="2"/>
        <v>#DIV/0!</v>
      </c>
      <c r="S4" s="24" t="e">
        <f t="shared" si="3"/>
        <v>#DIV/0!</v>
      </c>
      <c r="T4" s="25">
        <v>0</v>
      </c>
      <c r="U4" s="25">
        <v>0</v>
      </c>
      <c r="V4" s="26" t="e">
        <f t="shared" si="4"/>
        <v>#DIV/0!</v>
      </c>
      <c r="W4" s="2"/>
      <c r="X4" s="22">
        <v>99.8934</v>
      </c>
      <c r="Y4" s="22">
        <v>4.49</v>
      </c>
      <c r="Z4" s="63"/>
      <c r="AA4" s="63"/>
    </row>
    <row r="5" spans="1:27" s="19" customFormat="1" ht="15" customHeight="1" x14ac:dyDescent="0.25">
      <c r="A5" s="70"/>
      <c r="B5" s="45"/>
      <c r="C5" s="46"/>
      <c r="D5" s="46"/>
      <c r="E5" s="71"/>
      <c r="F5" s="61"/>
      <c r="G5" s="48"/>
      <c r="H5" s="58">
        <f t="shared" si="5"/>
        <v>0</v>
      </c>
      <c r="I5" s="20"/>
      <c r="J5" s="69"/>
      <c r="K5" s="66"/>
      <c r="L5" s="67"/>
      <c r="M5" s="67"/>
      <c r="N5" s="37">
        <f t="shared" si="0"/>
        <v>0</v>
      </c>
      <c r="O5" s="38">
        <f t="shared" si="1"/>
        <v>0</v>
      </c>
      <c r="P5" s="21" t="e">
        <f t="shared" si="6"/>
        <v>#DIV/0!</v>
      </c>
      <c r="Q5" s="21" t="e">
        <f t="array" ref="Q5">INDEX($X$3:$X$453,MATCH(MIN(ABS($P5-$X$3:$X$453)),ABS($P5-$X$3:$X$453),0))</f>
        <v>#DIV/0!</v>
      </c>
      <c r="R5" s="23" t="e">
        <f t="shared" si="2"/>
        <v>#DIV/0!</v>
      </c>
      <c r="S5" s="24" t="e">
        <f t="shared" si="3"/>
        <v>#DIV/0!</v>
      </c>
      <c r="T5" s="25">
        <v>0</v>
      </c>
      <c r="U5" s="25">
        <v>0</v>
      </c>
      <c r="V5" s="26" t="e">
        <f t="shared" si="4"/>
        <v>#DIV/0!</v>
      </c>
      <c r="W5" s="2"/>
      <c r="X5" s="22">
        <v>99.786799999999999</v>
      </c>
      <c r="Y5" s="22">
        <v>4.4800000000000004</v>
      </c>
      <c r="Z5" s="63"/>
      <c r="AA5" s="63"/>
    </row>
    <row r="6" spans="1:27" s="19" customFormat="1" ht="15" customHeight="1" x14ac:dyDescent="0.25">
      <c r="A6" s="70"/>
      <c r="B6" s="45"/>
      <c r="C6" s="46"/>
      <c r="D6" s="46"/>
      <c r="E6" s="71"/>
      <c r="F6" s="61"/>
      <c r="G6" s="48"/>
      <c r="H6" s="58">
        <f t="shared" si="5"/>
        <v>0</v>
      </c>
      <c r="I6" s="20"/>
      <c r="J6" s="69"/>
      <c r="K6" s="66"/>
      <c r="L6" s="67"/>
      <c r="M6" s="67"/>
      <c r="N6" s="37">
        <f t="shared" si="0"/>
        <v>0</v>
      </c>
      <c r="O6" s="38">
        <f t="shared" si="1"/>
        <v>0</v>
      </c>
      <c r="P6" s="21" t="e">
        <f t="shared" si="6"/>
        <v>#DIV/0!</v>
      </c>
      <c r="Q6" s="21" t="e">
        <f t="array" ref="Q6">INDEX($X$3:$X$453,MATCH(MIN(ABS($P6-$X$3:$X$453)),ABS($P6-$X$3:$X$453),0))</f>
        <v>#DIV/0!</v>
      </c>
      <c r="R6" s="23" t="e">
        <f t="shared" si="2"/>
        <v>#DIV/0!</v>
      </c>
      <c r="S6" s="24" t="e">
        <f t="shared" si="3"/>
        <v>#DIV/0!</v>
      </c>
      <c r="T6" s="25">
        <v>0</v>
      </c>
      <c r="U6" s="25">
        <v>0</v>
      </c>
      <c r="V6" s="26" t="e">
        <f t="shared" si="4"/>
        <v>#DIV/0!</v>
      </c>
      <c r="W6" s="2"/>
      <c r="X6" s="22">
        <v>99.680199999999999</v>
      </c>
      <c r="Y6" s="22">
        <v>4.47</v>
      </c>
      <c r="Z6" s="63"/>
      <c r="AA6" s="63"/>
    </row>
    <row r="7" spans="1:27" s="19" customFormat="1" ht="15" customHeight="1" x14ac:dyDescent="0.25">
      <c r="A7" s="70"/>
      <c r="B7" s="45"/>
      <c r="C7" s="46"/>
      <c r="D7" s="46"/>
      <c r="E7" s="71"/>
      <c r="F7" s="61"/>
      <c r="G7" s="48"/>
      <c r="H7" s="58">
        <f t="shared" si="5"/>
        <v>0</v>
      </c>
      <c r="I7" s="20"/>
      <c r="J7" s="69"/>
      <c r="K7" s="66"/>
      <c r="L7" s="67"/>
      <c r="M7" s="67"/>
      <c r="N7" s="37">
        <f t="shared" si="0"/>
        <v>0</v>
      </c>
      <c r="O7" s="38">
        <f t="shared" si="1"/>
        <v>0</v>
      </c>
      <c r="P7" s="21" t="e">
        <f t="shared" si="6"/>
        <v>#DIV/0!</v>
      </c>
      <c r="Q7" s="21" t="e">
        <f t="array" ref="Q7">INDEX($X$3:$X$453,MATCH(MIN(ABS($P7-$X$3:$X$453)),ABS($P7-$X$3:$X$453),0))</f>
        <v>#DIV/0!</v>
      </c>
      <c r="R7" s="23" t="e">
        <f t="shared" si="2"/>
        <v>#DIV/0!</v>
      </c>
      <c r="S7" s="24" t="e">
        <f t="shared" si="3"/>
        <v>#DIV/0!</v>
      </c>
      <c r="T7" s="25">
        <v>0</v>
      </c>
      <c r="U7" s="25">
        <v>0</v>
      </c>
      <c r="V7" s="26" t="e">
        <f t="shared" si="4"/>
        <v>#DIV/0!</v>
      </c>
      <c r="W7" s="2"/>
      <c r="X7" s="22">
        <v>99.573599999999999</v>
      </c>
      <c r="Y7" s="22">
        <v>4.46</v>
      </c>
      <c r="Z7" s="63"/>
      <c r="AA7" s="63"/>
    </row>
    <row r="8" spans="1:27" s="19" customFormat="1" ht="15" customHeight="1" x14ac:dyDescent="0.25">
      <c r="A8" s="70"/>
      <c r="B8" s="45"/>
      <c r="C8" s="46"/>
      <c r="D8" s="46"/>
      <c r="E8" s="71"/>
      <c r="F8" s="61"/>
      <c r="G8" s="48"/>
      <c r="H8" s="58">
        <f t="shared" si="5"/>
        <v>0</v>
      </c>
      <c r="I8" s="20"/>
      <c r="J8" s="69"/>
      <c r="K8" s="66"/>
      <c r="L8" s="67"/>
      <c r="M8" s="67"/>
      <c r="N8" s="37">
        <f t="shared" si="0"/>
        <v>0</v>
      </c>
      <c r="O8" s="38">
        <f t="shared" si="1"/>
        <v>0</v>
      </c>
      <c r="P8" s="21" t="e">
        <f t="shared" si="6"/>
        <v>#DIV/0!</v>
      </c>
      <c r="Q8" s="21" t="e">
        <f t="array" ref="Q8">INDEX($X$3:$X$453,MATCH(MIN(ABS($P8-$X$3:$X$453)),ABS($P8-$X$3:$X$453),0))</f>
        <v>#DIV/0!</v>
      </c>
      <c r="R8" s="23" t="e">
        <f t="shared" si="2"/>
        <v>#DIV/0!</v>
      </c>
      <c r="S8" s="24" t="e">
        <f t="shared" si="3"/>
        <v>#DIV/0!</v>
      </c>
      <c r="T8" s="25">
        <v>0</v>
      </c>
      <c r="U8" s="25">
        <v>0</v>
      </c>
      <c r="V8" s="26" t="e">
        <f t="shared" si="4"/>
        <v>#DIV/0!</v>
      </c>
      <c r="W8" s="2"/>
      <c r="X8" s="22">
        <v>99.466999999999999</v>
      </c>
      <c r="Y8" s="22">
        <v>4.45</v>
      </c>
      <c r="Z8" s="63"/>
      <c r="AA8" s="63"/>
    </row>
    <row r="9" spans="1:27" s="19" customFormat="1" ht="15" customHeight="1" x14ac:dyDescent="0.25">
      <c r="A9" s="70"/>
      <c r="B9" s="45"/>
      <c r="C9" s="46"/>
      <c r="D9" s="46"/>
      <c r="E9" s="71"/>
      <c r="F9" s="61"/>
      <c r="G9" s="48"/>
      <c r="H9" s="58">
        <f t="shared" si="5"/>
        <v>0</v>
      </c>
      <c r="I9" s="20"/>
      <c r="J9" s="69"/>
      <c r="K9" s="66"/>
      <c r="L9" s="67"/>
      <c r="M9" s="67"/>
      <c r="N9" s="37">
        <f t="shared" si="0"/>
        <v>0</v>
      </c>
      <c r="O9" s="38">
        <f t="shared" si="1"/>
        <v>0</v>
      </c>
      <c r="P9" s="21" t="e">
        <f t="shared" si="6"/>
        <v>#DIV/0!</v>
      </c>
      <c r="Q9" s="21" t="e">
        <f t="array" ref="Q9">INDEX($X$3:$X$453,MATCH(MIN(ABS($P9-$X$3:$X$453)),ABS($P9-$X$3:$X$453),0))</f>
        <v>#DIV/0!</v>
      </c>
      <c r="R9" s="23" t="e">
        <f t="shared" si="2"/>
        <v>#DIV/0!</v>
      </c>
      <c r="S9" s="24" t="e">
        <f t="shared" si="3"/>
        <v>#DIV/0!</v>
      </c>
      <c r="T9" s="25">
        <v>0</v>
      </c>
      <c r="U9" s="25">
        <v>0</v>
      </c>
      <c r="V9" s="26" t="e">
        <f t="shared" si="4"/>
        <v>#DIV/0!</v>
      </c>
      <c r="W9" s="2"/>
      <c r="X9" s="22">
        <v>99.360399999999998</v>
      </c>
      <c r="Y9" s="22">
        <v>4.4400000000000004</v>
      </c>
      <c r="Z9" s="63"/>
      <c r="AA9" s="63"/>
    </row>
    <row r="10" spans="1:27" s="19" customFormat="1" ht="15" customHeight="1" x14ac:dyDescent="0.25">
      <c r="A10" s="70"/>
      <c r="B10" s="45"/>
      <c r="C10" s="46"/>
      <c r="D10" s="46"/>
      <c r="E10" s="71"/>
      <c r="F10" s="61"/>
      <c r="G10" s="48"/>
      <c r="H10" s="58">
        <f>F10*G10</f>
        <v>0</v>
      </c>
      <c r="I10" s="20"/>
      <c r="J10" s="65"/>
      <c r="K10" s="66"/>
      <c r="L10" s="67"/>
      <c r="M10" s="67"/>
      <c r="N10" s="37">
        <f t="shared" si="0"/>
        <v>0</v>
      </c>
      <c r="O10" s="38">
        <f t="shared" si="1"/>
        <v>0</v>
      </c>
      <c r="P10" s="21" t="e">
        <f t="shared" si="6"/>
        <v>#DIV/0!</v>
      </c>
      <c r="Q10" s="21" t="e">
        <f t="array" ref="Q10">INDEX($X$3:$X$453,MATCH(MIN(ABS($P10-$X$3:$X$453)),ABS($P10-$X$3:$X$453),0))</f>
        <v>#DIV/0!</v>
      </c>
      <c r="R10" s="23" t="e">
        <f t="shared" si="2"/>
        <v>#DIV/0!</v>
      </c>
      <c r="S10" s="24" t="e">
        <f t="shared" si="3"/>
        <v>#DIV/0!</v>
      </c>
      <c r="T10" s="25">
        <v>0</v>
      </c>
      <c r="U10" s="25">
        <v>0</v>
      </c>
      <c r="V10" s="26" t="e">
        <f t="shared" si="4"/>
        <v>#DIV/0!</v>
      </c>
      <c r="W10" s="2"/>
      <c r="X10" s="22">
        <v>99.253799999999998</v>
      </c>
      <c r="Y10" s="22">
        <v>4.43</v>
      </c>
      <c r="Z10" s="63"/>
      <c r="AA10" s="63"/>
    </row>
    <row r="11" spans="1:27" s="19" customFormat="1" ht="15" customHeight="1" x14ac:dyDescent="0.25">
      <c r="A11" s="70"/>
      <c r="B11" s="45"/>
      <c r="C11" s="46"/>
      <c r="D11" s="46"/>
      <c r="E11" s="71"/>
      <c r="F11" s="61"/>
      <c r="G11" s="48"/>
      <c r="H11" s="58">
        <f t="shared" ref="H11:H74" si="7">F11*G11</f>
        <v>0</v>
      </c>
      <c r="I11" s="20"/>
      <c r="J11" s="68"/>
      <c r="K11" s="66"/>
      <c r="L11" s="67"/>
      <c r="M11" s="67"/>
      <c r="N11" s="37">
        <f t="shared" si="0"/>
        <v>0</v>
      </c>
      <c r="O11" s="38">
        <f t="shared" si="1"/>
        <v>0</v>
      </c>
      <c r="P11" s="21" t="e">
        <f t="shared" si="6"/>
        <v>#DIV/0!</v>
      </c>
      <c r="Q11" s="21" t="e">
        <f t="array" ref="Q11">INDEX($X$3:$X$453,MATCH(MIN(ABS($P11-$X$3:$X$453)),ABS($P11-$X$3:$X$453),0))</f>
        <v>#DIV/0!</v>
      </c>
      <c r="R11" s="23" t="e">
        <f t="shared" si="2"/>
        <v>#DIV/0!</v>
      </c>
      <c r="S11" s="24" t="e">
        <f t="shared" si="3"/>
        <v>#DIV/0!</v>
      </c>
      <c r="T11" s="25">
        <v>0</v>
      </c>
      <c r="U11" s="25">
        <v>0</v>
      </c>
      <c r="V11" s="26" t="e">
        <f t="shared" si="4"/>
        <v>#DIV/0!</v>
      </c>
      <c r="W11" s="2"/>
      <c r="X11" s="22">
        <v>99.147199999999998</v>
      </c>
      <c r="Y11" s="22">
        <v>4.42</v>
      </c>
      <c r="Z11" s="63"/>
      <c r="AA11" s="63"/>
    </row>
    <row r="12" spans="1:27" s="19" customFormat="1" ht="15" customHeight="1" x14ac:dyDescent="0.25">
      <c r="A12" s="72"/>
      <c r="B12" s="45"/>
      <c r="C12" s="46"/>
      <c r="D12" s="46"/>
      <c r="E12" s="71"/>
      <c r="F12" s="61"/>
      <c r="G12" s="48"/>
      <c r="H12" s="58">
        <f t="shared" si="7"/>
        <v>0</v>
      </c>
      <c r="I12" s="20"/>
      <c r="J12" s="69"/>
      <c r="K12" s="66"/>
      <c r="L12" s="67"/>
      <c r="M12" s="67"/>
      <c r="N12" s="37">
        <f t="shared" si="0"/>
        <v>0</v>
      </c>
      <c r="O12" s="38">
        <f t="shared" si="1"/>
        <v>0</v>
      </c>
      <c r="P12" s="21" t="e">
        <f t="shared" si="6"/>
        <v>#DIV/0!</v>
      </c>
      <c r="Q12" s="21" t="e">
        <f t="array" ref="Q12">INDEX($X$3:$X$453,MATCH(MIN(ABS($P12-$X$3:$X$453)),ABS($P12-$X$3:$X$453),0))</f>
        <v>#DIV/0!</v>
      </c>
      <c r="R12" s="23" t="e">
        <f t="shared" si="2"/>
        <v>#DIV/0!</v>
      </c>
      <c r="S12" s="24" t="e">
        <f t="shared" si="3"/>
        <v>#DIV/0!</v>
      </c>
      <c r="T12" s="25">
        <v>0</v>
      </c>
      <c r="U12" s="25">
        <v>0</v>
      </c>
      <c r="V12" s="26" t="e">
        <f t="shared" si="4"/>
        <v>#DIV/0!</v>
      </c>
      <c r="W12" s="2"/>
      <c r="X12" s="22">
        <v>99.040599999999998</v>
      </c>
      <c r="Y12" s="22">
        <v>4.41</v>
      </c>
      <c r="Z12" s="63"/>
      <c r="AA12" s="63"/>
    </row>
    <row r="13" spans="1:27" s="19" customFormat="1" ht="15" customHeight="1" x14ac:dyDescent="0.25">
      <c r="A13" s="70"/>
      <c r="B13" s="45"/>
      <c r="C13" s="46"/>
      <c r="D13" s="46"/>
      <c r="E13" s="71"/>
      <c r="F13" s="61"/>
      <c r="G13" s="48"/>
      <c r="H13" s="58">
        <f t="shared" si="7"/>
        <v>0</v>
      </c>
      <c r="I13" s="20"/>
      <c r="J13" s="69"/>
      <c r="K13" s="66"/>
      <c r="L13" s="67"/>
      <c r="M13" s="67"/>
      <c r="N13" s="37">
        <f t="shared" si="0"/>
        <v>0</v>
      </c>
      <c r="O13" s="38">
        <f t="shared" si="1"/>
        <v>0</v>
      </c>
      <c r="P13" s="21" t="e">
        <f t="shared" si="6"/>
        <v>#DIV/0!</v>
      </c>
      <c r="Q13" s="21" t="e">
        <f t="array" ref="Q13">INDEX($X$3:$X$453,MATCH(MIN(ABS($P13-$X$3:$X$453)),ABS($P13-$X$3:$X$453),0))</f>
        <v>#DIV/0!</v>
      </c>
      <c r="R13" s="23" t="e">
        <f t="shared" si="2"/>
        <v>#DIV/0!</v>
      </c>
      <c r="S13" s="24" t="e">
        <f t="shared" si="3"/>
        <v>#DIV/0!</v>
      </c>
      <c r="T13" s="25">
        <v>0</v>
      </c>
      <c r="U13" s="25">
        <v>0</v>
      </c>
      <c r="V13" s="26" t="e">
        <f t="shared" si="4"/>
        <v>#DIV/0!</v>
      </c>
      <c r="W13" s="2"/>
      <c r="X13" s="22">
        <v>98.933999999999997</v>
      </c>
      <c r="Y13" s="22">
        <v>4.4000000000000004</v>
      </c>
      <c r="Z13" s="63"/>
      <c r="AA13" s="63"/>
    </row>
    <row r="14" spans="1:27" s="19" customFormat="1" ht="15" customHeight="1" x14ac:dyDescent="0.25">
      <c r="A14" s="70"/>
      <c r="B14" s="45"/>
      <c r="C14" s="46"/>
      <c r="D14" s="46"/>
      <c r="E14" s="71"/>
      <c r="F14" s="61"/>
      <c r="G14" s="48"/>
      <c r="H14" s="58">
        <f t="shared" si="7"/>
        <v>0</v>
      </c>
      <c r="I14" s="20"/>
      <c r="J14" s="69"/>
      <c r="K14" s="66"/>
      <c r="L14" s="67"/>
      <c r="M14" s="67"/>
      <c r="N14" s="37">
        <f t="shared" si="0"/>
        <v>0</v>
      </c>
      <c r="O14" s="38">
        <f t="shared" si="1"/>
        <v>0</v>
      </c>
      <c r="P14" s="21" t="e">
        <f t="shared" si="6"/>
        <v>#DIV/0!</v>
      </c>
      <c r="Q14" s="21" t="e">
        <f t="array" ref="Q14">INDEX($X$3:$X$453,MATCH(MIN(ABS($P14-$X$3:$X$453)),ABS($P14-$X$3:$X$453),0))</f>
        <v>#DIV/0!</v>
      </c>
      <c r="R14" s="23" t="e">
        <f t="shared" si="2"/>
        <v>#DIV/0!</v>
      </c>
      <c r="S14" s="24" t="e">
        <f t="shared" si="3"/>
        <v>#DIV/0!</v>
      </c>
      <c r="T14" s="25">
        <v>0</v>
      </c>
      <c r="U14" s="25">
        <v>0</v>
      </c>
      <c r="V14" s="26" t="e">
        <f t="shared" si="4"/>
        <v>#DIV/0!</v>
      </c>
      <c r="W14" s="2"/>
      <c r="X14" s="22">
        <v>98.827399999999997</v>
      </c>
      <c r="Y14" s="22">
        <v>4.3899999999999997</v>
      </c>
      <c r="Z14" s="63"/>
      <c r="AA14" s="63"/>
    </row>
    <row r="15" spans="1:27" s="19" customFormat="1" ht="15" customHeight="1" x14ac:dyDescent="0.25">
      <c r="A15" s="70"/>
      <c r="B15" s="45"/>
      <c r="C15" s="46"/>
      <c r="D15" s="46"/>
      <c r="E15" s="71"/>
      <c r="F15" s="61"/>
      <c r="G15" s="48"/>
      <c r="H15" s="58">
        <f t="shared" si="7"/>
        <v>0</v>
      </c>
      <c r="I15" s="20"/>
      <c r="J15" s="69"/>
      <c r="K15" s="66"/>
      <c r="L15" s="67"/>
      <c r="M15" s="67"/>
      <c r="N15" s="37">
        <f t="shared" si="0"/>
        <v>0</v>
      </c>
      <c r="O15" s="38">
        <f t="shared" si="1"/>
        <v>0</v>
      </c>
      <c r="P15" s="21" t="e">
        <f t="shared" si="6"/>
        <v>#DIV/0!</v>
      </c>
      <c r="Q15" s="21" t="e">
        <f t="array" ref="Q15">INDEX($X$3:$X$453,MATCH(MIN(ABS($P15-$X$3:$X$453)),ABS($P15-$X$3:$X$453),0))</f>
        <v>#DIV/0!</v>
      </c>
      <c r="R15" s="23" t="e">
        <f t="shared" si="2"/>
        <v>#DIV/0!</v>
      </c>
      <c r="S15" s="24" t="e">
        <f t="shared" si="3"/>
        <v>#DIV/0!</v>
      </c>
      <c r="T15" s="25">
        <v>0</v>
      </c>
      <c r="U15" s="25">
        <v>0</v>
      </c>
      <c r="V15" s="26" t="e">
        <f t="shared" si="4"/>
        <v>#DIV/0!</v>
      </c>
      <c r="W15" s="2"/>
      <c r="X15" s="22">
        <v>98.720799999999997</v>
      </c>
      <c r="Y15" s="22">
        <v>4.38</v>
      </c>
      <c r="Z15" s="63"/>
      <c r="AA15" s="63"/>
    </row>
    <row r="16" spans="1:27" s="19" customFormat="1" ht="15" customHeight="1" x14ac:dyDescent="0.25">
      <c r="A16" s="70"/>
      <c r="B16" s="45"/>
      <c r="C16" s="46"/>
      <c r="D16" s="46"/>
      <c r="E16" s="71"/>
      <c r="F16" s="61"/>
      <c r="G16" s="48"/>
      <c r="H16" s="58">
        <f t="shared" si="7"/>
        <v>0</v>
      </c>
      <c r="I16" s="20"/>
      <c r="J16" s="69"/>
      <c r="K16" s="66"/>
      <c r="L16" s="67"/>
      <c r="M16" s="67"/>
      <c r="N16" s="37">
        <f t="shared" si="0"/>
        <v>0</v>
      </c>
      <c r="O16" s="38">
        <f t="shared" si="1"/>
        <v>0</v>
      </c>
      <c r="P16" s="21" t="e">
        <f t="shared" si="6"/>
        <v>#DIV/0!</v>
      </c>
      <c r="Q16" s="21" t="e">
        <f t="array" ref="Q16">INDEX($X$3:$X$453,MATCH(MIN(ABS($P16-$X$3:$X$453)),ABS($P16-$X$3:$X$453),0))</f>
        <v>#DIV/0!</v>
      </c>
      <c r="R16" s="23" t="e">
        <f t="shared" si="2"/>
        <v>#DIV/0!</v>
      </c>
      <c r="S16" s="24" t="e">
        <f t="shared" si="3"/>
        <v>#DIV/0!</v>
      </c>
      <c r="T16" s="25">
        <v>0</v>
      </c>
      <c r="U16" s="25">
        <v>0</v>
      </c>
      <c r="V16" s="26" t="e">
        <f t="shared" si="4"/>
        <v>#DIV/0!</v>
      </c>
      <c r="W16" s="2"/>
      <c r="X16" s="22">
        <v>98.614199999999997</v>
      </c>
      <c r="Y16" s="22">
        <v>4.37</v>
      </c>
      <c r="Z16" s="63"/>
      <c r="AA16" s="63"/>
    </row>
    <row r="17" spans="1:27" s="19" customFormat="1" ht="15" customHeight="1" x14ac:dyDescent="0.25">
      <c r="A17" s="70"/>
      <c r="B17" s="45"/>
      <c r="C17" s="46"/>
      <c r="D17" s="46"/>
      <c r="E17" s="71"/>
      <c r="F17" s="62"/>
      <c r="G17" s="48"/>
      <c r="H17" s="58">
        <f t="shared" si="7"/>
        <v>0</v>
      </c>
      <c r="I17" s="20"/>
      <c r="J17" s="65"/>
      <c r="K17" s="66"/>
      <c r="L17" s="67"/>
      <c r="M17" s="67"/>
      <c r="N17" s="37">
        <f t="shared" si="0"/>
        <v>0</v>
      </c>
      <c r="O17" s="38">
        <f t="shared" si="1"/>
        <v>0</v>
      </c>
      <c r="P17" s="21" t="e">
        <f t="shared" si="6"/>
        <v>#DIV/0!</v>
      </c>
      <c r="Q17" s="21" t="e">
        <f t="array" ref="Q17">INDEX($X$3:$X$453,MATCH(MIN(ABS($P17-$X$3:$X$453)),ABS($P17-$X$3:$X$453),0))</f>
        <v>#DIV/0!</v>
      </c>
      <c r="R17" s="23" t="e">
        <f t="shared" si="2"/>
        <v>#DIV/0!</v>
      </c>
      <c r="S17" s="24" t="e">
        <f t="shared" si="3"/>
        <v>#DIV/0!</v>
      </c>
      <c r="T17" s="25">
        <v>0</v>
      </c>
      <c r="U17" s="25">
        <v>0</v>
      </c>
      <c r="V17" s="26" t="e">
        <f t="shared" si="4"/>
        <v>#DIV/0!</v>
      </c>
      <c r="W17" s="2"/>
      <c r="X17" s="22">
        <v>98.507599999999996</v>
      </c>
      <c r="Y17" s="22">
        <v>4.3600000000000003</v>
      </c>
      <c r="Z17" s="63"/>
      <c r="AA17" s="63"/>
    </row>
    <row r="18" spans="1:27" s="19" customFormat="1" ht="15" customHeight="1" x14ac:dyDescent="0.25">
      <c r="A18" s="70"/>
      <c r="B18" s="45"/>
      <c r="C18" s="46"/>
      <c r="D18" s="46"/>
      <c r="E18" s="71"/>
      <c r="F18" s="62"/>
      <c r="G18" s="48"/>
      <c r="H18" s="58">
        <f t="shared" si="7"/>
        <v>0</v>
      </c>
      <c r="I18" s="20"/>
      <c r="J18" s="68"/>
      <c r="K18" s="66"/>
      <c r="L18" s="67"/>
      <c r="M18" s="67"/>
      <c r="N18" s="37">
        <f t="shared" si="0"/>
        <v>0</v>
      </c>
      <c r="O18" s="38">
        <f t="shared" si="1"/>
        <v>0</v>
      </c>
      <c r="P18" s="21" t="e">
        <f t="shared" si="6"/>
        <v>#DIV/0!</v>
      </c>
      <c r="Q18" s="21" t="e">
        <f t="array" ref="Q18">INDEX($X$3:$X$453,MATCH(MIN(ABS($P18-$X$3:$X$453)),ABS($P18-$X$3:$X$453),0))</f>
        <v>#DIV/0!</v>
      </c>
      <c r="R18" s="23" t="e">
        <f t="shared" si="2"/>
        <v>#DIV/0!</v>
      </c>
      <c r="S18" s="24" t="e">
        <f t="shared" si="3"/>
        <v>#DIV/0!</v>
      </c>
      <c r="T18" s="25">
        <v>0</v>
      </c>
      <c r="U18" s="25">
        <v>0</v>
      </c>
      <c r="V18" s="26" t="e">
        <f t="shared" si="4"/>
        <v>#DIV/0!</v>
      </c>
      <c r="W18" s="2"/>
      <c r="X18" s="22">
        <v>98.400999999999996</v>
      </c>
      <c r="Y18" s="22">
        <v>4.3499999999999996</v>
      </c>
      <c r="Z18" s="63"/>
      <c r="AA18" s="63"/>
    </row>
    <row r="19" spans="1:27" s="19" customFormat="1" ht="15" customHeight="1" x14ac:dyDescent="0.25">
      <c r="A19" s="70"/>
      <c r="B19" s="45"/>
      <c r="C19" s="46"/>
      <c r="D19" s="46"/>
      <c r="E19" s="71"/>
      <c r="F19" s="62"/>
      <c r="G19" s="48"/>
      <c r="H19" s="58">
        <f t="shared" si="7"/>
        <v>0</v>
      </c>
      <c r="I19" s="20"/>
      <c r="J19" s="69"/>
      <c r="K19" s="66"/>
      <c r="L19" s="67"/>
      <c r="M19" s="67"/>
      <c r="N19" s="37">
        <f t="shared" si="0"/>
        <v>0</v>
      </c>
      <c r="O19" s="38">
        <f t="shared" si="1"/>
        <v>0</v>
      </c>
      <c r="P19" s="21" t="e">
        <f t="shared" si="6"/>
        <v>#DIV/0!</v>
      </c>
      <c r="Q19" s="21" t="e">
        <f t="array" ref="Q19">INDEX($X$3:$X$453,MATCH(MIN(ABS($P19-$X$3:$X$453)),ABS($P19-$X$3:$X$453),0))</f>
        <v>#DIV/0!</v>
      </c>
      <c r="R19" s="23" t="e">
        <f t="shared" si="2"/>
        <v>#DIV/0!</v>
      </c>
      <c r="S19" s="24" t="e">
        <f t="shared" si="3"/>
        <v>#DIV/0!</v>
      </c>
      <c r="T19" s="25">
        <v>0</v>
      </c>
      <c r="U19" s="25">
        <v>0</v>
      </c>
      <c r="V19" s="26" t="e">
        <f t="shared" si="4"/>
        <v>#DIV/0!</v>
      </c>
      <c r="W19" s="2"/>
      <c r="X19" s="22">
        <v>98.294399999999996</v>
      </c>
      <c r="Y19" s="22">
        <v>4.34</v>
      </c>
      <c r="Z19" s="63"/>
      <c r="AA19" s="63"/>
    </row>
    <row r="20" spans="1:27" s="19" customFormat="1" ht="15" customHeight="1" x14ac:dyDescent="0.25">
      <c r="A20" s="70"/>
      <c r="B20" s="45"/>
      <c r="C20" s="46"/>
      <c r="D20" s="46"/>
      <c r="E20" s="71"/>
      <c r="F20" s="62"/>
      <c r="G20" s="48"/>
      <c r="H20" s="58">
        <f t="shared" si="7"/>
        <v>0</v>
      </c>
      <c r="I20" s="20"/>
      <c r="J20" s="69"/>
      <c r="K20" s="66"/>
      <c r="L20" s="67"/>
      <c r="M20" s="67"/>
      <c r="N20" s="37">
        <f t="shared" si="0"/>
        <v>0</v>
      </c>
      <c r="O20" s="38">
        <f t="shared" si="1"/>
        <v>0</v>
      </c>
      <c r="P20" s="21" t="e">
        <f t="shared" si="6"/>
        <v>#DIV/0!</v>
      </c>
      <c r="Q20" s="21" t="e">
        <f t="array" ref="Q20">INDEX($X$3:$X$453,MATCH(MIN(ABS($P20-$X$3:$X$453)),ABS($P20-$X$3:$X$453),0))</f>
        <v>#DIV/0!</v>
      </c>
      <c r="R20" s="23" t="e">
        <f t="shared" si="2"/>
        <v>#DIV/0!</v>
      </c>
      <c r="S20" s="24" t="e">
        <f t="shared" si="3"/>
        <v>#DIV/0!</v>
      </c>
      <c r="T20" s="25">
        <v>0</v>
      </c>
      <c r="U20" s="25">
        <v>0</v>
      </c>
      <c r="V20" s="26" t="e">
        <f t="shared" si="4"/>
        <v>#DIV/0!</v>
      </c>
      <c r="W20" s="2"/>
      <c r="X20" s="22">
        <v>98.187799999999996</v>
      </c>
      <c r="Y20" s="22">
        <v>4.33</v>
      </c>
      <c r="Z20" s="63"/>
      <c r="AA20" s="63"/>
    </row>
    <row r="21" spans="1:27" s="19" customFormat="1" ht="15" customHeight="1" x14ac:dyDescent="0.25">
      <c r="A21" s="70"/>
      <c r="B21" s="45"/>
      <c r="C21" s="46"/>
      <c r="D21" s="46"/>
      <c r="E21" s="71"/>
      <c r="F21" s="62"/>
      <c r="G21" s="48"/>
      <c r="H21" s="58">
        <f t="shared" si="7"/>
        <v>0</v>
      </c>
      <c r="I21" s="20"/>
      <c r="J21" s="69"/>
      <c r="K21" s="66"/>
      <c r="L21" s="67"/>
      <c r="M21" s="67"/>
      <c r="N21" s="37">
        <f t="shared" si="0"/>
        <v>0</v>
      </c>
      <c r="O21" s="38">
        <f t="shared" si="1"/>
        <v>0</v>
      </c>
      <c r="P21" s="21" t="e">
        <f t="shared" si="6"/>
        <v>#DIV/0!</v>
      </c>
      <c r="Q21" s="21" t="e">
        <f t="array" ref="Q21">INDEX($X$3:$X$453,MATCH(MIN(ABS($P21-$X$3:$X$453)),ABS($P21-$X$3:$X$453),0))</f>
        <v>#DIV/0!</v>
      </c>
      <c r="R21" s="23" t="e">
        <f t="shared" si="2"/>
        <v>#DIV/0!</v>
      </c>
      <c r="S21" s="24" t="e">
        <f t="shared" si="3"/>
        <v>#DIV/0!</v>
      </c>
      <c r="T21" s="25">
        <v>0</v>
      </c>
      <c r="U21" s="25">
        <v>0</v>
      </c>
      <c r="V21" s="26" t="e">
        <f t="shared" si="4"/>
        <v>#DIV/0!</v>
      </c>
      <c r="W21" s="2"/>
      <c r="X21" s="22">
        <v>98.08120000000001</v>
      </c>
      <c r="Y21" s="22">
        <v>4.32</v>
      </c>
      <c r="Z21" s="63"/>
      <c r="AA21" s="63"/>
    </row>
    <row r="22" spans="1:27" s="19" customFormat="1" ht="15" customHeight="1" x14ac:dyDescent="0.25">
      <c r="A22" s="70"/>
      <c r="B22" s="45"/>
      <c r="C22" s="46"/>
      <c r="D22" s="46"/>
      <c r="E22" s="71"/>
      <c r="F22" s="62"/>
      <c r="G22" s="48"/>
      <c r="H22" s="58">
        <f t="shared" si="7"/>
        <v>0</v>
      </c>
      <c r="I22" s="20"/>
      <c r="J22" s="69"/>
      <c r="K22" s="66"/>
      <c r="L22" s="67"/>
      <c r="M22" s="67"/>
      <c r="N22" s="37">
        <f t="shared" si="0"/>
        <v>0</v>
      </c>
      <c r="O22" s="38">
        <f t="shared" si="1"/>
        <v>0</v>
      </c>
      <c r="P22" s="21" t="e">
        <f t="shared" si="6"/>
        <v>#DIV/0!</v>
      </c>
      <c r="Q22" s="21" t="e">
        <f t="array" ref="Q22">INDEX($X$3:$X$453,MATCH(MIN(ABS($P22-$X$3:$X$453)),ABS($P22-$X$3:$X$453),0))</f>
        <v>#DIV/0!</v>
      </c>
      <c r="R22" s="23" t="e">
        <f t="shared" si="2"/>
        <v>#DIV/0!</v>
      </c>
      <c r="S22" s="24" t="e">
        <f t="shared" si="3"/>
        <v>#DIV/0!</v>
      </c>
      <c r="T22" s="25">
        <v>0</v>
      </c>
      <c r="U22" s="25">
        <v>0</v>
      </c>
      <c r="V22" s="26" t="e">
        <f t="shared" si="4"/>
        <v>#DIV/0!</v>
      </c>
      <c r="W22" s="2"/>
      <c r="X22" s="22">
        <v>97.974599999999995</v>
      </c>
      <c r="Y22" s="22">
        <v>4.3099999999999996</v>
      </c>
      <c r="Z22" s="63"/>
      <c r="AA22" s="63"/>
    </row>
    <row r="23" spans="1:27" s="19" customFormat="1" ht="15" customHeight="1" x14ac:dyDescent="0.25">
      <c r="A23" s="70"/>
      <c r="B23" s="45"/>
      <c r="C23" s="46"/>
      <c r="D23" s="46"/>
      <c r="E23" s="71"/>
      <c r="F23" s="62"/>
      <c r="G23" s="48"/>
      <c r="H23" s="58">
        <f t="shared" si="7"/>
        <v>0</v>
      </c>
      <c r="I23" s="20"/>
      <c r="J23" s="69"/>
      <c r="K23" s="66"/>
      <c r="L23" s="67"/>
      <c r="M23" s="67"/>
      <c r="N23" s="37">
        <f t="shared" si="0"/>
        <v>0</v>
      </c>
      <c r="O23" s="38">
        <f t="shared" si="1"/>
        <v>0</v>
      </c>
      <c r="P23" s="21" t="e">
        <f t="shared" si="6"/>
        <v>#DIV/0!</v>
      </c>
      <c r="Q23" s="21" t="e">
        <f t="array" ref="Q23">INDEX($X$3:$X$453,MATCH(MIN(ABS($P23-$X$3:$X$453)),ABS($P23-$X$3:$X$453),0))</f>
        <v>#DIV/0!</v>
      </c>
      <c r="R23" s="23" t="e">
        <f t="shared" si="2"/>
        <v>#DIV/0!</v>
      </c>
      <c r="S23" s="24" t="e">
        <f t="shared" si="3"/>
        <v>#DIV/0!</v>
      </c>
      <c r="T23" s="25">
        <v>0</v>
      </c>
      <c r="U23" s="25">
        <v>0</v>
      </c>
      <c r="V23" s="26" t="e">
        <f t="shared" si="4"/>
        <v>#DIV/0!</v>
      </c>
      <c r="W23" s="2"/>
      <c r="X23" s="22">
        <v>97.867999999999995</v>
      </c>
      <c r="Y23" s="22">
        <v>4.3</v>
      </c>
      <c r="Z23" s="63"/>
      <c r="AA23" s="63"/>
    </row>
    <row r="24" spans="1:27" s="19" customFormat="1" ht="15" customHeight="1" x14ac:dyDescent="0.25">
      <c r="A24" s="70"/>
      <c r="B24" s="45"/>
      <c r="C24" s="46"/>
      <c r="D24" s="46"/>
      <c r="E24" s="71"/>
      <c r="F24" s="62"/>
      <c r="G24" s="48"/>
      <c r="H24" s="58">
        <f t="shared" si="7"/>
        <v>0</v>
      </c>
      <c r="I24" s="20"/>
      <c r="J24" s="65"/>
      <c r="K24" s="66"/>
      <c r="L24" s="67"/>
      <c r="M24" s="67"/>
      <c r="N24" s="37">
        <f t="shared" si="0"/>
        <v>0</v>
      </c>
      <c r="O24" s="38">
        <f t="shared" si="1"/>
        <v>0</v>
      </c>
      <c r="P24" s="21" t="e">
        <f t="shared" si="6"/>
        <v>#DIV/0!</v>
      </c>
      <c r="Q24" s="21" t="e">
        <f t="array" ref="Q24">INDEX($X$3:$X$453,MATCH(MIN(ABS($P24-$X$3:$X$453)),ABS($P24-$X$3:$X$453),0))</f>
        <v>#DIV/0!</v>
      </c>
      <c r="R24" s="23" t="e">
        <f t="shared" si="2"/>
        <v>#DIV/0!</v>
      </c>
      <c r="S24" s="24" t="e">
        <f t="shared" si="3"/>
        <v>#DIV/0!</v>
      </c>
      <c r="T24" s="25">
        <v>0</v>
      </c>
      <c r="U24" s="25">
        <v>0</v>
      </c>
      <c r="V24" s="26" t="e">
        <f t="shared" si="4"/>
        <v>#DIV/0!</v>
      </c>
      <c r="W24" s="2"/>
      <c r="X24" s="22">
        <v>97.761399999999995</v>
      </c>
      <c r="Y24" s="22">
        <v>4.29</v>
      </c>
      <c r="Z24" s="63"/>
      <c r="AA24" s="63"/>
    </row>
    <row r="25" spans="1:27" s="19" customFormat="1" ht="15" customHeight="1" x14ac:dyDescent="0.25">
      <c r="A25" s="70"/>
      <c r="B25" s="45"/>
      <c r="C25" s="46"/>
      <c r="D25" s="46"/>
      <c r="E25" s="71"/>
      <c r="F25" s="62"/>
      <c r="G25" s="50"/>
      <c r="H25" s="58">
        <f t="shared" si="7"/>
        <v>0</v>
      </c>
      <c r="I25" s="20"/>
      <c r="J25" s="68"/>
      <c r="K25" s="66"/>
      <c r="L25" s="67"/>
      <c r="M25" s="67"/>
      <c r="N25" s="37">
        <f t="shared" si="0"/>
        <v>0</v>
      </c>
      <c r="O25" s="38">
        <f t="shared" si="1"/>
        <v>0</v>
      </c>
      <c r="P25" s="21" t="e">
        <f t="shared" si="6"/>
        <v>#DIV/0!</v>
      </c>
      <c r="Q25" s="21" t="e">
        <f t="array" ref="Q25">INDEX($X$3:$X$453,MATCH(MIN(ABS($P25-$X$3:$X$453)),ABS($P25-$X$3:$X$453),0))</f>
        <v>#DIV/0!</v>
      </c>
      <c r="R25" s="23" t="e">
        <f t="shared" si="2"/>
        <v>#DIV/0!</v>
      </c>
      <c r="S25" s="24" t="e">
        <f t="shared" si="3"/>
        <v>#DIV/0!</v>
      </c>
      <c r="T25" s="25">
        <v>0</v>
      </c>
      <c r="U25" s="25">
        <v>0</v>
      </c>
      <c r="V25" s="26" t="e">
        <f t="shared" si="4"/>
        <v>#DIV/0!</v>
      </c>
      <c r="W25" s="2"/>
      <c r="X25" s="22">
        <v>97.654800000000009</v>
      </c>
      <c r="Y25" s="22">
        <v>4.28</v>
      </c>
      <c r="Z25" s="63"/>
      <c r="AA25" s="63"/>
    </row>
    <row r="26" spans="1:27" s="19" customFormat="1" ht="15" customHeight="1" x14ac:dyDescent="0.25">
      <c r="A26" s="70"/>
      <c r="B26" s="45"/>
      <c r="C26" s="46"/>
      <c r="D26" s="46"/>
      <c r="E26" s="71"/>
      <c r="F26" s="62"/>
      <c r="G26" s="50"/>
      <c r="H26" s="58">
        <f t="shared" si="7"/>
        <v>0</v>
      </c>
      <c r="I26" s="20"/>
      <c r="J26" s="69"/>
      <c r="K26" s="66"/>
      <c r="L26" s="67"/>
      <c r="M26" s="67"/>
      <c r="N26" s="37">
        <f t="shared" si="0"/>
        <v>0</v>
      </c>
      <c r="O26" s="38">
        <f t="shared" si="1"/>
        <v>0</v>
      </c>
      <c r="P26" s="21" t="e">
        <f t="shared" si="6"/>
        <v>#DIV/0!</v>
      </c>
      <c r="Q26" s="21" t="e">
        <f t="array" ref="Q26">INDEX($X$3:$X$453,MATCH(MIN(ABS($P26-$X$3:$X$453)),ABS($P26-$X$3:$X$453),0))</f>
        <v>#DIV/0!</v>
      </c>
      <c r="R26" s="23" t="e">
        <f t="shared" si="2"/>
        <v>#DIV/0!</v>
      </c>
      <c r="S26" s="24" t="e">
        <f t="shared" si="3"/>
        <v>#DIV/0!</v>
      </c>
      <c r="T26" s="25">
        <v>0</v>
      </c>
      <c r="U26" s="25">
        <v>0</v>
      </c>
      <c r="V26" s="26" t="e">
        <f t="shared" si="4"/>
        <v>#DIV/0!</v>
      </c>
      <c r="W26" s="2"/>
      <c r="X26" s="22">
        <v>97.548199999999994</v>
      </c>
      <c r="Y26" s="22">
        <v>4.2699999999999996</v>
      </c>
      <c r="Z26" s="63"/>
      <c r="AA26" s="63"/>
    </row>
    <row r="27" spans="1:27" s="19" customFormat="1" ht="15" customHeight="1" x14ac:dyDescent="0.25">
      <c r="A27" s="70"/>
      <c r="B27" s="45"/>
      <c r="C27" s="46"/>
      <c r="D27" s="46"/>
      <c r="E27" s="71"/>
      <c r="F27" s="62"/>
      <c r="G27" s="50"/>
      <c r="H27" s="58">
        <f t="shared" si="7"/>
        <v>0</v>
      </c>
      <c r="I27" s="20"/>
      <c r="J27" s="69"/>
      <c r="K27" s="66"/>
      <c r="L27" s="67"/>
      <c r="M27" s="67"/>
      <c r="N27" s="37">
        <f t="shared" si="0"/>
        <v>0</v>
      </c>
      <c r="O27" s="38">
        <f t="shared" si="1"/>
        <v>0</v>
      </c>
      <c r="P27" s="21" t="e">
        <f t="shared" si="6"/>
        <v>#DIV/0!</v>
      </c>
      <c r="Q27" s="21" t="e">
        <f t="array" ref="Q27">INDEX($X$3:$X$453,MATCH(MIN(ABS($P27-$X$3:$X$453)),ABS($P27-$X$3:$X$453),0))</f>
        <v>#DIV/0!</v>
      </c>
      <c r="R27" s="23" t="e">
        <f t="shared" si="2"/>
        <v>#DIV/0!</v>
      </c>
      <c r="S27" s="24" t="e">
        <f t="shared" si="3"/>
        <v>#DIV/0!</v>
      </c>
      <c r="T27" s="25">
        <v>0</v>
      </c>
      <c r="U27" s="25">
        <v>0</v>
      </c>
      <c r="V27" s="26" t="e">
        <f t="shared" si="4"/>
        <v>#DIV/0!</v>
      </c>
      <c r="W27" s="2"/>
      <c r="X27" s="22">
        <v>97.441599999999994</v>
      </c>
      <c r="Y27" s="22">
        <v>4.26</v>
      </c>
      <c r="Z27" s="63"/>
      <c r="AA27" s="63"/>
    </row>
    <row r="28" spans="1:27" s="19" customFormat="1" ht="15" customHeight="1" x14ac:dyDescent="0.25">
      <c r="A28" s="70"/>
      <c r="B28" s="45"/>
      <c r="C28" s="46"/>
      <c r="D28" s="46"/>
      <c r="E28" s="71"/>
      <c r="F28" s="62"/>
      <c r="G28" s="50"/>
      <c r="H28" s="58">
        <f t="shared" si="7"/>
        <v>0</v>
      </c>
      <c r="I28" s="20"/>
      <c r="J28" s="69"/>
      <c r="K28" s="66"/>
      <c r="L28" s="67"/>
      <c r="M28" s="67"/>
      <c r="N28" s="37">
        <f t="shared" si="0"/>
        <v>0</v>
      </c>
      <c r="O28" s="38">
        <f t="shared" si="1"/>
        <v>0</v>
      </c>
      <c r="P28" s="21" t="e">
        <f t="shared" si="6"/>
        <v>#DIV/0!</v>
      </c>
      <c r="Q28" s="21" t="e">
        <f t="array" ref="Q28">INDEX($X$3:$X$453,MATCH(MIN(ABS($P28-$X$3:$X$453)),ABS($P28-$X$3:$X$453),0))</f>
        <v>#DIV/0!</v>
      </c>
      <c r="R28" s="23" t="e">
        <f t="shared" si="2"/>
        <v>#DIV/0!</v>
      </c>
      <c r="S28" s="24" t="e">
        <f t="shared" si="3"/>
        <v>#DIV/0!</v>
      </c>
      <c r="T28" s="25">
        <v>0</v>
      </c>
      <c r="U28" s="25">
        <v>0</v>
      </c>
      <c r="V28" s="26" t="e">
        <f t="shared" si="4"/>
        <v>#DIV/0!</v>
      </c>
      <c r="W28" s="2"/>
      <c r="X28" s="22">
        <v>97.334999999999994</v>
      </c>
      <c r="Y28" s="22">
        <v>4.25</v>
      </c>
      <c r="Z28" s="63"/>
      <c r="AA28" s="63"/>
    </row>
    <row r="29" spans="1:27" s="19" customFormat="1" ht="15" customHeight="1" x14ac:dyDescent="0.25">
      <c r="A29" s="70"/>
      <c r="B29" s="45"/>
      <c r="C29" s="46"/>
      <c r="D29" s="46"/>
      <c r="E29" s="71"/>
      <c r="F29" s="62"/>
      <c r="G29" s="50"/>
      <c r="H29" s="58">
        <f t="shared" si="7"/>
        <v>0</v>
      </c>
      <c r="I29" s="20"/>
      <c r="J29" s="69"/>
      <c r="K29" s="66"/>
      <c r="L29" s="67"/>
      <c r="M29" s="67"/>
      <c r="N29" s="37">
        <f t="shared" si="0"/>
        <v>0</v>
      </c>
      <c r="O29" s="38">
        <f t="shared" si="1"/>
        <v>0</v>
      </c>
      <c r="P29" s="21" t="e">
        <f t="shared" si="6"/>
        <v>#DIV/0!</v>
      </c>
      <c r="Q29" s="21" t="e">
        <f t="array" ref="Q29">INDEX($X$3:$X$453,MATCH(MIN(ABS($P29-$X$3:$X$453)),ABS($P29-$X$3:$X$453),0))</f>
        <v>#DIV/0!</v>
      </c>
      <c r="R29" s="23" t="e">
        <f t="shared" si="2"/>
        <v>#DIV/0!</v>
      </c>
      <c r="S29" s="24" t="e">
        <f t="shared" si="3"/>
        <v>#DIV/0!</v>
      </c>
      <c r="T29" s="25">
        <v>0</v>
      </c>
      <c r="U29" s="25">
        <v>0</v>
      </c>
      <c r="V29" s="26" t="e">
        <f t="shared" si="4"/>
        <v>#DIV/0!</v>
      </c>
      <c r="W29" s="2"/>
      <c r="X29" s="22">
        <v>97.228400000000008</v>
      </c>
      <c r="Y29" s="22">
        <v>4.24</v>
      </c>
      <c r="Z29" s="63"/>
      <c r="AA29" s="63"/>
    </row>
    <row r="30" spans="1:27" s="19" customFormat="1" ht="15" customHeight="1" x14ac:dyDescent="0.25">
      <c r="A30" s="70"/>
      <c r="B30" s="45"/>
      <c r="C30" s="46"/>
      <c r="D30" s="46"/>
      <c r="E30" s="71"/>
      <c r="F30" s="62"/>
      <c r="G30" s="50"/>
      <c r="H30" s="58">
        <f t="shared" si="7"/>
        <v>0</v>
      </c>
      <c r="I30" s="20"/>
      <c r="J30" s="69"/>
      <c r="K30" s="66"/>
      <c r="L30" s="67"/>
      <c r="M30" s="67"/>
      <c r="N30" s="37">
        <f t="shared" si="0"/>
        <v>0</v>
      </c>
      <c r="O30" s="38">
        <f t="shared" si="1"/>
        <v>0</v>
      </c>
      <c r="P30" s="21" t="e">
        <f t="shared" si="6"/>
        <v>#DIV/0!</v>
      </c>
      <c r="Q30" s="21" t="e">
        <f t="array" ref="Q30">INDEX($X$3:$X$453,MATCH(MIN(ABS($P30-$X$3:$X$453)),ABS($P30-$X$3:$X$453),0))</f>
        <v>#DIV/0!</v>
      </c>
      <c r="R30" s="23" t="e">
        <f t="shared" si="2"/>
        <v>#DIV/0!</v>
      </c>
      <c r="S30" s="24" t="e">
        <f t="shared" si="3"/>
        <v>#DIV/0!</v>
      </c>
      <c r="T30" s="25">
        <v>0</v>
      </c>
      <c r="U30" s="25">
        <v>0</v>
      </c>
      <c r="V30" s="26" t="e">
        <f t="shared" si="4"/>
        <v>#DIV/0!</v>
      </c>
      <c r="W30" s="2"/>
      <c r="X30" s="22">
        <v>97.121800000000007</v>
      </c>
      <c r="Y30" s="22">
        <v>4.2300000000000004</v>
      </c>
      <c r="Z30" s="63"/>
      <c r="AA30" s="63"/>
    </row>
    <row r="31" spans="1:27" s="19" customFormat="1" ht="15" customHeight="1" x14ac:dyDescent="0.25">
      <c r="A31" s="70"/>
      <c r="B31" s="45"/>
      <c r="C31" s="46"/>
      <c r="D31" s="46"/>
      <c r="E31" s="71"/>
      <c r="F31" s="61"/>
      <c r="G31" s="48"/>
      <c r="H31" s="58">
        <f t="shared" si="7"/>
        <v>0</v>
      </c>
      <c r="I31" s="20"/>
      <c r="J31" s="65"/>
      <c r="K31" s="66"/>
      <c r="L31" s="67"/>
      <c r="M31" s="67"/>
      <c r="N31" s="37">
        <f t="shared" si="0"/>
        <v>0</v>
      </c>
      <c r="O31" s="38">
        <f t="shared" si="1"/>
        <v>0</v>
      </c>
      <c r="P31" s="21" t="e">
        <f t="shared" si="6"/>
        <v>#DIV/0!</v>
      </c>
      <c r="Q31" s="21" t="e">
        <f t="array" ref="Q31">INDEX($X$3:$X$453,MATCH(MIN(ABS($P31-$X$3:$X$453)),ABS($P31-$X$3:$X$453),0))</f>
        <v>#DIV/0!</v>
      </c>
      <c r="R31" s="23" t="e">
        <f t="shared" si="2"/>
        <v>#DIV/0!</v>
      </c>
      <c r="S31" s="24" t="e">
        <f t="shared" si="3"/>
        <v>#DIV/0!</v>
      </c>
      <c r="T31" s="25">
        <v>0</v>
      </c>
      <c r="U31" s="25">
        <v>0</v>
      </c>
      <c r="V31" s="26" t="e">
        <f t="shared" si="4"/>
        <v>#DIV/0!</v>
      </c>
      <c r="W31" s="2"/>
      <c r="X31" s="22">
        <v>97.015199999999993</v>
      </c>
      <c r="Y31" s="22">
        <v>4.22</v>
      </c>
      <c r="Z31" s="63"/>
      <c r="AA31" s="63"/>
    </row>
    <row r="32" spans="1:27" s="19" customFormat="1" ht="15" customHeight="1" x14ac:dyDescent="0.25">
      <c r="A32" s="70"/>
      <c r="B32" s="45"/>
      <c r="C32" s="46"/>
      <c r="D32" s="46"/>
      <c r="E32" s="71"/>
      <c r="F32" s="61"/>
      <c r="G32" s="48"/>
      <c r="H32" s="58">
        <f t="shared" si="7"/>
        <v>0</v>
      </c>
      <c r="I32" s="20"/>
      <c r="J32" s="68"/>
      <c r="K32" s="66"/>
      <c r="L32" s="67"/>
      <c r="M32" s="67"/>
      <c r="N32" s="37">
        <f t="shared" si="0"/>
        <v>0</v>
      </c>
      <c r="O32" s="38">
        <f t="shared" si="1"/>
        <v>0</v>
      </c>
      <c r="P32" s="21" t="e">
        <f t="shared" si="6"/>
        <v>#DIV/0!</v>
      </c>
      <c r="Q32" s="21" t="e">
        <f t="array" ref="Q32">INDEX($X$3:$X$453,MATCH(MIN(ABS($P32-$X$3:$X$453)),ABS($P32-$X$3:$X$453),0))</f>
        <v>#DIV/0!</v>
      </c>
      <c r="R32" s="23" t="e">
        <f t="shared" si="2"/>
        <v>#DIV/0!</v>
      </c>
      <c r="S32" s="24" t="e">
        <f t="shared" si="3"/>
        <v>#DIV/0!</v>
      </c>
      <c r="T32" s="25">
        <v>0</v>
      </c>
      <c r="U32" s="25">
        <v>0</v>
      </c>
      <c r="V32" s="26" t="e">
        <f t="shared" si="4"/>
        <v>#DIV/0!</v>
      </c>
      <c r="W32" s="2"/>
      <c r="X32" s="22">
        <v>96.908599999999993</v>
      </c>
      <c r="Y32" s="22">
        <v>4.21</v>
      </c>
      <c r="Z32" s="63"/>
      <c r="AA32" s="63"/>
    </row>
    <row r="33" spans="1:27" s="19" customFormat="1" ht="15" customHeight="1" x14ac:dyDescent="0.25">
      <c r="A33" s="70"/>
      <c r="B33" s="45"/>
      <c r="C33" s="46"/>
      <c r="D33" s="46"/>
      <c r="E33" s="71"/>
      <c r="F33" s="61"/>
      <c r="G33" s="48"/>
      <c r="H33" s="58">
        <f t="shared" si="7"/>
        <v>0</v>
      </c>
      <c r="I33" s="20"/>
      <c r="J33" s="69"/>
      <c r="K33" s="66"/>
      <c r="L33" s="67"/>
      <c r="M33" s="67"/>
      <c r="N33" s="37">
        <f t="shared" si="0"/>
        <v>0</v>
      </c>
      <c r="O33" s="38">
        <f t="shared" si="1"/>
        <v>0</v>
      </c>
      <c r="P33" s="21" t="e">
        <f t="shared" si="6"/>
        <v>#DIV/0!</v>
      </c>
      <c r="Q33" s="21" t="e">
        <f t="array" ref="Q33">INDEX($X$3:$X$453,MATCH(MIN(ABS($P33-$X$3:$X$453)),ABS($P33-$X$3:$X$453),0))</f>
        <v>#DIV/0!</v>
      </c>
      <c r="R33" s="23" t="e">
        <f t="shared" si="2"/>
        <v>#DIV/0!</v>
      </c>
      <c r="S33" s="24" t="e">
        <f t="shared" si="3"/>
        <v>#DIV/0!</v>
      </c>
      <c r="T33" s="25">
        <v>0</v>
      </c>
      <c r="U33" s="25">
        <v>0</v>
      </c>
      <c r="V33" s="26" t="e">
        <f t="shared" si="4"/>
        <v>#DIV/0!</v>
      </c>
      <c r="W33" s="2"/>
      <c r="X33" s="22">
        <v>96.802000000000007</v>
      </c>
      <c r="Y33" s="22">
        <v>4.2</v>
      </c>
      <c r="Z33" s="63"/>
      <c r="AA33" s="63"/>
    </row>
    <row r="34" spans="1:27" s="19" customFormat="1" ht="15" customHeight="1" x14ac:dyDescent="0.25">
      <c r="A34" s="70"/>
      <c r="B34" s="45"/>
      <c r="C34" s="46"/>
      <c r="D34" s="46"/>
      <c r="E34" s="71"/>
      <c r="F34" s="61"/>
      <c r="G34" s="48"/>
      <c r="H34" s="58">
        <f t="shared" si="7"/>
        <v>0</v>
      </c>
      <c r="I34" s="20"/>
      <c r="J34" s="69"/>
      <c r="K34" s="66"/>
      <c r="L34" s="67"/>
      <c r="M34" s="67"/>
      <c r="N34" s="37">
        <f t="shared" si="0"/>
        <v>0</v>
      </c>
      <c r="O34" s="38">
        <f t="shared" si="1"/>
        <v>0</v>
      </c>
      <c r="P34" s="21" t="e">
        <f t="shared" si="6"/>
        <v>#DIV/0!</v>
      </c>
      <c r="Q34" s="21" t="e">
        <f t="array" ref="Q34">INDEX($X$3:$X$453,MATCH(MIN(ABS($P34-$X$3:$X$453)),ABS($P34-$X$3:$X$453),0))</f>
        <v>#DIV/0!</v>
      </c>
      <c r="R34" s="23" t="e">
        <f t="shared" si="2"/>
        <v>#DIV/0!</v>
      </c>
      <c r="S34" s="24" t="e">
        <f t="shared" si="3"/>
        <v>#DIV/0!</v>
      </c>
      <c r="T34" s="25">
        <v>0</v>
      </c>
      <c r="U34" s="25">
        <v>0</v>
      </c>
      <c r="V34" s="26" t="e">
        <f t="shared" si="4"/>
        <v>#DIV/0!</v>
      </c>
      <c r="W34" s="2"/>
      <c r="X34" s="22">
        <v>96.695400000000006</v>
      </c>
      <c r="Y34" s="22">
        <v>4.1900000000000004</v>
      </c>
      <c r="Z34" s="63"/>
      <c r="AA34" s="63"/>
    </row>
    <row r="35" spans="1:27" s="19" customFormat="1" ht="15" customHeight="1" x14ac:dyDescent="0.25">
      <c r="A35" s="70"/>
      <c r="B35" s="45"/>
      <c r="C35" s="46"/>
      <c r="D35" s="46"/>
      <c r="E35" s="71"/>
      <c r="F35" s="61"/>
      <c r="G35" s="48"/>
      <c r="H35" s="58">
        <f t="shared" si="7"/>
        <v>0</v>
      </c>
      <c r="I35" s="20"/>
      <c r="J35" s="69"/>
      <c r="K35" s="66"/>
      <c r="L35" s="67"/>
      <c r="M35" s="67"/>
      <c r="N35" s="37">
        <f t="shared" si="0"/>
        <v>0</v>
      </c>
      <c r="O35" s="38">
        <f t="shared" si="1"/>
        <v>0</v>
      </c>
      <c r="P35" s="21" t="e">
        <f t="shared" si="6"/>
        <v>#DIV/0!</v>
      </c>
      <c r="Q35" s="21" t="e">
        <f t="array" ref="Q35">INDEX($X$3:$X$453,MATCH(MIN(ABS($P35-$X$3:$X$453)),ABS($P35-$X$3:$X$453),0))</f>
        <v>#DIV/0!</v>
      </c>
      <c r="R35" s="23" t="e">
        <f t="shared" si="2"/>
        <v>#DIV/0!</v>
      </c>
      <c r="S35" s="24" t="e">
        <f t="shared" si="3"/>
        <v>#DIV/0!</v>
      </c>
      <c r="T35" s="25">
        <v>0</v>
      </c>
      <c r="U35" s="25">
        <v>0</v>
      </c>
      <c r="V35" s="26" t="e">
        <f t="shared" si="4"/>
        <v>#DIV/0!</v>
      </c>
      <c r="W35" s="2"/>
      <c r="X35" s="22">
        <v>96.588799999999992</v>
      </c>
      <c r="Y35" s="22">
        <v>4.18</v>
      </c>
      <c r="Z35" s="63"/>
      <c r="AA35" s="63"/>
    </row>
    <row r="36" spans="1:27" s="19" customFormat="1" ht="15" customHeight="1" x14ac:dyDescent="0.25">
      <c r="A36" s="70"/>
      <c r="B36" s="45"/>
      <c r="C36" s="46"/>
      <c r="D36" s="46"/>
      <c r="E36" s="71"/>
      <c r="F36" s="61"/>
      <c r="G36" s="48"/>
      <c r="H36" s="58">
        <f t="shared" si="7"/>
        <v>0</v>
      </c>
      <c r="I36" s="20"/>
      <c r="J36" s="69"/>
      <c r="K36" s="66"/>
      <c r="L36" s="67"/>
      <c r="M36" s="67"/>
      <c r="N36" s="37">
        <f t="shared" si="0"/>
        <v>0</v>
      </c>
      <c r="O36" s="38">
        <f t="shared" si="1"/>
        <v>0</v>
      </c>
      <c r="P36" s="21" t="e">
        <f t="shared" si="6"/>
        <v>#DIV/0!</v>
      </c>
      <c r="Q36" s="21" t="e">
        <f t="array" ref="Q36">INDEX($X$3:$X$453,MATCH(MIN(ABS($P36-$X$3:$X$453)),ABS($P36-$X$3:$X$453),0))</f>
        <v>#DIV/0!</v>
      </c>
      <c r="R36" s="23" t="e">
        <f t="shared" si="2"/>
        <v>#DIV/0!</v>
      </c>
      <c r="S36" s="24" t="e">
        <f t="shared" si="3"/>
        <v>#DIV/0!</v>
      </c>
      <c r="T36" s="25">
        <v>0</v>
      </c>
      <c r="U36" s="25">
        <v>0</v>
      </c>
      <c r="V36" s="26" t="e">
        <f t="shared" si="4"/>
        <v>#DIV/0!</v>
      </c>
      <c r="W36" s="2"/>
      <c r="X36" s="22">
        <v>96.482200000000006</v>
      </c>
      <c r="Y36" s="22">
        <v>4.17</v>
      </c>
      <c r="Z36" s="63"/>
      <c r="AA36" s="63"/>
    </row>
    <row r="37" spans="1:27" s="19" customFormat="1" ht="15" customHeight="1" x14ac:dyDescent="0.25">
      <c r="A37" s="70"/>
      <c r="B37" s="45"/>
      <c r="C37" s="46"/>
      <c r="D37" s="46"/>
      <c r="E37" s="71"/>
      <c r="F37" s="61"/>
      <c r="G37" s="48"/>
      <c r="H37" s="58">
        <f t="shared" si="7"/>
        <v>0</v>
      </c>
      <c r="I37" s="20"/>
      <c r="J37" s="69"/>
      <c r="K37" s="66"/>
      <c r="L37" s="67"/>
      <c r="M37" s="67"/>
      <c r="N37" s="37">
        <f t="shared" si="0"/>
        <v>0</v>
      </c>
      <c r="O37" s="38">
        <f t="shared" si="1"/>
        <v>0</v>
      </c>
      <c r="P37" s="21" t="e">
        <f t="shared" si="6"/>
        <v>#DIV/0!</v>
      </c>
      <c r="Q37" s="21" t="e">
        <f t="array" ref="Q37">INDEX($X$3:$X$453,MATCH(MIN(ABS($P37-$X$3:$X$453)),ABS($P37-$X$3:$X$453),0))</f>
        <v>#DIV/0!</v>
      </c>
      <c r="R37" s="23" t="e">
        <f t="shared" si="2"/>
        <v>#DIV/0!</v>
      </c>
      <c r="S37" s="24" t="e">
        <f t="shared" si="3"/>
        <v>#DIV/0!</v>
      </c>
      <c r="T37" s="25">
        <v>0</v>
      </c>
      <c r="U37" s="25">
        <v>0</v>
      </c>
      <c r="V37" s="26" t="e">
        <f t="shared" si="4"/>
        <v>#DIV/0!</v>
      </c>
      <c r="W37" s="2"/>
      <c r="X37" s="22">
        <v>96.375600000000006</v>
      </c>
      <c r="Y37" s="22">
        <v>4.16</v>
      </c>
      <c r="Z37" s="63"/>
      <c r="AA37" s="63"/>
    </row>
    <row r="38" spans="1:27" s="19" customFormat="1" ht="15" customHeight="1" x14ac:dyDescent="0.25">
      <c r="A38" s="70"/>
      <c r="B38" s="45"/>
      <c r="C38" s="46"/>
      <c r="D38" s="46"/>
      <c r="E38" s="71"/>
      <c r="F38" s="61"/>
      <c r="G38" s="48"/>
      <c r="H38" s="58">
        <f t="shared" si="7"/>
        <v>0</v>
      </c>
      <c r="I38" s="20"/>
      <c r="J38" s="65"/>
      <c r="K38" s="66"/>
      <c r="L38" s="67"/>
      <c r="M38" s="67"/>
      <c r="N38" s="37">
        <f t="shared" si="0"/>
        <v>0</v>
      </c>
      <c r="O38" s="38">
        <f t="shared" si="1"/>
        <v>0</v>
      </c>
      <c r="P38" s="21" t="e">
        <f t="shared" si="6"/>
        <v>#DIV/0!</v>
      </c>
      <c r="Q38" s="21" t="e">
        <f t="array" ref="Q38">INDEX($X$3:$X$453,MATCH(MIN(ABS($P38-$X$3:$X$453)),ABS($P38-$X$3:$X$453),0))</f>
        <v>#DIV/0!</v>
      </c>
      <c r="R38" s="23" t="e">
        <f t="shared" si="2"/>
        <v>#DIV/0!</v>
      </c>
      <c r="S38" s="24" t="e">
        <f t="shared" si="3"/>
        <v>#DIV/0!</v>
      </c>
      <c r="T38" s="25">
        <v>0</v>
      </c>
      <c r="U38" s="25">
        <v>0</v>
      </c>
      <c r="V38" s="26" t="e">
        <f t="shared" si="4"/>
        <v>#DIV/0!</v>
      </c>
      <c r="W38" s="2"/>
      <c r="X38" s="22">
        <v>96.269000000000005</v>
      </c>
      <c r="Y38" s="22">
        <v>4.1500000000000004</v>
      </c>
      <c r="Z38" s="63"/>
      <c r="AA38" s="63"/>
    </row>
    <row r="39" spans="1:27" s="19" customFormat="1" ht="15" customHeight="1" x14ac:dyDescent="0.25">
      <c r="A39" s="70"/>
      <c r="B39" s="45"/>
      <c r="C39" s="46"/>
      <c r="D39" s="46"/>
      <c r="E39" s="71"/>
      <c r="F39" s="61"/>
      <c r="G39" s="48"/>
      <c r="H39" s="58">
        <f t="shared" si="7"/>
        <v>0</v>
      </c>
      <c r="I39" s="20"/>
      <c r="J39" s="68"/>
      <c r="K39" s="66"/>
      <c r="L39" s="67"/>
      <c r="M39" s="67"/>
      <c r="N39" s="37">
        <f t="shared" si="0"/>
        <v>0</v>
      </c>
      <c r="O39" s="38">
        <f t="shared" si="1"/>
        <v>0</v>
      </c>
      <c r="P39" s="21" t="e">
        <f t="shared" si="6"/>
        <v>#DIV/0!</v>
      </c>
      <c r="Q39" s="21" t="e">
        <f t="array" ref="Q39">INDEX($X$3:$X$453,MATCH(MIN(ABS($P39-$X$3:$X$453)),ABS($P39-$X$3:$X$453),0))</f>
        <v>#DIV/0!</v>
      </c>
      <c r="R39" s="23" t="e">
        <f t="shared" si="2"/>
        <v>#DIV/0!</v>
      </c>
      <c r="S39" s="24" t="e">
        <f t="shared" si="3"/>
        <v>#DIV/0!</v>
      </c>
      <c r="T39" s="25">
        <v>0</v>
      </c>
      <c r="U39" s="25">
        <v>0</v>
      </c>
      <c r="V39" s="26" t="e">
        <f t="shared" si="4"/>
        <v>#DIV/0!</v>
      </c>
      <c r="W39" s="2"/>
      <c r="X39" s="22">
        <v>96.162399999999991</v>
      </c>
      <c r="Y39" s="22">
        <v>4.1399999999999997</v>
      </c>
      <c r="Z39" s="63"/>
      <c r="AA39" s="63"/>
    </row>
    <row r="40" spans="1:27" s="19" customFormat="1" ht="15" customHeight="1" x14ac:dyDescent="0.25">
      <c r="A40" s="72"/>
      <c r="B40" s="45"/>
      <c r="C40" s="46"/>
      <c r="D40" s="46"/>
      <c r="E40" s="71"/>
      <c r="F40" s="61"/>
      <c r="G40" s="48"/>
      <c r="H40" s="58">
        <f t="shared" si="7"/>
        <v>0</v>
      </c>
      <c r="I40" s="20"/>
      <c r="J40" s="69"/>
      <c r="K40" s="66"/>
      <c r="L40" s="67"/>
      <c r="M40" s="67"/>
      <c r="N40" s="37">
        <f t="shared" si="0"/>
        <v>0</v>
      </c>
      <c r="O40" s="38">
        <f t="shared" si="1"/>
        <v>0</v>
      </c>
      <c r="P40" s="21" t="e">
        <f t="shared" si="6"/>
        <v>#DIV/0!</v>
      </c>
      <c r="Q40" s="21" t="e">
        <f t="array" ref="Q40">INDEX($X$3:$X$453,MATCH(MIN(ABS($P40-$X$3:$X$453)),ABS($P40-$X$3:$X$453),0))</f>
        <v>#DIV/0!</v>
      </c>
      <c r="R40" s="23" t="e">
        <f t="shared" si="2"/>
        <v>#DIV/0!</v>
      </c>
      <c r="S40" s="24" t="e">
        <f t="shared" si="3"/>
        <v>#DIV/0!</v>
      </c>
      <c r="T40" s="25">
        <v>0</v>
      </c>
      <c r="U40" s="25">
        <v>0</v>
      </c>
      <c r="V40" s="26" t="e">
        <f t="shared" si="4"/>
        <v>#DIV/0!</v>
      </c>
      <c r="W40" s="2"/>
      <c r="X40" s="22">
        <v>96.055800000000005</v>
      </c>
      <c r="Y40" s="22">
        <v>4.13</v>
      </c>
      <c r="Z40" s="63"/>
      <c r="AA40" s="63"/>
    </row>
    <row r="41" spans="1:27" s="19" customFormat="1" ht="15" customHeight="1" x14ac:dyDescent="0.25">
      <c r="A41" s="70"/>
      <c r="B41" s="45"/>
      <c r="C41" s="46"/>
      <c r="D41" s="46"/>
      <c r="E41" s="71"/>
      <c r="F41" s="61"/>
      <c r="G41" s="48"/>
      <c r="H41" s="58">
        <f t="shared" si="7"/>
        <v>0</v>
      </c>
      <c r="I41" s="20"/>
      <c r="J41" s="69"/>
      <c r="K41" s="66"/>
      <c r="L41" s="67"/>
      <c r="M41" s="67"/>
      <c r="N41" s="37">
        <f t="shared" si="0"/>
        <v>0</v>
      </c>
      <c r="O41" s="38">
        <f t="shared" si="1"/>
        <v>0</v>
      </c>
      <c r="P41" s="21" t="e">
        <f t="shared" si="6"/>
        <v>#DIV/0!</v>
      </c>
      <c r="Q41" s="21" t="e">
        <f t="array" ref="Q41">INDEX($X$3:$X$453,MATCH(MIN(ABS($P41-$X$3:$X$453)),ABS($P41-$X$3:$X$453),0))</f>
        <v>#DIV/0!</v>
      </c>
      <c r="R41" s="23" t="e">
        <f t="shared" si="2"/>
        <v>#DIV/0!</v>
      </c>
      <c r="S41" s="24" t="e">
        <f t="shared" si="3"/>
        <v>#DIV/0!</v>
      </c>
      <c r="T41" s="25">
        <v>0</v>
      </c>
      <c r="U41" s="25">
        <v>0</v>
      </c>
      <c r="V41" s="26" t="e">
        <f t="shared" si="4"/>
        <v>#DIV/0!</v>
      </c>
      <c r="W41" s="2"/>
      <c r="X41" s="22">
        <v>95.949200000000005</v>
      </c>
      <c r="Y41" s="22">
        <v>4.12</v>
      </c>
      <c r="Z41" s="63"/>
      <c r="AA41" s="63"/>
    </row>
    <row r="42" spans="1:27" s="19" customFormat="1" ht="15" customHeight="1" x14ac:dyDescent="0.25">
      <c r="A42" s="70"/>
      <c r="B42" s="45"/>
      <c r="C42" s="46"/>
      <c r="D42" s="46"/>
      <c r="E42" s="71"/>
      <c r="F42" s="61"/>
      <c r="G42" s="48"/>
      <c r="H42" s="58">
        <f t="shared" si="7"/>
        <v>0</v>
      </c>
      <c r="I42" s="20"/>
      <c r="J42" s="69"/>
      <c r="K42" s="66"/>
      <c r="L42" s="67"/>
      <c r="M42" s="67"/>
      <c r="N42" s="37">
        <f t="shared" si="0"/>
        <v>0</v>
      </c>
      <c r="O42" s="38">
        <f t="shared" si="1"/>
        <v>0</v>
      </c>
      <c r="P42" s="21" t="e">
        <f t="shared" si="6"/>
        <v>#DIV/0!</v>
      </c>
      <c r="Q42" s="21" t="e">
        <f t="array" ref="Q42">INDEX($X$3:$X$453,MATCH(MIN(ABS($P42-$X$3:$X$453)),ABS($P42-$X$3:$X$453),0))</f>
        <v>#DIV/0!</v>
      </c>
      <c r="R42" s="23" t="e">
        <f t="shared" si="2"/>
        <v>#DIV/0!</v>
      </c>
      <c r="S42" s="24" t="e">
        <f t="shared" si="3"/>
        <v>#DIV/0!</v>
      </c>
      <c r="T42" s="25">
        <v>0</v>
      </c>
      <c r="U42" s="25">
        <v>0</v>
      </c>
      <c r="V42" s="26" t="e">
        <f t="shared" si="4"/>
        <v>#DIV/0!</v>
      </c>
      <c r="W42" s="2"/>
      <c r="X42" s="22">
        <v>95.842600000000004</v>
      </c>
      <c r="Y42" s="22">
        <v>4.1100000000000003</v>
      </c>
      <c r="Z42" s="63"/>
      <c r="AA42" s="63"/>
    </row>
    <row r="43" spans="1:27" s="19" customFormat="1" ht="15" customHeight="1" x14ac:dyDescent="0.25">
      <c r="A43" s="70"/>
      <c r="B43" s="45"/>
      <c r="C43" s="46"/>
      <c r="D43" s="46"/>
      <c r="E43" s="71"/>
      <c r="F43" s="61"/>
      <c r="G43" s="48"/>
      <c r="H43" s="58">
        <f t="shared" si="7"/>
        <v>0</v>
      </c>
      <c r="I43" s="20"/>
      <c r="J43" s="69"/>
      <c r="K43" s="66"/>
      <c r="L43" s="67"/>
      <c r="M43" s="67"/>
      <c r="N43" s="37">
        <f t="shared" si="0"/>
        <v>0</v>
      </c>
      <c r="O43" s="38">
        <f t="shared" si="1"/>
        <v>0</v>
      </c>
      <c r="P43" s="21" t="e">
        <f t="shared" si="6"/>
        <v>#DIV/0!</v>
      </c>
      <c r="Q43" s="21" t="e">
        <f t="array" ref="Q43">INDEX($X$3:$X$453,MATCH(MIN(ABS($P43-$X$3:$X$453)),ABS($P43-$X$3:$X$453),0))</f>
        <v>#DIV/0!</v>
      </c>
      <c r="R43" s="23" t="e">
        <f t="shared" si="2"/>
        <v>#DIV/0!</v>
      </c>
      <c r="S43" s="24" t="e">
        <f t="shared" si="3"/>
        <v>#DIV/0!</v>
      </c>
      <c r="T43" s="25">
        <v>0</v>
      </c>
      <c r="U43" s="25">
        <v>0</v>
      </c>
      <c r="V43" s="26" t="e">
        <f t="shared" si="4"/>
        <v>#DIV/0!</v>
      </c>
      <c r="W43" s="2"/>
      <c r="X43" s="22">
        <v>95.73599999999999</v>
      </c>
      <c r="Y43" s="22">
        <v>4.0999999999999996</v>
      </c>
      <c r="Z43" s="63"/>
      <c r="AA43" s="63"/>
    </row>
    <row r="44" spans="1:27" s="19" customFormat="1" ht="15" customHeight="1" x14ac:dyDescent="0.25">
      <c r="A44" s="70"/>
      <c r="B44" s="45"/>
      <c r="C44" s="46"/>
      <c r="D44" s="46"/>
      <c r="E44" s="71"/>
      <c r="F44" s="61"/>
      <c r="G44" s="48"/>
      <c r="H44" s="58">
        <f t="shared" si="7"/>
        <v>0</v>
      </c>
      <c r="I44" s="20"/>
      <c r="J44" s="69"/>
      <c r="K44" s="66"/>
      <c r="L44" s="67"/>
      <c r="M44" s="67"/>
      <c r="N44" s="37">
        <f t="shared" si="0"/>
        <v>0</v>
      </c>
      <c r="O44" s="38">
        <f t="shared" si="1"/>
        <v>0</v>
      </c>
      <c r="P44" s="21" t="e">
        <f t="shared" si="6"/>
        <v>#DIV/0!</v>
      </c>
      <c r="Q44" s="21" t="e">
        <f t="array" ref="Q44">INDEX($X$3:$X$453,MATCH(MIN(ABS($P44-$X$3:$X$453)),ABS($P44-$X$3:$X$453),0))</f>
        <v>#DIV/0!</v>
      </c>
      <c r="R44" s="23" t="e">
        <f t="shared" si="2"/>
        <v>#DIV/0!</v>
      </c>
      <c r="S44" s="24" t="e">
        <f t="shared" si="3"/>
        <v>#DIV/0!</v>
      </c>
      <c r="T44" s="25">
        <v>0</v>
      </c>
      <c r="U44" s="25">
        <v>0</v>
      </c>
      <c r="V44" s="26" t="e">
        <f t="shared" si="4"/>
        <v>#DIV/0!</v>
      </c>
      <c r="W44" s="2"/>
      <c r="X44" s="22">
        <v>95.629400000000004</v>
      </c>
      <c r="Y44" s="22">
        <v>4.09</v>
      </c>
      <c r="Z44" s="63"/>
      <c r="AA44" s="63"/>
    </row>
    <row r="45" spans="1:27" s="19" customFormat="1" ht="15" customHeight="1" x14ac:dyDescent="0.25">
      <c r="A45" s="70"/>
      <c r="B45" s="45"/>
      <c r="C45" s="46"/>
      <c r="D45" s="46"/>
      <c r="E45" s="71"/>
      <c r="F45" s="62"/>
      <c r="G45" s="48"/>
      <c r="H45" s="58">
        <f t="shared" si="7"/>
        <v>0</v>
      </c>
      <c r="I45" s="20"/>
      <c r="J45" s="65"/>
      <c r="K45" s="66"/>
      <c r="L45" s="67"/>
      <c r="M45" s="67"/>
      <c r="N45" s="37">
        <f t="shared" si="0"/>
        <v>0</v>
      </c>
      <c r="O45" s="38">
        <f t="shared" si="1"/>
        <v>0</v>
      </c>
      <c r="P45" s="21" t="e">
        <f t="shared" si="6"/>
        <v>#DIV/0!</v>
      </c>
      <c r="Q45" s="21" t="e">
        <f t="array" ref="Q45">INDEX($X$3:$X$453,MATCH(MIN(ABS($P45-$X$3:$X$453)),ABS($P45-$X$3:$X$453),0))</f>
        <v>#DIV/0!</v>
      </c>
      <c r="R45" s="23" t="e">
        <f t="shared" si="2"/>
        <v>#DIV/0!</v>
      </c>
      <c r="S45" s="24" t="e">
        <f t="shared" si="3"/>
        <v>#DIV/0!</v>
      </c>
      <c r="T45" s="25">
        <v>0</v>
      </c>
      <c r="U45" s="25">
        <v>0</v>
      </c>
      <c r="V45" s="26" t="e">
        <f t="shared" si="4"/>
        <v>#DIV/0!</v>
      </c>
      <c r="W45" s="2"/>
      <c r="X45" s="22">
        <v>95.522800000000004</v>
      </c>
      <c r="Y45" s="22">
        <v>4.08</v>
      </c>
      <c r="Z45" s="63"/>
      <c r="AA45" s="63"/>
    </row>
    <row r="46" spans="1:27" s="19" customFormat="1" ht="15" customHeight="1" x14ac:dyDescent="0.25">
      <c r="A46" s="70"/>
      <c r="B46" s="45"/>
      <c r="C46" s="46"/>
      <c r="D46" s="46"/>
      <c r="E46" s="71"/>
      <c r="F46" s="62"/>
      <c r="G46" s="48"/>
      <c r="H46" s="58">
        <f t="shared" si="7"/>
        <v>0</v>
      </c>
      <c r="I46" s="20"/>
      <c r="J46" s="68"/>
      <c r="K46" s="66"/>
      <c r="L46" s="67"/>
      <c r="M46" s="67"/>
      <c r="N46" s="37">
        <f t="shared" si="0"/>
        <v>0</v>
      </c>
      <c r="O46" s="38">
        <f t="shared" si="1"/>
        <v>0</v>
      </c>
      <c r="P46" s="21" t="e">
        <f t="shared" si="6"/>
        <v>#DIV/0!</v>
      </c>
      <c r="Q46" s="21" t="e">
        <f t="array" ref="Q46">INDEX($X$3:$X$453,MATCH(MIN(ABS($P46-$X$3:$X$453)),ABS($P46-$X$3:$X$453),0))</f>
        <v>#DIV/0!</v>
      </c>
      <c r="R46" s="23" t="e">
        <f t="shared" si="2"/>
        <v>#DIV/0!</v>
      </c>
      <c r="S46" s="24" t="e">
        <f t="shared" si="3"/>
        <v>#DIV/0!</v>
      </c>
      <c r="T46" s="25">
        <v>0</v>
      </c>
      <c r="U46" s="25">
        <v>0</v>
      </c>
      <c r="V46" s="26" t="e">
        <f t="shared" si="4"/>
        <v>#DIV/0!</v>
      </c>
      <c r="W46" s="2"/>
      <c r="X46" s="22">
        <v>95.416200000000003</v>
      </c>
      <c r="Y46" s="22">
        <v>4.07</v>
      </c>
      <c r="Z46" s="63"/>
      <c r="AA46" s="63"/>
    </row>
    <row r="47" spans="1:27" s="19" customFormat="1" ht="15" customHeight="1" x14ac:dyDescent="0.25">
      <c r="A47" s="70"/>
      <c r="B47" s="45"/>
      <c r="C47" s="46"/>
      <c r="D47" s="46"/>
      <c r="E47" s="71"/>
      <c r="F47" s="62"/>
      <c r="G47" s="48"/>
      <c r="H47" s="58">
        <f t="shared" si="7"/>
        <v>0</v>
      </c>
      <c r="I47" s="20"/>
      <c r="J47" s="69"/>
      <c r="K47" s="66"/>
      <c r="L47" s="67"/>
      <c r="M47" s="67"/>
      <c r="N47" s="37">
        <f t="shared" si="0"/>
        <v>0</v>
      </c>
      <c r="O47" s="38">
        <f t="shared" si="1"/>
        <v>0</v>
      </c>
      <c r="P47" s="21" t="e">
        <f t="shared" si="6"/>
        <v>#DIV/0!</v>
      </c>
      <c r="Q47" s="21" t="e">
        <f t="array" ref="Q47">INDEX($X$3:$X$453,MATCH(MIN(ABS($P47-$X$3:$X$453)),ABS($P47-$X$3:$X$453),0))</f>
        <v>#DIV/0!</v>
      </c>
      <c r="R47" s="23" t="e">
        <f t="shared" si="2"/>
        <v>#DIV/0!</v>
      </c>
      <c r="S47" s="24" t="e">
        <f t="shared" si="3"/>
        <v>#DIV/0!</v>
      </c>
      <c r="T47" s="25">
        <v>0</v>
      </c>
      <c r="U47" s="25">
        <v>0</v>
      </c>
      <c r="V47" s="26" t="e">
        <f t="shared" si="4"/>
        <v>#DIV/0!</v>
      </c>
      <c r="W47" s="2"/>
      <c r="X47" s="22">
        <v>95.309599999999989</v>
      </c>
      <c r="Y47" s="22">
        <v>4.0599999999999996</v>
      </c>
      <c r="Z47" s="63"/>
      <c r="AA47" s="63"/>
    </row>
    <row r="48" spans="1:27" s="19" customFormat="1" ht="15" customHeight="1" x14ac:dyDescent="0.25">
      <c r="A48" s="70"/>
      <c r="B48" s="45"/>
      <c r="C48" s="46"/>
      <c r="D48" s="46"/>
      <c r="E48" s="71"/>
      <c r="F48" s="62"/>
      <c r="G48" s="48"/>
      <c r="H48" s="58">
        <f t="shared" si="7"/>
        <v>0</v>
      </c>
      <c r="I48" s="20"/>
      <c r="J48" s="69"/>
      <c r="K48" s="66"/>
      <c r="L48" s="67"/>
      <c r="M48" s="67"/>
      <c r="N48" s="37">
        <f t="shared" si="0"/>
        <v>0</v>
      </c>
      <c r="O48" s="38">
        <f t="shared" si="1"/>
        <v>0</v>
      </c>
      <c r="P48" s="21" t="e">
        <f t="shared" si="6"/>
        <v>#DIV/0!</v>
      </c>
      <c r="Q48" s="21" t="e">
        <f t="array" ref="Q48">INDEX($X$3:$X$453,MATCH(MIN(ABS($P48-$X$3:$X$453)),ABS($P48-$X$3:$X$453),0))</f>
        <v>#DIV/0!</v>
      </c>
      <c r="R48" s="23" t="e">
        <f t="shared" si="2"/>
        <v>#DIV/0!</v>
      </c>
      <c r="S48" s="24" t="e">
        <f t="shared" si="3"/>
        <v>#DIV/0!</v>
      </c>
      <c r="T48" s="25">
        <v>0</v>
      </c>
      <c r="U48" s="25">
        <v>0</v>
      </c>
      <c r="V48" s="26" t="e">
        <f t="shared" si="4"/>
        <v>#DIV/0!</v>
      </c>
      <c r="W48" s="2"/>
      <c r="X48" s="22">
        <v>95.203000000000003</v>
      </c>
      <c r="Y48" s="22">
        <v>4.05</v>
      </c>
      <c r="Z48" s="63"/>
      <c r="AA48" s="63"/>
    </row>
    <row r="49" spans="1:27" s="19" customFormat="1" ht="15" customHeight="1" x14ac:dyDescent="0.25">
      <c r="A49" s="70"/>
      <c r="B49" s="45"/>
      <c r="C49" s="46"/>
      <c r="D49" s="46"/>
      <c r="E49" s="71"/>
      <c r="F49" s="62"/>
      <c r="G49" s="48"/>
      <c r="H49" s="58">
        <f t="shared" si="7"/>
        <v>0</v>
      </c>
      <c r="I49" s="20"/>
      <c r="J49" s="69"/>
      <c r="K49" s="66"/>
      <c r="L49" s="67"/>
      <c r="M49" s="67"/>
      <c r="N49" s="37">
        <f t="shared" si="0"/>
        <v>0</v>
      </c>
      <c r="O49" s="38">
        <f t="shared" si="1"/>
        <v>0</v>
      </c>
      <c r="P49" s="21" t="e">
        <f t="shared" si="6"/>
        <v>#DIV/0!</v>
      </c>
      <c r="Q49" s="21" t="e">
        <f t="array" ref="Q49">INDEX($X$3:$X$453,MATCH(MIN(ABS($P49-$X$3:$X$453)),ABS($P49-$X$3:$X$453),0))</f>
        <v>#DIV/0!</v>
      </c>
      <c r="R49" s="23" t="e">
        <f t="shared" si="2"/>
        <v>#DIV/0!</v>
      </c>
      <c r="S49" s="24" t="e">
        <f t="shared" si="3"/>
        <v>#DIV/0!</v>
      </c>
      <c r="T49" s="25">
        <v>0</v>
      </c>
      <c r="U49" s="25">
        <v>0</v>
      </c>
      <c r="V49" s="26" t="e">
        <f t="shared" si="4"/>
        <v>#DIV/0!</v>
      </c>
      <c r="W49" s="2"/>
      <c r="X49" s="22">
        <v>95.096400000000003</v>
      </c>
      <c r="Y49" s="22">
        <v>4.04</v>
      </c>
      <c r="Z49" s="63"/>
      <c r="AA49" s="63"/>
    </row>
    <row r="50" spans="1:27" s="19" customFormat="1" ht="15" customHeight="1" x14ac:dyDescent="0.25">
      <c r="A50" s="70"/>
      <c r="B50" s="45"/>
      <c r="C50" s="46"/>
      <c r="D50" s="46"/>
      <c r="E50" s="71"/>
      <c r="F50" s="62"/>
      <c r="G50" s="48"/>
      <c r="H50" s="58">
        <f t="shared" si="7"/>
        <v>0</v>
      </c>
      <c r="I50" s="20"/>
      <c r="J50" s="69"/>
      <c r="K50" s="66"/>
      <c r="L50" s="67"/>
      <c r="M50" s="67"/>
      <c r="N50" s="37">
        <f t="shared" si="0"/>
        <v>0</v>
      </c>
      <c r="O50" s="38">
        <f t="shared" si="1"/>
        <v>0</v>
      </c>
      <c r="P50" s="21" t="e">
        <f t="shared" si="6"/>
        <v>#DIV/0!</v>
      </c>
      <c r="Q50" s="21" t="e">
        <f t="array" ref="Q50">INDEX($X$3:$X$453,MATCH(MIN(ABS($P50-$X$3:$X$453)),ABS($P50-$X$3:$X$453),0))</f>
        <v>#DIV/0!</v>
      </c>
      <c r="R50" s="23" t="e">
        <f t="shared" si="2"/>
        <v>#DIV/0!</v>
      </c>
      <c r="S50" s="24" t="e">
        <f t="shared" si="3"/>
        <v>#DIV/0!</v>
      </c>
      <c r="T50" s="25">
        <v>0</v>
      </c>
      <c r="U50" s="25">
        <v>0</v>
      </c>
      <c r="V50" s="26" t="e">
        <f t="shared" si="4"/>
        <v>#DIV/0!</v>
      </c>
      <c r="W50" s="2"/>
      <c r="X50" s="22">
        <v>94.989800000000002</v>
      </c>
      <c r="Y50" s="22">
        <v>4.03</v>
      </c>
      <c r="Z50" s="63"/>
      <c r="AA50" s="63"/>
    </row>
    <row r="51" spans="1:27" s="19" customFormat="1" ht="15" customHeight="1" x14ac:dyDescent="0.25">
      <c r="A51" s="70"/>
      <c r="B51" s="45"/>
      <c r="C51" s="46"/>
      <c r="D51" s="46"/>
      <c r="E51" s="71"/>
      <c r="F51" s="62"/>
      <c r="G51" s="48"/>
      <c r="H51" s="58">
        <f t="shared" si="7"/>
        <v>0</v>
      </c>
      <c r="I51" s="20"/>
      <c r="J51" s="69"/>
      <c r="K51" s="66"/>
      <c r="L51" s="67"/>
      <c r="M51" s="67"/>
      <c r="N51" s="37">
        <f t="shared" si="0"/>
        <v>0</v>
      </c>
      <c r="O51" s="38">
        <f t="shared" si="1"/>
        <v>0</v>
      </c>
      <c r="P51" s="21" t="e">
        <f t="shared" si="6"/>
        <v>#DIV/0!</v>
      </c>
      <c r="Q51" s="21" t="e">
        <f t="array" ref="Q51">INDEX($X$3:$X$453,MATCH(MIN(ABS($P51-$X$3:$X$453)),ABS($P51-$X$3:$X$453),0))</f>
        <v>#DIV/0!</v>
      </c>
      <c r="R51" s="23" t="e">
        <f t="shared" si="2"/>
        <v>#DIV/0!</v>
      </c>
      <c r="S51" s="24" t="e">
        <f t="shared" si="3"/>
        <v>#DIV/0!</v>
      </c>
      <c r="T51" s="25">
        <v>0</v>
      </c>
      <c r="U51" s="25">
        <v>0</v>
      </c>
      <c r="V51" s="26" t="e">
        <f t="shared" si="4"/>
        <v>#DIV/0!</v>
      </c>
      <c r="W51" s="2"/>
      <c r="X51" s="22">
        <v>94.883199999999988</v>
      </c>
      <c r="Y51" s="22">
        <v>4.0199999999999996</v>
      </c>
      <c r="Z51" s="63"/>
      <c r="AA51" s="63"/>
    </row>
    <row r="52" spans="1:27" s="19" customFormat="1" ht="15" customHeight="1" x14ac:dyDescent="0.25">
      <c r="A52" s="70"/>
      <c r="B52" s="45"/>
      <c r="C52" s="46"/>
      <c r="D52" s="46"/>
      <c r="E52" s="71"/>
      <c r="F52" s="62"/>
      <c r="G52" s="48"/>
      <c r="H52" s="58">
        <f t="shared" si="7"/>
        <v>0</v>
      </c>
      <c r="I52" s="20"/>
      <c r="J52" s="65"/>
      <c r="K52" s="66"/>
      <c r="L52" s="67"/>
      <c r="M52" s="67"/>
      <c r="N52" s="37">
        <f t="shared" si="0"/>
        <v>0</v>
      </c>
      <c r="O52" s="38">
        <f t="shared" si="1"/>
        <v>0</v>
      </c>
      <c r="P52" s="21" t="e">
        <f t="shared" si="6"/>
        <v>#DIV/0!</v>
      </c>
      <c r="Q52" s="21" t="e">
        <f t="array" ref="Q52">INDEX($X$3:$X$453,MATCH(MIN(ABS($P52-$X$3:$X$453)),ABS($P52-$X$3:$X$453),0))</f>
        <v>#DIV/0!</v>
      </c>
      <c r="R52" s="23" t="e">
        <f t="shared" si="2"/>
        <v>#DIV/0!</v>
      </c>
      <c r="S52" s="24" t="e">
        <f t="shared" si="3"/>
        <v>#DIV/0!</v>
      </c>
      <c r="T52" s="25">
        <v>0</v>
      </c>
      <c r="U52" s="25">
        <v>0</v>
      </c>
      <c r="V52" s="26" t="e">
        <f t="shared" si="4"/>
        <v>#DIV/0!</v>
      </c>
      <c r="W52" s="2"/>
      <c r="X52" s="22">
        <v>94.776600000000002</v>
      </c>
      <c r="Y52" s="22">
        <v>4.01</v>
      </c>
      <c r="Z52" s="63"/>
      <c r="AA52" s="63"/>
    </row>
    <row r="53" spans="1:27" s="19" customFormat="1" ht="15" customHeight="1" x14ac:dyDescent="0.25">
      <c r="A53" s="70"/>
      <c r="B53" s="45"/>
      <c r="C53" s="46"/>
      <c r="D53" s="46"/>
      <c r="E53" s="71"/>
      <c r="F53" s="62"/>
      <c r="G53" s="50"/>
      <c r="H53" s="58">
        <f t="shared" si="7"/>
        <v>0</v>
      </c>
      <c r="I53" s="20"/>
      <c r="J53" s="68"/>
      <c r="K53" s="66"/>
      <c r="L53" s="67"/>
      <c r="M53" s="67"/>
      <c r="N53" s="37">
        <f t="shared" si="0"/>
        <v>0</v>
      </c>
      <c r="O53" s="38">
        <f t="shared" si="1"/>
        <v>0</v>
      </c>
      <c r="P53" s="21" t="e">
        <f t="shared" si="6"/>
        <v>#DIV/0!</v>
      </c>
      <c r="Q53" s="21" t="e">
        <f t="array" ref="Q53">INDEX($X$3:$X$453,MATCH(MIN(ABS($P53-$X$3:$X$453)),ABS($P53-$X$3:$X$453),0))</f>
        <v>#DIV/0!</v>
      </c>
      <c r="R53" s="23" t="e">
        <f t="shared" si="2"/>
        <v>#DIV/0!</v>
      </c>
      <c r="S53" s="24" t="e">
        <f t="shared" si="3"/>
        <v>#DIV/0!</v>
      </c>
      <c r="T53" s="25">
        <v>0</v>
      </c>
      <c r="U53" s="25">
        <v>0</v>
      </c>
      <c r="V53" s="26" t="e">
        <f t="shared" si="4"/>
        <v>#DIV/0!</v>
      </c>
      <c r="W53" s="2"/>
      <c r="X53" s="22">
        <v>94.67</v>
      </c>
      <c r="Y53" s="22">
        <v>4</v>
      </c>
      <c r="Z53" s="63"/>
      <c r="AA53" s="63"/>
    </row>
    <row r="54" spans="1:27" s="19" customFormat="1" ht="15" customHeight="1" x14ac:dyDescent="0.25">
      <c r="A54" s="70"/>
      <c r="B54" s="45"/>
      <c r="C54" s="46"/>
      <c r="D54" s="46"/>
      <c r="E54" s="71"/>
      <c r="F54" s="62"/>
      <c r="G54" s="50"/>
      <c r="H54" s="58">
        <f t="shared" si="7"/>
        <v>0</v>
      </c>
      <c r="I54" s="20"/>
      <c r="J54" s="69"/>
      <c r="K54" s="66"/>
      <c r="L54" s="67"/>
      <c r="M54" s="67"/>
      <c r="N54" s="37">
        <f t="shared" si="0"/>
        <v>0</v>
      </c>
      <c r="O54" s="38">
        <f t="shared" si="1"/>
        <v>0</v>
      </c>
      <c r="P54" s="21" t="e">
        <f t="shared" si="6"/>
        <v>#DIV/0!</v>
      </c>
      <c r="Q54" s="21" t="e">
        <f t="array" ref="Q54">INDEX($X$3:$X$453,MATCH(MIN(ABS($P54-$X$3:$X$453)),ABS($P54-$X$3:$X$453),0))</f>
        <v>#DIV/0!</v>
      </c>
      <c r="R54" s="23" t="e">
        <f t="shared" si="2"/>
        <v>#DIV/0!</v>
      </c>
      <c r="S54" s="24" t="e">
        <f t="shared" si="3"/>
        <v>#DIV/0!</v>
      </c>
      <c r="T54" s="25">
        <v>0</v>
      </c>
      <c r="U54" s="25">
        <v>0</v>
      </c>
      <c r="V54" s="26" t="e">
        <f t="shared" si="4"/>
        <v>#DIV/0!</v>
      </c>
      <c r="W54" s="2"/>
      <c r="X54" s="22">
        <v>94.563400000000001</v>
      </c>
      <c r="Y54" s="22">
        <v>3.99</v>
      </c>
      <c r="Z54" s="63"/>
      <c r="AA54" s="63"/>
    </row>
    <row r="55" spans="1:27" s="19" customFormat="1" ht="15" customHeight="1" x14ac:dyDescent="0.25">
      <c r="A55" s="70"/>
      <c r="B55" s="45"/>
      <c r="C55" s="46"/>
      <c r="D55" s="46"/>
      <c r="E55" s="71"/>
      <c r="F55" s="62"/>
      <c r="G55" s="50"/>
      <c r="H55" s="58">
        <f t="shared" si="7"/>
        <v>0</v>
      </c>
      <c r="I55" s="20"/>
      <c r="J55" s="69"/>
      <c r="K55" s="66"/>
      <c r="L55" s="67"/>
      <c r="M55" s="67"/>
      <c r="N55" s="37">
        <f t="shared" si="0"/>
        <v>0</v>
      </c>
      <c r="O55" s="38">
        <f t="shared" si="1"/>
        <v>0</v>
      </c>
      <c r="P55" s="21" t="e">
        <f t="shared" si="6"/>
        <v>#DIV/0!</v>
      </c>
      <c r="Q55" s="21" t="e">
        <f t="array" ref="Q55">INDEX($X$3:$X$453,MATCH(MIN(ABS($P55-$X$3:$X$453)),ABS($P55-$X$3:$X$453),0))</f>
        <v>#DIV/0!</v>
      </c>
      <c r="R55" s="23" t="e">
        <f t="shared" si="2"/>
        <v>#DIV/0!</v>
      </c>
      <c r="S55" s="24" t="e">
        <f t="shared" si="3"/>
        <v>#DIV/0!</v>
      </c>
      <c r="T55" s="25">
        <v>0</v>
      </c>
      <c r="U55" s="25">
        <v>0</v>
      </c>
      <c r="V55" s="26" t="e">
        <f t="shared" si="4"/>
        <v>#DIV/0!</v>
      </c>
      <c r="W55" s="2"/>
      <c r="X55" s="22">
        <v>94.456800000000001</v>
      </c>
      <c r="Y55" s="22">
        <v>3.98</v>
      </c>
      <c r="Z55" s="63"/>
      <c r="AA55" s="63"/>
    </row>
    <row r="56" spans="1:27" s="19" customFormat="1" ht="15" customHeight="1" x14ac:dyDescent="0.25">
      <c r="A56" s="70"/>
      <c r="B56" s="45"/>
      <c r="C56" s="46"/>
      <c r="D56" s="46"/>
      <c r="E56" s="71"/>
      <c r="F56" s="62"/>
      <c r="G56" s="50"/>
      <c r="H56" s="58">
        <f t="shared" si="7"/>
        <v>0</v>
      </c>
      <c r="I56" s="20"/>
      <c r="J56" s="69"/>
      <c r="K56" s="66"/>
      <c r="L56" s="67"/>
      <c r="M56" s="67"/>
      <c r="N56" s="37">
        <f t="shared" si="0"/>
        <v>0</v>
      </c>
      <c r="O56" s="38">
        <f t="shared" si="1"/>
        <v>0</v>
      </c>
      <c r="P56" s="21" t="e">
        <f t="shared" si="6"/>
        <v>#DIV/0!</v>
      </c>
      <c r="Q56" s="21" t="e">
        <f t="array" ref="Q56">INDEX($X$3:$X$453,MATCH(MIN(ABS($P56-$X$3:$X$453)),ABS($P56-$X$3:$X$453),0))</f>
        <v>#DIV/0!</v>
      </c>
      <c r="R56" s="23" t="e">
        <f t="shared" si="2"/>
        <v>#DIV/0!</v>
      </c>
      <c r="S56" s="24" t="e">
        <f t="shared" si="3"/>
        <v>#DIV/0!</v>
      </c>
      <c r="T56" s="25">
        <v>0</v>
      </c>
      <c r="U56" s="25">
        <v>0</v>
      </c>
      <c r="V56" s="26" t="e">
        <f t="shared" si="4"/>
        <v>#DIV/0!</v>
      </c>
      <c r="W56" s="2"/>
      <c r="X56" s="22">
        <v>94.350200000000001</v>
      </c>
      <c r="Y56" s="22">
        <v>3.97</v>
      </c>
      <c r="Z56" s="63"/>
      <c r="AA56" s="63"/>
    </row>
    <row r="57" spans="1:27" s="19" customFormat="1" ht="15" customHeight="1" x14ac:dyDescent="0.25">
      <c r="A57" s="70"/>
      <c r="B57" s="45"/>
      <c r="C57" s="46"/>
      <c r="D57" s="46"/>
      <c r="E57" s="71"/>
      <c r="F57" s="62"/>
      <c r="G57" s="50"/>
      <c r="H57" s="58">
        <f t="shared" si="7"/>
        <v>0</v>
      </c>
      <c r="I57" s="20"/>
      <c r="J57" s="69"/>
      <c r="K57" s="66"/>
      <c r="L57" s="67"/>
      <c r="M57" s="67"/>
      <c r="N57" s="37">
        <f t="shared" si="0"/>
        <v>0</v>
      </c>
      <c r="O57" s="38">
        <f t="shared" si="1"/>
        <v>0</v>
      </c>
      <c r="P57" s="21" t="e">
        <f t="shared" si="6"/>
        <v>#DIV/0!</v>
      </c>
      <c r="Q57" s="21" t="e">
        <f t="array" ref="Q57">INDEX($X$3:$X$453,MATCH(MIN(ABS($P57-$X$3:$X$453)),ABS($P57-$X$3:$X$453),0))</f>
        <v>#DIV/0!</v>
      </c>
      <c r="R57" s="23" t="e">
        <f t="shared" si="2"/>
        <v>#DIV/0!</v>
      </c>
      <c r="S57" s="24" t="e">
        <f t="shared" si="3"/>
        <v>#DIV/0!</v>
      </c>
      <c r="T57" s="25">
        <v>0</v>
      </c>
      <c r="U57" s="25">
        <v>0</v>
      </c>
      <c r="V57" s="26" t="e">
        <f t="shared" si="4"/>
        <v>#DIV/0!</v>
      </c>
      <c r="W57" s="2"/>
      <c r="X57" s="22">
        <v>94.243600000000001</v>
      </c>
      <c r="Y57" s="22">
        <v>3.96</v>
      </c>
      <c r="Z57" s="63"/>
      <c r="AA57" s="63"/>
    </row>
    <row r="58" spans="1:27" s="19" customFormat="1" ht="15" customHeight="1" x14ac:dyDescent="0.25">
      <c r="A58" s="70"/>
      <c r="B58" s="45"/>
      <c r="C58" s="46"/>
      <c r="D58" s="46"/>
      <c r="E58" s="71"/>
      <c r="F58" s="62"/>
      <c r="G58" s="50"/>
      <c r="H58" s="58">
        <f t="shared" si="7"/>
        <v>0</v>
      </c>
      <c r="I58" s="20"/>
      <c r="J58" s="69"/>
      <c r="K58" s="66"/>
      <c r="L58" s="67"/>
      <c r="M58" s="67"/>
      <c r="N58" s="37">
        <f t="shared" si="0"/>
        <v>0</v>
      </c>
      <c r="O58" s="38">
        <f t="shared" si="1"/>
        <v>0</v>
      </c>
      <c r="P58" s="21" t="e">
        <f t="shared" si="6"/>
        <v>#DIV/0!</v>
      </c>
      <c r="Q58" s="21" t="e">
        <f t="array" ref="Q58">INDEX($X$3:$X$453,MATCH(MIN(ABS($P58-$X$3:$X$453)),ABS($P58-$X$3:$X$453),0))</f>
        <v>#DIV/0!</v>
      </c>
      <c r="R58" s="23" t="e">
        <f t="shared" si="2"/>
        <v>#DIV/0!</v>
      </c>
      <c r="S58" s="24" t="e">
        <f t="shared" si="3"/>
        <v>#DIV/0!</v>
      </c>
      <c r="T58" s="25">
        <v>0</v>
      </c>
      <c r="U58" s="25">
        <v>0</v>
      </c>
      <c r="V58" s="26" t="e">
        <f t="shared" si="4"/>
        <v>#DIV/0!</v>
      </c>
      <c r="W58" s="2"/>
      <c r="X58" s="22">
        <v>94.137</v>
      </c>
      <c r="Y58" s="22">
        <v>3.95</v>
      </c>
      <c r="Z58" s="63"/>
      <c r="AA58" s="63"/>
    </row>
    <row r="59" spans="1:27" s="19" customFormat="1" ht="15" customHeight="1" x14ac:dyDescent="0.25">
      <c r="A59" s="70"/>
      <c r="B59" s="45"/>
      <c r="C59" s="46"/>
      <c r="D59" s="46"/>
      <c r="E59" s="71"/>
      <c r="F59" s="61"/>
      <c r="G59" s="48"/>
      <c r="H59" s="58">
        <f t="shared" si="7"/>
        <v>0</v>
      </c>
      <c r="I59" s="20"/>
      <c r="J59" s="65"/>
      <c r="K59" s="66"/>
      <c r="L59" s="67"/>
      <c r="M59" s="67"/>
      <c r="N59" s="37">
        <f t="shared" si="0"/>
        <v>0</v>
      </c>
      <c r="O59" s="38">
        <f t="shared" si="1"/>
        <v>0</v>
      </c>
      <c r="P59" s="21" t="e">
        <f t="shared" si="6"/>
        <v>#DIV/0!</v>
      </c>
      <c r="Q59" s="21" t="e">
        <f t="array" ref="Q59">INDEX($X$3:$X$453,MATCH(MIN(ABS($P59-$X$3:$X$453)),ABS($P59-$X$3:$X$453),0))</f>
        <v>#DIV/0!</v>
      </c>
      <c r="R59" s="23" t="e">
        <f t="shared" si="2"/>
        <v>#DIV/0!</v>
      </c>
      <c r="S59" s="24" t="e">
        <f t="shared" si="3"/>
        <v>#DIV/0!</v>
      </c>
      <c r="T59" s="25">
        <v>0</v>
      </c>
      <c r="U59" s="25">
        <v>0</v>
      </c>
      <c r="V59" s="26" t="e">
        <f t="shared" si="4"/>
        <v>#DIV/0!</v>
      </c>
      <c r="W59" s="2"/>
      <c r="X59" s="27">
        <v>94.0304</v>
      </c>
      <c r="Y59" s="22">
        <v>3.94</v>
      </c>
      <c r="Z59" s="63"/>
      <c r="AA59" s="63"/>
    </row>
    <row r="60" spans="1:27" s="19" customFormat="1" ht="15" customHeight="1" x14ac:dyDescent="0.25">
      <c r="A60" s="70"/>
      <c r="B60" s="45"/>
      <c r="C60" s="46"/>
      <c r="D60" s="46"/>
      <c r="E60" s="71"/>
      <c r="F60" s="61"/>
      <c r="G60" s="48"/>
      <c r="H60" s="58">
        <f t="shared" si="7"/>
        <v>0</v>
      </c>
      <c r="I60" s="20"/>
      <c r="J60" s="68"/>
      <c r="K60" s="66"/>
      <c r="L60" s="67"/>
      <c r="M60" s="67"/>
      <c r="N60" s="37">
        <f t="shared" si="0"/>
        <v>0</v>
      </c>
      <c r="O60" s="38">
        <f t="shared" si="1"/>
        <v>0</v>
      </c>
      <c r="P60" s="21" t="e">
        <f t="shared" si="6"/>
        <v>#DIV/0!</v>
      </c>
      <c r="Q60" s="21" t="e">
        <f t="array" ref="Q60">INDEX($X$3:$X$453,MATCH(MIN(ABS($P60-$X$3:$X$453)),ABS($P60-$X$3:$X$453),0))</f>
        <v>#DIV/0!</v>
      </c>
      <c r="R60" s="23" t="e">
        <f t="shared" si="2"/>
        <v>#DIV/0!</v>
      </c>
      <c r="S60" s="24" t="e">
        <f t="shared" si="3"/>
        <v>#DIV/0!</v>
      </c>
      <c r="T60" s="25">
        <v>0</v>
      </c>
      <c r="U60" s="25">
        <v>0</v>
      </c>
      <c r="V60" s="26" t="e">
        <f t="shared" si="4"/>
        <v>#DIV/0!</v>
      </c>
      <c r="W60" s="2"/>
      <c r="X60" s="22">
        <v>93.9238</v>
      </c>
      <c r="Y60" s="22">
        <v>3.93</v>
      </c>
      <c r="Z60" s="63"/>
      <c r="AA60" s="63"/>
    </row>
    <row r="61" spans="1:27" s="19" customFormat="1" ht="15" customHeight="1" x14ac:dyDescent="0.25">
      <c r="A61" s="70"/>
      <c r="B61" s="45"/>
      <c r="C61" s="46"/>
      <c r="D61" s="46"/>
      <c r="E61" s="71"/>
      <c r="F61" s="61"/>
      <c r="G61" s="48"/>
      <c r="H61" s="58">
        <f t="shared" si="7"/>
        <v>0</v>
      </c>
      <c r="I61" s="20"/>
      <c r="J61" s="69"/>
      <c r="K61" s="66"/>
      <c r="L61" s="67"/>
      <c r="M61" s="67"/>
      <c r="N61" s="37">
        <f t="shared" si="0"/>
        <v>0</v>
      </c>
      <c r="O61" s="38">
        <f t="shared" si="1"/>
        <v>0</v>
      </c>
      <c r="P61" s="21" t="e">
        <f t="shared" si="6"/>
        <v>#DIV/0!</v>
      </c>
      <c r="Q61" s="21" t="e">
        <f t="array" ref="Q61">INDEX($X$3:$X$453,MATCH(MIN(ABS($P61-$X$3:$X$453)),ABS($P61-$X$3:$X$453),0))</f>
        <v>#DIV/0!</v>
      </c>
      <c r="R61" s="23" t="e">
        <f t="shared" si="2"/>
        <v>#DIV/0!</v>
      </c>
      <c r="S61" s="24" t="e">
        <f t="shared" si="3"/>
        <v>#DIV/0!</v>
      </c>
      <c r="T61" s="25">
        <v>0</v>
      </c>
      <c r="U61" s="25">
        <v>0</v>
      </c>
      <c r="V61" s="26" t="e">
        <f t="shared" si="4"/>
        <v>#DIV/0!</v>
      </c>
      <c r="W61" s="2"/>
      <c r="X61" s="22">
        <v>93.8172</v>
      </c>
      <c r="Y61" s="22">
        <v>3.92</v>
      </c>
      <c r="Z61" s="63"/>
      <c r="AA61" s="63"/>
    </row>
    <row r="62" spans="1:27" s="19" customFormat="1" ht="15" customHeight="1" x14ac:dyDescent="0.25">
      <c r="A62" s="70"/>
      <c r="B62" s="45"/>
      <c r="C62" s="46"/>
      <c r="D62" s="46"/>
      <c r="E62" s="71"/>
      <c r="F62" s="61"/>
      <c r="G62" s="48"/>
      <c r="H62" s="58">
        <f t="shared" si="7"/>
        <v>0</v>
      </c>
      <c r="I62" s="20"/>
      <c r="J62" s="69"/>
      <c r="K62" s="66"/>
      <c r="L62" s="67"/>
      <c r="M62" s="67"/>
      <c r="N62" s="37">
        <f t="shared" si="0"/>
        <v>0</v>
      </c>
      <c r="O62" s="38">
        <f t="shared" si="1"/>
        <v>0</v>
      </c>
      <c r="P62" s="21" t="e">
        <f t="shared" si="6"/>
        <v>#DIV/0!</v>
      </c>
      <c r="Q62" s="21" t="e">
        <f t="array" ref="Q62">INDEX($X$3:$X$453,MATCH(MIN(ABS($P62-$X$3:$X$453)),ABS($P62-$X$3:$X$453),0))</f>
        <v>#DIV/0!</v>
      </c>
      <c r="R62" s="23" t="e">
        <f t="shared" si="2"/>
        <v>#DIV/0!</v>
      </c>
      <c r="S62" s="24" t="e">
        <f t="shared" si="3"/>
        <v>#DIV/0!</v>
      </c>
      <c r="T62" s="25">
        <v>0</v>
      </c>
      <c r="U62" s="25">
        <v>0</v>
      </c>
      <c r="V62" s="26" t="e">
        <f t="shared" si="4"/>
        <v>#DIV/0!</v>
      </c>
      <c r="W62" s="2"/>
      <c r="X62" s="22">
        <v>93.710599999999999</v>
      </c>
      <c r="Y62" s="22">
        <v>3.91</v>
      </c>
      <c r="Z62" s="63"/>
      <c r="AA62" s="63"/>
    </row>
    <row r="63" spans="1:27" s="19" customFormat="1" ht="15" customHeight="1" x14ac:dyDescent="0.25">
      <c r="A63" s="70"/>
      <c r="B63" s="45"/>
      <c r="C63" s="46"/>
      <c r="D63" s="46"/>
      <c r="E63" s="71"/>
      <c r="F63" s="61"/>
      <c r="G63" s="48"/>
      <c r="H63" s="58">
        <f t="shared" si="7"/>
        <v>0</v>
      </c>
      <c r="I63" s="20"/>
      <c r="J63" s="69"/>
      <c r="K63" s="66"/>
      <c r="L63" s="67"/>
      <c r="M63" s="67"/>
      <c r="N63" s="37">
        <f t="shared" si="0"/>
        <v>0</v>
      </c>
      <c r="O63" s="38">
        <f t="shared" si="1"/>
        <v>0</v>
      </c>
      <c r="P63" s="21" t="e">
        <f t="shared" si="6"/>
        <v>#DIV/0!</v>
      </c>
      <c r="Q63" s="21" t="e">
        <f t="array" ref="Q63">INDEX($X$3:$X$453,MATCH(MIN(ABS($P63-$X$3:$X$453)),ABS($P63-$X$3:$X$453),0))</f>
        <v>#DIV/0!</v>
      </c>
      <c r="R63" s="23" t="e">
        <f t="shared" si="2"/>
        <v>#DIV/0!</v>
      </c>
      <c r="S63" s="24" t="e">
        <f t="shared" si="3"/>
        <v>#DIV/0!</v>
      </c>
      <c r="T63" s="25">
        <v>0</v>
      </c>
      <c r="U63" s="25">
        <v>0</v>
      </c>
      <c r="V63" s="26" t="e">
        <f t="shared" si="4"/>
        <v>#DIV/0!</v>
      </c>
      <c r="W63" s="2"/>
      <c r="X63" s="22">
        <v>93.603999999999999</v>
      </c>
      <c r="Y63" s="22">
        <v>3.9</v>
      </c>
      <c r="Z63" s="63"/>
      <c r="AA63" s="63"/>
    </row>
    <row r="64" spans="1:27" s="19" customFormat="1" ht="15" customHeight="1" x14ac:dyDescent="0.25">
      <c r="A64" s="70"/>
      <c r="B64" s="45"/>
      <c r="C64" s="46"/>
      <c r="D64" s="46"/>
      <c r="E64" s="71"/>
      <c r="F64" s="61"/>
      <c r="G64" s="48"/>
      <c r="H64" s="58">
        <f t="shared" si="7"/>
        <v>0</v>
      </c>
      <c r="I64" s="20"/>
      <c r="J64" s="69"/>
      <c r="K64" s="66"/>
      <c r="L64" s="67"/>
      <c r="M64" s="67"/>
      <c r="N64" s="37">
        <f t="shared" si="0"/>
        <v>0</v>
      </c>
      <c r="O64" s="38">
        <f t="shared" si="1"/>
        <v>0</v>
      </c>
      <c r="P64" s="21" t="e">
        <f t="shared" si="6"/>
        <v>#DIV/0!</v>
      </c>
      <c r="Q64" s="21" t="e">
        <f t="array" ref="Q64">INDEX($X$3:$X$453,MATCH(MIN(ABS($P64-$X$3:$X$453)),ABS($P64-$X$3:$X$453),0))</f>
        <v>#DIV/0!</v>
      </c>
      <c r="R64" s="23" t="e">
        <f t="shared" si="2"/>
        <v>#DIV/0!</v>
      </c>
      <c r="S64" s="24" t="e">
        <f t="shared" si="3"/>
        <v>#DIV/0!</v>
      </c>
      <c r="T64" s="25">
        <v>0</v>
      </c>
      <c r="U64" s="25">
        <v>0</v>
      </c>
      <c r="V64" s="26" t="e">
        <f t="shared" si="4"/>
        <v>#DIV/0!</v>
      </c>
      <c r="W64" s="2"/>
      <c r="X64" s="22">
        <v>93.497399999999999</v>
      </c>
      <c r="Y64" s="22">
        <v>3.89</v>
      </c>
      <c r="Z64" s="63"/>
      <c r="AA64" s="63"/>
    </row>
    <row r="65" spans="1:27" s="19" customFormat="1" ht="15" customHeight="1" x14ac:dyDescent="0.25">
      <c r="A65" s="70"/>
      <c r="B65" s="45"/>
      <c r="C65" s="46"/>
      <c r="D65" s="46"/>
      <c r="E65" s="71"/>
      <c r="F65" s="61"/>
      <c r="G65" s="48"/>
      <c r="H65" s="58">
        <f t="shared" si="7"/>
        <v>0</v>
      </c>
      <c r="I65" s="20"/>
      <c r="J65" s="69"/>
      <c r="K65" s="66"/>
      <c r="L65" s="67"/>
      <c r="M65" s="67"/>
      <c r="N65" s="37">
        <f t="shared" si="0"/>
        <v>0</v>
      </c>
      <c r="O65" s="38">
        <f t="shared" si="1"/>
        <v>0</v>
      </c>
      <c r="P65" s="21" t="e">
        <f t="shared" si="6"/>
        <v>#DIV/0!</v>
      </c>
      <c r="Q65" s="21" t="e">
        <f t="array" ref="Q65">INDEX($X$3:$X$453,MATCH(MIN(ABS($P65-$X$3:$X$453)),ABS($P65-$X$3:$X$453),0))</f>
        <v>#DIV/0!</v>
      </c>
      <c r="R65" s="23" t="e">
        <f t="shared" si="2"/>
        <v>#DIV/0!</v>
      </c>
      <c r="S65" s="24" t="e">
        <f t="shared" si="3"/>
        <v>#DIV/0!</v>
      </c>
      <c r="T65" s="25">
        <v>0</v>
      </c>
      <c r="U65" s="25">
        <v>0</v>
      </c>
      <c r="V65" s="26" t="e">
        <f t="shared" si="4"/>
        <v>#DIV/0!</v>
      </c>
      <c r="W65" s="2"/>
      <c r="X65" s="22">
        <v>93.390799999999999</v>
      </c>
      <c r="Y65" s="22">
        <v>3.88</v>
      </c>
      <c r="Z65" s="63"/>
      <c r="AA65" s="63"/>
    </row>
    <row r="66" spans="1:27" s="19" customFormat="1" ht="15" customHeight="1" x14ac:dyDescent="0.25">
      <c r="A66" s="70"/>
      <c r="B66" s="45"/>
      <c r="C66" s="46"/>
      <c r="D66" s="46"/>
      <c r="E66" s="71"/>
      <c r="F66" s="61"/>
      <c r="G66" s="48"/>
      <c r="H66" s="58">
        <f t="shared" si="7"/>
        <v>0</v>
      </c>
      <c r="I66" s="20"/>
      <c r="J66" s="65"/>
      <c r="K66" s="66"/>
      <c r="L66" s="67"/>
      <c r="M66" s="67"/>
      <c r="N66" s="37">
        <f t="shared" si="0"/>
        <v>0</v>
      </c>
      <c r="O66" s="38">
        <f t="shared" si="1"/>
        <v>0</v>
      </c>
      <c r="P66" s="21" t="e">
        <f t="shared" si="6"/>
        <v>#DIV/0!</v>
      </c>
      <c r="Q66" s="21" t="e">
        <f t="array" ref="Q66">INDEX($X$3:$X$453,MATCH(MIN(ABS($P66-$X$3:$X$453)),ABS($P66-$X$3:$X$453),0))</f>
        <v>#DIV/0!</v>
      </c>
      <c r="R66" s="23" t="e">
        <f t="shared" si="2"/>
        <v>#DIV/0!</v>
      </c>
      <c r="S66" s="24" t="e">
        <f t="shared" si="3"/>
        <v>#DIV/0!</v>
      </c>
      <c r="T66" s="25">
        <v>0</v>
      </c>
      <c r="U66" s="25">
        <v>0</v>
      </c>
      <c r="V66" s="26" t="e">
        <f t="shared" si="4"/>
        <v>#DIV/0!</v>
      </c>
      <c r="W66" s="2"/>
      <c r="X66" s="22">
        <v>93.284199999999998</v>
      </c>
      <c r="Y66" s="22">
        <v>3.87</v>
      </c>
      <c r="Z66" s="63"/>
      <c r="AA66" s="63"/>
    </row>
    <row r="67" spans="1:27" s="19" customFormat="1" ht="15" customHeight="1" x14ac:dyDescent="0.25">
      <c r="A67" s="70"/>
      <c r="B67" s="45"/>
      <c r="C67" s="46"/>
      <c r="D67" s="46"/>
      <c r="E67" s="71"/>
      <c r="F67" s="61"/>
      <c r="G67" s="48"/>
      <c r="H67" s="58">
        <f t="shared" si="7"/>
        <v>0</v>
      </c>
      <c r="I67" s="20"/>
      <c r="J67" s="68"/>
      <c r="K67" s="66"/>
      <c r="L67" s="67"/>
      <c r="M67" s="67"/>
      <c r="N67" s="37">
        <f t="shared" ref="N67:N130" si="8">SUMIFS($G:$G,$C:$C,$L67)</f>
        <v>0</v>
      </c>
      <c r="O67" s="38">
        <f t="shared" ref="O67:O130" si="9">SUMIFS($H$3:$H$453,$C$3:$C$453,$L67)</f>
        <v>0</v>
      </c>
      <c r="P67" s="21" t="e">
        <f t="shared" si="6"/>
        <v>#DIV/0!</v>
      </c>
      <c r="Q67" s="21" t="e">
        <f t="array" ref="Q67">INDEX($X$3:$X$453,MATCH(MIN(ABS($P67-$X$3:$X$453)),ABS($P67-$X$3:$X$453),0))</f>
        <v>#DIV/0!</v>
      </c>
      <c r="R67" s="23" t="e">
        <f t="shared" ref="R67:R130" si="10">VLOOKUP($Q67,$X:$Y,2,FALSE)</f>
        <v>#DIV/0!</v>
      </c>
      <c r="S67" s="24" t="e">
        <f t="shared" ref="S67:S130" si="11">(85*$R67)/4.5</f>
        <v>#DIV/0!</v>
      </c>
      <c r="T67" s="25">
        <v>0</v>
      </c>
      <c r="U67" s="25">
        <v>0</v>
      </c>
      <c r="V67" s="26" t="e">
        <f t="shared" ref="V67:V130" si="12">S67+T67+U67</f>
        <v>#DIV/0!</v>
      </c>
      <c r="W67" s="2"/>
      <c r="X67" s="22">
        <v>93.177599999999998</v>
      </c>
      <c r="Y67" s="22">
        <v>3.86</v>
      </c>
      <c r="Z67" s="63"/>
      <c r="AA67" s="63"/>
    </row>
    <row r="68" spans="1:27" s="19" customFormat="1" ht="15" customHeight="1" x14ac:dyDescent="0.25">
      <c r="A68" s="72"/>
      <c r="B68" s="45"/>
      <c r="C68" s="46"/>
      <c r="D68" s="46"/>
      <c r="E68" s="71"/>
      <c r="F68" s="61"/>
      <c r="G68" s="48"/>
      <c r="H68" s="58">
        <f t="shared" si="7"/>
        <v>0</v>
      </c>
      <c r="I68" s="20"/>
      <c r="J68" s="69"/>
      <c r="K68" s="66"/>
      <c r="L68" s="67"/>
      <c r="M68" s="67"/>
      <c r="N68" s="37">
        <f t="shared" si="8"/>
        <v>0</v>
      </c>
      <c r="O68" s="38">
        <f t="shared" si="9"/>
        <v>0</v>
      </c>
      <c r="P68" s="21" t="e">
        <f t="shared" ref="P68:P131" si="13">O68/N68</f>
        <v>#DIV/0!</v>
      </c>
      <c r="Q68" s="21" t="e">
        <f t="array" ref="Q68">INDEX($X$3:$X$453,MATCH(MIN(ABS($P68-$X$3:$X$453)),ABS($P68-$X$3:$X$453),0))</f>
        <v>#DIV/0!</v>
      </c>
      <c r="R68" s="23" t="e">
        <f t="shared" si="10"/>
        <v>#DIV/0!</v>
      </c>
      <c r="S68" s="24" t="e">
        <f t="shared" si="11"/>
        <v>#DIV/0!</v>
      </c>
      <c r="T68" s="25">
        <v>0</v>
      </c>
      <c r="U68" s="25">
        <v>0</v>
      </c>
      <c r="V68" s="26" t="e">
        <f t="shared" si="12"/>
        <v>#DIV/0!</v>
      </c>
      <c r="W68" s="2"/>
      <c r="X68" s="22">
        <v>93.070999999999998</v>
      </c>
      <c r="Y68" s="22">
        <v>3.85</v>
      </c>
      <c r="Z68" s="63"/>
      <c r="AA68" s="63"/>
    </row>
    <row r="69" spans="1:27" s="19" customFormat="1" ht="15" customHeight="1" x14ac:dyDescent="0.25">
      <c r="A69" s="70"/>
      <c r="B69" s="45"/>
      <c r="C69" s="46"/>
      <c r="D69" s="46"/>
      <c r="E69" s="71"/>
      <c r="F69" s="61"/>
      <c r="G69" s="48"/>
      <c r="H69" s="58">
        <f t="shared" si="7"/>
        <v>0</v>
      </c>
      <c r="I69" s="20"/>
      <c r="J69" s="69"/>
      <c r="K69" s="66"/>
      <c r="L69" s="67"/>
      <c r="M69" s="67"/>
      <c r="N69" s="37">
        <f t="shared" si="8"/>
        <v>0</v>
      </c>
      <c r="O69" s="38">
        <f t="shared" si="9"/>
        <v>0</v>
      </c>
      <c r="P69" s="21" t="e">
        <f t="shared" si="13"/>
        <v>#DIV/0!</v>
      </c>
      <c r="Q69" s="21" t="e">
        <f t="array" ref="Q69">INDEX($X$3:$X$453,MATCH(MIN(ABS($P69-$X$3:$X$453)),ABS($P69-$X$3:$X$453),0))</f>
        <v>#DIV/0!</v>
      </c>
      <c r="R69" s="23" t="e">
        <f t="shared" si="10"/>
        <v>#DIV/0!</v>
      </c>
      <c r="S69" s="24" t="e">
        <f t="shared" si="11"/>
        <v>#DIV/0!</v>
      </c>
      <c r="T69" s="25">
        <v>0</v>
      </c>
      <c r="U69" s="25">
        <v>0</v>
      </c>
      <c r="V69" s="26" t="e">
        <f t="shared" si="12"/>
        <v>#DIV/0!</v>
      </c>
      <c r="W69" s="2"/>
      <c r="X69" s="22">
        <v>92.964399999999998</v>
      </c>
      <c r="Y69" s="22">
        <v>3.84</v>
      </c>
      <c r="Z69" s="63"/>
      <c r="AA69" s="63"/>
    </row>
    <row r="70" spans="1:27" s="19" customFormat="1" ht="15" customHeight="1" x14ac:dyDescent="0.25">
      <c r="A70" s="70"/>
      <c r="B70" s="45"/>
      <c r="C70" s="46"/>
      <c r="D70" s="46"/>
      <c r="E70" s="71"/>
      <c r="F70" s="61"/>
      <c r="G70" s="48"/>
      <c r="H70" s="58">
        <f t="shared" si="7"/>
        <v>0</v>
      </c>
      <c r="I70" s="20"/>
      <c r="J70" s="69"/>
      <c r="K70" s="66"/>
      <c r="L70" s="67"/>
      <c r="M70" s="67"/>
      <c r="N70" s="37">
        <f t="shared" si="8"/>
        <v>0</v>
      </c>
      <c r="O70" s="38">
        <f t="shared" si="9"/>
        <v>0</v>
      </c>
      <c r="P70" s="21" t="e">
        <f t="shared" si="13"/>
        <v>#DIV/0!</v>
      </c>
      <c r="Q70" s="21" t="e">
        <f t="array" ref="Q70">INDEX($X$3:$X$453,MATCH(MIN(ABS($P70-$X$3:$X$453)),ABS($P70-$X$3:$X$453),0))</f>
        <v>#DIV/0!</v>
      </c>
      <c r="R70" s="23" t="e">
        <f t="shared" si="10"/>
        <v>#DIV/0!</v>
      </c>
      <c r="S70" s="24" t="e">
        <f t="shared" si="11"/>
        <v>#DIV/0!</v>
      </c>
      <c r="T70" s="25">
        <v>0</v>
      </c>
      <c r="U70" s="25">
        <v>0</v>
      </c>
      <c r="V70" s="26" t="e">
        <f t="shared" si="12"/>
        <v>#DIV/0!</v>
      </c>
      <c r="W70" s="2"/>
      <c r="X70" s="22">
        <v>92.857799999999997</v>
      </c>
      <c r="Y70" s="22">
        <v>3.83</v>
      </c>
      <c r="Z70" s="63"/>
      <c r="AA70" s="63"/>
    </row>
    <row r="71" spans="1:27" s="19" customFormat="1" ht="15" customHeight="1" x14ac:dyDescent="0.25">
      <c r="A71" s="70"/>
      <c r="B71" s="45"/>
      <c r="C71" s="46"/>
      <c r="D71" s="46"/>
      <c r="E71" s="71"/>
      <c r="F71" s="61"/>
      <c r="G71" s="48"/>
      <c r="H71" s="58">
        <f t="shared" si="7"/>
        <v>0</v>
      </c>
      <c r="I71" s="20"/>
      <c r="J71" s="69"/>
      <c r="K71" s="66"/>
      <c r="L71" s="67"/>
      <c r="M71" s="67"/>
      <c r="N71" s="37">
        <f t="shared" si="8"/>
        <v>0</v>
      </c>
      <c r="O71" s="38">
        <f t="shared" si="9"/>
        <v>0</v>
      </c>
      <c r="P71" s="21" t="e">
        <f t="shared" si="13"/>
        <v>#DIV/0!</v>
      </c>
      <c r="Q71" s="21" t="e">
        <f t="array" ref="Q71">INDEX($X$3:$X$453,MATCH(MIN(ABS($P71-$X$3:$X$453)),ABS($P71-$X$3:$X$453),0))</f>
        <v>#DIV/0!</v>
      </c>
      <c r="R71" s="23" t="e">
        <f t="shared" si="10"/>
        <v>#DIV/0!</v>
      </c>
      <c r="S71" s="24" t="e">
        <f t="shared" si="11"/>
        <v>#DIV/0!</v>
      </c>
      <c r="T71" s="25">
        <v>0</v>
      </c>
      <c r="U71" s="25">
        <v>0</v>
      </c>
      <c r="V71" s="26" t="e">
        <f t="shared" si="12"/>
        <v>#DIV/0!</v>
      </c>
      <c r="W71" s="2"/>
      <c r="X71" s="22">
        <v>92.751199999999997</v>
      </c>
      <c r="Y71" s="22">
        <v>3.82</v>
      </c>
      <c r="Z71" s="63"/>
      <c r="AA71" s="63"/>
    </row>
    <row r="72" spans="1:27" s="19" customFormat="1" ht="15" customHeight="1" x14ac:dyDescent="0.25">
      <c r="A72" s="70"/>
      <c r="B72" s="45"/>
      <c r="C72" s="46"/>
      <c r="D72" s="46"/>
      <c r="E72" s="71"/>
      <c r="F72" s="61"/>
      <c r="G72" s="48"/>
      <c r="H72" s="58">
        <f t="shared" si="7"/>
        <v>0</v>
      </c>
      <c r="I72" s="20"/>
      <c r="J72" s="69"/>
      <c r="K72" s="66"/>
      <c r="L72" s="67"/>
      <c r="M72" s="67"/>
      <c r="N72" s="37">
        <f t="shared" si="8"/>
        <v>0</v>
      </c>
      <c r="O72" s="38">
        <f t="shared" si="9"/>
        <v>0</v>
      </c>
      <c r="P72" s="21" t="e">
        <f t="shared" si="13"/>
        <v>#DIV/0!</v>
      </c>
      <c r="Q72" s="21" t="e">
        <f t="array" ref="Q72">INDEX($X$3:$X$453,MATCH(MIN(ABS($P72-$X$3:$X$453)),ABS($P72-$X$3:$X$453),0))</f>
        <v>#DIV/0!</v>
      </c>
      <c r="R72" s="23" t="e">
        <f t="shared" si="10"/>
        <v>#DIV/0!</v>
      </c>
      <c r="S72" s="24" t="e">
        <f t="shared" si="11"/>
        <v>#DIV/0!</v>
      </c>
      <c r="T72" s="25">
        <v>0</v>
      </c>
      <c r="U72" s="25">
        <v>0</v>
      </c>
      <c r="V72" s="26" t="e">
        <f t="shared" si="12"/>
        <v>#DIV/0!</v>
      </c>
      <c r="W72" s="2"/>
      <c r="X72" s="22">
        <v>92.644599999999997</v>
      </c>
      <c r="Y72" s="22">
        <v>3.81</v>
      </c>
      <c r="Z72" s="63"/>
      <c r="AA72" s="63"/>
    </row>
    <row r="73" spans="1:27" s="19" customFormat="1" ht="15" customHeight="1" x14ac:dyDescent="0.25">
      <c r="A73" s="70"/>
      <c r="B73" s="45"/>
      <c r="C73" s="46"/>
      <c r="D73" s="46"/>
      <c r="E73" s="71"/>
      <c r="F73" s="62"/>
      <c r="G73" s="48"/>
      <c r="H73" s="58">
        <f t="shared" si="7"/>
        <v>0</v>
      </c>
      <c r="I73" s="20"/>
      <c r="J73" s="65"/>
      <c r="K73" s="66"/>
      <c r="L73" s="67"/>
      <c r="M73" s="67"/>
      <c r="N73" s="37">
        <f t="shared" si="8"/>
        <v>0</v>
      </c>
      <c r="O73" s="38">
        <f t="shared" si="9"/>
        <v>0</v>
      </c>
      <c r="P73" s="21" t="e">
        <f t="shared" si="13"/>
        <v>#DIV/0!</v>
      </c>
      <c r="Q73" s="21" t="e">
        <f t="array" ref="Q73">INDEX($X$3:$X$453,MATCH(MIN(ABS($P73-$X$3:$X$453)),ABS($P73-$X$3:$X$453),0))</f>
        <v>#DIV/0!</v>
      </c>
      <c r="R73" s="23" t="e">
        <f t="shared" si="10"/>
        <v>#DIV/0!</v>
      </c>
      <c r="S73" s="24" t="e">
        <f t="shared" si="11"/>
        <v>#DIV/0!</v>
      </c>
      <c r="T73" s="25">
        <v>0</v>
      </c>
      <c r="U73" s="25">
        <v>0</v>
      </c>
      <c r="V73" s="26" t="e">
        <f t="shared" si="12"/>
        <v>#DIV/0!</v>
      </c>
      <c r="W73" s="2"/>
      <c r="X73" s="22">
        <v>92.537999999999997</v>
      </c>
      <c r="Y73" s="22">
        <v>3.8</v>
      </c>
      <c r="Z73" s="63"/>
      <c r="AA73" s="63"/>
    </row>
    <row r="74" spans="1:27" s="19" customFormat="1" ht="15" customHeight="1" x14ac:dyDescent="0.25">
      <c r="A74" s="70"/>
      <c r="B74" s="45"/>
      <c r="C74" s="46"/>
      <c r="D74" s="46"/>
      <c r="E74" s="71"/>
      <c r="F74" s="62"/>
      <c r="G74" s="48"/>
      <c r="H74" s="58">
        <f t="shared" si="7"/>
        <v>0</v>
      </c>
      <c r="I74" s="20"/>
      <c r="J74" s="68"/>
      <c r="K74" s="66"/>
      <c r="L74" s="67"/>
      <c r="M74" s="67"/>
      <c r="N74" s="37">
        <f t="shared" si="8"/>
        <v>0</v>
      </c>
      <c r="O74" s="38">
        <f t="shared" si="9"/>
        <v>0</v>
      </c>
      <c r="P74" s="21" t="e">
        <f t="shared" si="13"/>
        <v>#DIV/0!</v>
      </c>
      <c r="Q74" s="21" t="e">
        <f t="array" ref="Q74">INDEX($X$3:$X$453,MATCH(MIN(ABS($P74-$X$3:$X$453)),ABS($P74-$X$3:$X$453),0))</f>
        <v>#DIV/0!</v>
      </c>
      <c r="R74" s="23" t="e">
        <f t="shared" si="10"/>
        <v>#DIV/0!</v>
      </c>
      <c r="S74" s="24" t="e">
        <f t="shared" si="11"/>
        <v>#DIV/0!</v>
      </c>
      <c r="T74" s="25">
        <v>0</v>
      </c>
      <c r="U74" s="25">
        <v>0</v>
      </c>
      <c r="V74" s="26" t="e">
        <f t="shared" si="12"/>
        <v>#DIV/0!</v>
      </c>
      <c r="W74" s="2"/>
      <c r="X74" s="22">
        <v>92.431399999999996</v>
      </c>
      <c r="Y74" s="22">
        <v>3.79</v>
      </c>
      <c r="Z74" s="63"/>
      <c r="AA74" s="63"/>
    </row>
    <row r="75" spans="1:27" s="19" customFormat="1" ht="15" customHeight="1" x14ac:dyDescent="0.25">
      <c r="A75" s="70"/>
      <c r="B75" s="45"/>
      <c r="C75" s="46"/>
      <c r="D75" s="46"/>
      <c r="E75" s="71"/>
      <c r="F75" s="62"/>
      <c r="G75" s="48"/>
      <c r="H75" s="58">
        <f t="shared" ref="H75:H138" si="14">F75*G75</f>
        <v>0</v>
      </c>
      <c r="I75" s="20"/>
      <c r="J75" s="69"/>
      <c r="K75" s="66"/>
      <c r="L75" s="67"/>
      <c r="M75" s="67"/>
      <c r="N75" s="37">
        <f t="shared" si="8"/>
        <v>0</v>
      </c>
      <c r="O75" s="38">
        <f t="shared" si="9"/>
        <v>0</v>
      </c>
      <c r="P75" s="21" t="e">
        <f t="shared" si="13"/>
        <v>#DIV/0!</v>
      </c>
      <c r="Q75" s="21" t="e">
        <f t="array" ref="Q75">INDEX($X$3:$X$453,MATCH(MIN(ABS($P75-$X$3:$X$453)),ABS($P75-$X$3:$X$453),0))</f>
        <v>#DIV/0!</v>
      </c>
      <c r="R75" s="23" t="e">
        <f t="shared" si="10"/>
        <v>#DIV/0!</v>
      </c>
      <c r="S75" s="24" t="e">
        <f t="shared" si="11"/>
        <v>#DIV/0!</v>
      </c>
      <c r="T75" s="25">
        <v>0</v>
      </c>
      <c r="U75" s="25">
        <v>0</v>
      </c>
      <c r="V75" s="26" t="e">
        <f t="shared" si="12"/>
        <v>#DIV/0!</v>
      </c>
      <c r="W75" s="2"/>
      <c r="X75" s="22">
        <v>92.324799999999996</v>
      </c>
      <c r="Y75" s="22">
        <v>3.78</v>
      </c>
      <c r="Z75" s="63"/>
      <c r="AA75" s="63"/>
    </row>
    <row r="76" spans="1:27" s="19" customFormat="1" ht="15" customHeight="1" x14ac:dyDescent="0.25">
      <c r="A76" s="70"/>
      <c r="B76" s="45"/>
      <c r="C76" s="46"/>
      <c r="D76" s="46"/>
      <c r="E76" s="71"/>
      <c r="F76" s="62"/>
      <c r="G76" s="48"/>
      <c r="H76" s="58">
        <f t="shared" si="14"/>
        <v>0</v>
      </c>
      <c r="I76" s="20"/>
      <c r="J76" s="69"/>
      <c r="K76" s="66"/>
      <c r="L76" s="67"/>
      <c r="M76" s="67"/>
      <c r="N76" s="37">
        <f t="shared" si="8"/>
        <v>0</v>
      </c>
      <c r="O76" s="38">
        <f t="shared" si="9"/>
        <v>0</v>
      </c>
      <c r="P76" s="21" t="e">
        <f t="shared" si="13"/>
        <v>#DIV/0!</v>
      </c>
      <c r="Q76" s="21" t="e">
        <f t="array" ref="Q76">INDEX($X$3:$X$453,MATCH(MIN(ABS($P76-$X$3:$X$453)),ABS($P76-$X$3:$X$453),0))</f>
        <v>#DIV/0!</v>
      </c>
      <c r="R76" s="23" t="e">
        <f t="shared" si="10"/>
        <v>#DIV/0!</v>
      </c>
      <c r="S76" s="24" t="e">
        <f t="shared" si="11"/>
        <v>#DIV/0!</v>
      </c>
      <c r="T76" s="25">
        <v>0</v>
      </c>
      <c r="U76" s="25">
        <v>0</v>
      </c>
      <c r="V76" s="26" t="e">
        <f t="shared" si="12"/>
        <v>#DIV/0!</v>
      </c>
      <c r="W76" s="2"/>
      <c r="X76" s="22">
        <v>92.218199999999996</v>
      </c>
      <c r="Y76" s="22">
        <v>3.77</v>
      </c>
      <c r="Z76" s="63"/>
      <c r="AA76" s="63"/>
    </row>
    <row r="77" spans="1:27" s="19" customFormat="1" ht="15" customHeight="1" x14ac:dyDescent="0.25">
      <c r="A77" s="70"/>
      <c r="B77" s="45"/>
      <c r="C77" s="46"/>
      <c r="D77" s="46"/>
      <c r="E77" s="71"/>
      <c r="F77" s="62"/>
      <c r="G77" s="48"/>
      <c r="H77" s="58">
        <f t="shared" si="14"/>
        <v>0</v>
      </c>
      <c r="I77" s="20"/>
      <c r="J77" s="69"/>
      <c r="K77" s="66"/>
      <c r="L77" s="67"/>
      <c r="M77" s="67"/>
      <c r="N77" s="37">
        <f t="shared" si="8"/>
        <v>0</v>
      </c>
      <c r="O77" s="38">
        <f t="shared" si="9"/>
        <v>0</v>
      </c>
      <c r="P77" s="21" t="e">
        <f t="shared" si="13"/>
        <v>#DIV/0!</v>
      </c>
      <c r="Q77" s="21" t="e">
        <f t="array" ref="Q77">INDEX($X$3:$X$453,MATCH(MIN(ABS($P77-$X$3:$X$453)),ABS($P77-$X$3:$X$453),0))</f>
        <v>#DIV/0!</v>
      </c>
      <c r="R77" s="23" t="e">
        <f t="shared" si="10"/>
        <v>#DIV/0!</v>
      </c>
      <c r="S77" s="24" t="e">
        <f t="shared" si="11"/>
        <v>#DIV/0!</v>
      </c>
      <c r="T77" s="25">
        <v>0</v>
      </c>
      <c r="U77" s="25">
        <v>0</v>
      </c>
      <c r="V77" s="26" t="e">
        <f t="shared" si="12"/>
        <v>#DIV/0!</v>
      </c>
      <c r="W77" s="2"/>
      <c r="X77" s="22">
        <v>92.111599999999996</v>
      </c>
      <c r="Y77" s="22">
        <v>3.76</v>
      </c>
      <c r="Z77" s="63"/>
      <c r="AA77" s="63"/>
    </row>
    <row r="78" spans="1:27" s="19" customFormat="1" ht="15" customHeight="1" x14ac:dyDescent="0.25">
      <c r="A78" s="70"/>
      <c r="B78" s="45"/>
      <c r="C78" s="46"/>
      <c r="D78" s="46"/>
      <c r="E78" s="71"/>
      <c r="F78" s="62"/>
      <c r="G78" s="48"/>
      <c r="H78" s="58">
        <f t="shared" si="14"/>
        <v>0</v>
      </c>
      <c r="I78" s="20"/>
      <c r="J78" s="69"/>
      <c r="K78" s="66"/>
      <c r="L78" s="67"/>
      <c r="M78" s="67"/>
      <c r="N78" s="37">
        <f t="shared" si="8"/>
        <v>0</v>
      </c>
      <c r="O78" s="38">
        <f t="shared" si="9"/>
        <v>0</v>
      </c>
      <c r="P78" s="21" t="e">
        <f t="shared" si="13"/>
        <v>#DIV/0!</v>
      </c>
      <c r="Q78" s="21" t="e">
        <f t="array" ref="Q78">INDEX($X$3:$X$453,MATCH(MIN(ABS($P78-$X$3:$X$453)),ABS($P78-$X$3:$X$453),0))</f>
        <v>#DIV/0!</v>
      </c>
      <c r="R78" s="23" t="e">
        <f t="shared" si="10"/>
        <v>#DIV/0!</v>
      </c>
      <c r="S78" s="24" t="e">
        <f t="shared" si="11"/>
        <v>#DIV/0!</v>
      </c>
      <c r="T78" s="25">
        <v>0</v>
      </c>
      <c r="U78" s="25">
        <v>0</v>
      </c>
      <c r="V78" s="26" t="e">
        <f t="shared" si="12"/>
        <v>#DIV/0!</v>
      </c>
      <c r="W78" s="2"/>
      <c r="X78" s="22">
        <v>92.004999999999995</v>
      </c>
      <c r="Y78" s="22">
        <v>3.75</v>
      </c>
      <c r="Z78" s="63"/>
      <c r="AA78" s="63"/>
    </row>
    <row r="79" spans="1:27" s="19" customFormat="1" ht="15" customHeight="1" x14ac:dyDescent="0.25">
      <c r="A79" s="70"/>
      <c r="B79" s="45"/>
      <c r="C79" s="46"/>
      <c r="D79" s="46"/>
      <c r="E79" s="71"/>
      <c r="F79" s="62"/>
      <c r="G79" s="48"/>
      <c r="H79" s="58">
        <f t="shared" si="14"/>
        <v>0</v>
      </c>
      <c r="I79" s="20"/>
      <c r="J79" s="69"/>
      <c r="K79" s="66"/>
      <c r="L79" s="67"/>
      <c r="M79" s="67"/>
      <c r="N79" s="37">
        <f t="shared" si="8"/>
        <v>0</v>
      </c>
      <c r="O79" s="38">
        <f t="shared" si="9"/>
        <v>0</v>
      </c>
      <c r="P79" s="21" t="e">
        <f t="shared" si="13"/>
        <v>#DIV/0!</v>
      </c>
      <c r="Q79" s="21" t="e">
        <f t="array" ref="Q79">INDEX($X$3:$X$453,MATCH(MIN(ABS($P79-$X$3:$X$453)),ABS($P79-$X$3:$X$453),0))</f>
        <v>#DIV/0!</v>
      </c>
      <c r="R79" s="23" t="e">
        <f t="shared" si="10"/>
        <v>#DIV/0!</v>
      </c>
      <c r="S79" s="24" t="e">
        <f t="shared" si="11"/>
        <v>#DIV/0!</v>
      </c>
      <c r="T79" s="25">
        <v>0</v>
      </c>
      <c r="U79" s="25">
        <v>0</v>
      </c>
      <c r="V79" s="26" t="e">
        <f t="shared" si="12"/>
        <v>#DIV/0!</v>
      </c>
      <c r="W79" s="2"/>
      <c r="X79" s="22">
        <v>91.898400000000009</v>
      </c>
      <c r="Y79" s="22">
        <v>3.74</v>
      </c>
      <c r="Z79" s="63"/>
      <c r="AA79" s="63"/>
    </row>
    <row r="80" spans="1:27" s="19" customFormat="1" ht="15" customHeight="1" x14ac:dyDescent="0.25">
      <c r="A80" s="70"/>
      <c r="B80" s="45"/>
      <c r="C80" s="46"/>
      <c r="D80" s="46"/>
      <c r="E80" s="71"/>
      <c r="F80" s="62"/>
      <c r="G80" s="48"/>
      <c r="H80" s="58">
        <f t="shared" si="14"/>
        <v>0</v>
      </c>
      <c r="I80" s="20"/>
      <c r="J80" s="65"/>
      <c r="K80" s="66"/>
      <c r="L80" s="67"/>
      <c r="M80" s="67"/>
      <c r="N80" s="37">
        <f t="shared" si="8"/>
        <v>0</v>
      </c>
      <c r="O80" s="38">
        <f t="shared" si="9"/>
        <v>0</v>
      </c>
      <c r="P80" s="21" t="e">
        <f t="shared" si="13"/>
        <v>#DIV/0!</v>
      </c>
      <c r="Q80" s="21" t="e">
        <f t="array" ref="Q80">INDEX($X$3:$X$453,MATCH(MIN(ABS($P80-$X$3:$X$453)),ABS($P80-$X$3:$X$453),0))</f>
        <v>#DIV/0!</v>
      </c>
      <c r="R80" s="23" t="e">
        <f t="shared" si="10"/>
        <v>#DIV/0!</v>
      </c>
      <c r="S80" s="24" t="e">
        <f t="shared" si="11"/>
        <v>#DIV/0!</v>
      </c>
      <c r="T80" s="25">
        <v>0</v>
      </c>
      <c r="U80" s="25">
        <v>0</v>
      </c>
      <c r="V80" s="26" t="e">
        <f t="shared" si="12"/>
        <v>#DIV/0!</v>
      </c>
      <c r="W80" s="2"/>
      <c r="X80" s="22">
        <v>91.791799999999995</v>
      </c>
      <c r="Y80" s="22">
        <v>3.73</v>
      </c>
      <c r="Z80" s="63"/>
      <c r="AA80" s="63"/>
    </row>
    <row r="81" spans="1:27" s="19" customFormat="1" ht="15" customHeight="1" x14ac:dyDescent="0.25">
      <c r="A81" s="70"/>
      <c r="B81" s="45"/>
      <c r="C81" s="46"/>
      <c r="D81" s="46"/>
      <c r="E81" s="71"/>
      <c r="F81" s="62"/>
      <c r="G81" s="50"/>
      <c r="H81" s="58">
        <f t="shared" si="14"/>
        <v>0</v>
      </c>
      <c r="I81" s="20"/>
      <c r="J81" s="68"/>
      <c r="K81" s="66"/>
      <c r="L81" s="67"/>
      <c r="M81" s="67"/>
      <c r="N81" s="37">
        <f t="shared" si="8"/>
        <v>0</v>
      </c>
      <c r="O81" s="38">
        <f t="shared" si="9"/>
        <v>0</v>
      </c>
      <c r="P81" s="21" t="e">
        <f t="shared" si="13"/>
        <v>#DIV/0!</v>
      </c>
      <c r="Q81" s="21" t="e">
        <f t="array" ref="Q81">INDEX($X$3:$X$453,MATCH(MIN(ABS($P81-$X$3:$X$453)),ABS($P81-$X$3:$X$453),0))</f>
        <v>#DIV/0!</v>
      </c>
      <c r="R81" s="23" t="e">
        <f t="shared" si="10"/>
        <v>#DIV/0!</v>
      </c>
      <c r="S81" s="24" t="e">
        <f t="shared" si="11"/>
        <v>#DIV/0!</v>
      </c>
      <c r="T81" s="25">
        <v>0</v>
      </c>
      <c r="U81" s="25">
        <v>0</v>
      </c>
      <c r="V81" s="26" t="e">
        <f t="shared" si="12"/>
        <v>#DIV/0!</v>
      </c>
      <c r="W81" s="2"/>
      <c r="X81" s="22">
        <v>91.685200000000009</v>
      </c>
      <c r="Y81" s="22">
        <v>3.72</v>
      </c>
      <c r="Z81" s="63"/>
      <c r="AA81" s="63"/>
    </row>
    <row r="82" spans="1:27" s="19" customFormat="1" ht="15" customHeight="1" x14ac:dyDescent="0.25">
      <c r="A82" s="70"/>
      <c r="B82" s="45"/>
      <c r="C82" s="46"/>
      <c r="D82" s="46"/>
      <c r="E82" s="71"/>
      <c r="F82" s="62"/>
      <c r="G82" s="50"/>
      <c r="H82" s="58">
        <f t="shared" si="14"/>
        <v>0</v>
      </c>
      <c r="I82" s="20"/>
      <c r="J82" s="69"/>
      <c r="K82" s="66"/>
      <c r="L82" s="67"/>
      <c r="M82" s="67"/>
      <c r="N82" s="37">
        <f t="shared" si="8"/>
        <v>0</v>
      </c>
      <c r="O82" s="38">
        <f t="shared" si="9"/>
        <v>0</v>
      </c>
      <c r="P82" s="21" t="e">
        <f t="shared" si="13"/>
        <v>#DIV/0!</v>
      </c>
      <c r="Q82" s="21" t="e">
        <f t="array" ref="Q82">INDEX($X$3:$X$453,MATCH(MIN(ABS($P82-$X$3:$X$453)),ABS($P82-$X$3:$X$453),0))</f>
        <v>#DIV/0!</v>
      </c>
      <c r="R82" s="23" t="e">
        <f t="shared" si="10"/>
        <v>#DIV/0!</v>
      </c>
      <c r="S82" s="24" t="e">
        <f t="shared" si="11"/>
        <v>#DIV/0!</v>
      </c>
      <c r="T82" s="25">
        <v>0</v>
      </c>
      <c r="U82" s="25">
        <v>0</v>
      </c>
      <c r="V82" s="26" t="e">
        <f t="shared" si="12"/>
        <v>#DIV/0!</v>
      </c>
      <c r="W82" s="2"/>
      <c r="X82" s="22">
        <v>91.578599999999994</v>
      </c>
      <c r="Y82" s="22">
        <v>3.71</v>
      </c>
      <c r="Z82" s="63"/>
      <c r="AA82" s="63"/>
    </row>
    <row r="83" spans="1:27" s="19" customFormat="1" ht="15" customHeight="1" x14ac:dyDescent="0.25">
      <c r="A83" s="70"/>
      <c r="B83" s="45"/>
      <c r="C83" s="46"/>
      <c r="D83" s="46"/>
      <c r="E83" s="71"/>
      <c r="F83" s="62"/>
      <c r="G83" s="50"/>
      <c r="H83" s="58">
        <f t="shared" si="14"/>
        <v>0</v>
      </c>
      <c r="I83" s="20"/>
      <c r="J83" s="69"/>
      <c r="K83" s="66"/>
      <c r="L83" s="67"/>
      <c r="M83" s="67"/>
      <c r="N83" s="37">
        <f t="shared" si="8"/>
        <v>0</v>
      </c>
      <c r="O83" s="38">
        <f t="shared" si="9"/>
        <v>0</v>
      </c>
      <c r="P83" s="21" t="e">
        <f t="shared" si="13"/>
        <v>#DIV/0!</v>
      </c>
      <c r="Q83" s="21" t="e">
        <f t="array" ref="Q83">INDEX($X$3:$X$453,MATCH(MIN(ABS($P83-$X$3:$X$453)),ABS($P83-$X$3:$X$453),0))</f>
        <v>#DIV/0!</v>
      </c>
      <c r="R83" s="23" t="e">
        <f t="shared" si="10"/>
        <v>#DIV/0!</v>
      </c>
      <c r="S83" s="24" t="e">
        <f t="shared" si="11"/>
        <v>#DIV/0!</v>
      </c>
      <c r="T83" s="25">
        <v>0</v>
      </c>
      <c r="U83" s="25">
        <v>0</v>
      </c>
      <c r="V83" s="26" t="e">
        <f t="shared" si="12"/>
        <v>#DIV/0!</v>
      </c>
      <c r="W83" s="2"/>
      <c r="X83" s="22">
        <v>91.472000000000008</v>
      </c>
      <c r="Y83" s="22">
        <v>3.7</v>
      </c>
      <c r="Z83" s="63"/>
      <c r="AA83" s="63"/>
    </row>
    <row r="84" spans="1:27" s="19" customFormat="1" ht="15" customHeight="1" x14ac:dyDescent="0.25">
      <c r="A84" s="70"/>
      <c r="B84" s="45"/>
      <c r="C84" s="46"/>
      <c r="D84" s="46"/>
      <c r="E84" s="71"/>
      <c r="F84" s="62"/>
      <c r="G84" s="50"/>
      <c r="H84" s="58">
        <f t="shared" si="14"/>
        <v>0</v>
      </c>
      <c r="I84" s="20"/>
      <c r="J84" s="69"/>
      <c r="K84" s="66"/>
      <c r="L84" s="67"/>
      <c r="M84" s="67"/>
      <c r="N84" s="37">
        <f t="shared" si="8"/>
        <v>0</v>
      </c>
      <c r="O84" s="38">
        <f t="shared" si="9"/>
        <v>0</v>
      </c>
      <c r="P84" s="21" t="e">
        <f t="shared" si="13"/>
        <v>#DIV/0!</v>
      </c>
      <c r="Q84" s="21" t="e">
        <f t="array" ref="Q84">INDEX($X$3:$X$453,MATCH(MIN(ABS($P84-$X$3:$X$453)),ABS($P84-$X$3:$X$453),0))</f>
        <v>#DIV/0!</v>
      </c>
      <c r="R84" s="23" t="e">
        <f t="shared" si="10"/>
        <v>#DIV/0!</v>
      </c>
      <c r="S84" s="24" t="e">
        <f t="shared" si="11"/>
        <v>#DIV/0!</v>
      </c>
      <c r="T84" s="25">
        <v>0</v>
      </c>
      <c r="U84" s="25">
        <v>0</v>
      </c>
      <c r="V84" s="26" t="e">
        <f t="shared" si="12"/>
        <v>#DIV/0!</v>
      </c>
      <c r="W84" s="2"/>
      <c r="X84" s="22">
        <v>91.365399999999994</v>
      </c>
      <c r="Y84" s="22">
        <v>3.69</v>
      </c>
      <c r="Z84" s="63"/>
      <c r="AA84" s="63"/>
    </row>
    <row r="85" spans="1:27" s="19" customFormat="1" ht="15" customHeight="1" x14ac:dyDescent="0.25">
      <c r="A85" s="70"/>
      <c r="B85" s="45"/>
      <c r="C85" s="46"/>
      <c r="D85" s="46"/>
      <c r="E85" s="71"/>
      <c r="F85" s="62"/>
      <c r="G85" s="50"/>
      <c r="H85" s="58">
        <f t="shared" si="14"/>
        <v>0</v>
      </c>
      <c r="I85" s="20"/>
      <c r="J85" s="69"/>
      <c r="K85" s="66"/>
      <c r="L85" s="67"/>
      <c r="M85" s="67"/>
      <c r="N85" s="37">
        <f t="shared" si="8"/>
        <v>0</v>
      </c>
      <c r="O85" s="38">
        <f t="shared" si="9"/>
        <v>0</v>
      </c>
      <c r="P85" s="21" t="e">
        <f t="shared" si="13"/>
        <v>#DIV/0!</v>
      </c>
      <c r="Q85" s="21" t="e">
        <f t="array" ref="Q85">INDEX($X$3:$X$453,MATCH(MIN(ABS($P85-$X$3:$X$453)),ABS($P85-$X$3:$X$453),0))</f>
        <v>#DIV/0!</v>
      </c>
      <c r="R85" s="23" t="e">
        <f t="shared" si="10"/>
        <v>#DIV/0!</v>
      </c>
      <c r="S85" s="24" t="e">
        <f t="shared" si="11"/>
        <v>#DIV/0!</v>
      </c>
      <c r="T85" s="25">
        <v>0</v>
      </c>
      <c r="U85" s="25">
        <v>0</v>
      </c>
      <c r="V85" s="26" t="e">
        <f t="shared" si="12"/>
        <v>#DIV/0!</v>
      </c>
      <c r="W85" s="2"/>
      <c r="X85" s="22">
        <v>91.258800000000008</v>
      </c>
      <c r="Y85" s="22">
        <v>3.68</v>
      </c>
      <c r="Z85" s="63"/>
      <c r="AA85" s="63"/>
    </row>
    <row r="86" spans="1:27" s="19" customFormat="1" ht="15" customHeight="1" x14ac:dyDescent="0.25">
      <c r="A86" s="70"/>
      <c r="B86" s="45"/>
      <c r="C86" s="46"/>
      <c r="D86" s="46"/>
      <c r="E86" s="71"/>
      <c r="F86" s="62"/>
      <c r="G86" s="50"/>
      <c r="H86" s="58">
        <f t="shared" si="14"/>
        <v>0</v>
      </c>
      <c r="I86" s="20"/>
      <c r="J86" s="69"/>
      <c r="K86" s="66"/>
      <c r="L86" s="67"/>
      <c r="M86" s="67"/>
      <c r="N86" s="37">
        <f t="shared" si="8"/>
        <v>0</v>
      </c>
      <c r="O86" s="38">
        <f t="shared" si="9"/>
        <v>0</v>
      </c>
      <c r="P86" s="21" t="e">
        <f t="shared" si="13"/>
        <v>#DIV/0!</v>
      </c>
      <c r="Q86" s="21" t="e">
        <f t="array" ref="Q86">INDEX($X$3:$X$453,MATCH(MIN(ABS($P86-$X$3:$X$453)),ABS($P86-$X$3:$X$453),0))</f>
        <v>#DIV/0!</v>
      </c>
      <c r="R86" s="23" t="e">
        <f t="shared" si="10"/>
        <v>#DIV/0!</v>
      </c>
      <c r="S86" s="24" t="e">
        <f t="shared" si="11"/>
        <v>#DIV/0!</v>
      </c>
      <c r="T86" s="25">
        <v>0</v>
      </c>
      <c r="U86" s="25">
        <v>0</v>
      </c>
      <c r="V86" s="26" t="e">
        <f t="shared" si="12"/>
        <v>#DIV/0!</v>
      </c>
      <c r="W86" s="2"/>
      <c r="X86" s="22">
        <v>91.152199999999993</v>
      </c>
      <c r="Y86" s="22">
        <v>3.67</v>
      </c>
      <c r="Z86" s="63"/>
      <c r="AA86" s="63"/>
    </row>
    <row r="87" spans="1:27" s="19" customFormat="1" ht="15" customHeight="1" x14ac:dyDescent="0.25">
      <c r="A87" s="70"/>
      <c r="B87" s="45"/>
      <c r="C87" s="46"/>
      <c r="D87" s="46"/>
      <c r="E87" s="71"/>
      <c r="F87" s="61"/>
      <c r="G87" s="48"/>
      <c r="H87" s="58">
        <f t="shared" si="14"/>
        <v>0</v>
      </c>
      <c r="I87" s="20"/>
      <c r="J87" s="65"/>
      <c r="K87" s="66"/>
      <c r="L87" s="67"/>
      <c r="M87" s="67"/>
      <c r="N87" s="37">
        <f t="shared" si="8"/>
        <v>0</v>
      </c>
      <c r="O87" s="38">
        <f t="shared" si="9"/>
        <v>0</v>
      </c>
      <c r="P87" s="21" t="e">
        <f t="shared" si="13"/>
        <v>#DIV/0!</v>
      </c>
      <c r="Q87" s="21" t="e">
        <f t="array" ref="Q87">INDEX($X$3:$X$453,MATCH(MIN(ABS($P87-$X$3:$X$453)),ABS($P87-$X$3:$X$453),0))</f>
        <v>#DIV/0!</v>
      </c>
      <c r="R87" s="23" t="e">
        <f t="shared" si="10"/>
        <v>#DIV/0!</v>
      </c>
      <c r="S87" s="24" t="e">
        <f t="shared" si="11"/>
        <v>#DIV/0!</v>
      </c>
      <c r="T87" s="25">
        <v>0</v>
      </c>
      <c r="U87" s="25">
        <v>0</v>
      </c>
      <c r="V87" s="26" t="e">
        <f t="shared" si="12"/>
        <v>#DIV/0!</v>
      </c>
      <c r="W87" s="2"/>
      <c r="X87" s="22">
        <v>91.045600000000007</v>
      </c>
      <c r="Y87" s="22">
        <v>3.66</v>
      </c>
      <c r="Z87" s="63"/>
      <c r="AA87" s="63"/>
    </row>
    <row r="88" spans="1:27" s="19" customFormat="1" ht="15" customHeight="1" x14ac:dyDescent="0.25">
      <c r="A88" s="70"/>
      <c r="B88" s="45"/>
      <c r="C88" s="46"/>
      <c r="D88" s="46"/>
      <c r="E88" s="71"/>
      <c r="F88" s="61"/>
      <c r="G88" s="48"/>
      <c r="H88" s="58">
        <f t="shared" si="14"/>
        <v>0</v>
      </c>
      <c r="I88" s="20"/>
      <c r="J88" s="68"/>
      <c r="K88" s="66"/>
      <c r="L88" s="67"/>
      <c r="M88" s="67"/>
      <c r="N88" s="37">
        <f t="shared" si="8"/>
        <v>0</v>
      </c>
      <c r="O88" s="38">
        <f t="shared" si="9"/>
        <v>0</v>
      </c>
      <c r="P88" s="21" t="e">
        <f t="shared" si="13"/>
        <v>#DIV/0!</v>
      </c>
      <c r="Q88" s="21" t="e">
        <f t="array" ref="Q88">INDEX($X$3:$X$453,MATCH(MIN(ABS($P88-$X$3:$X$453)),ABS($P88-$X$3:$X$453),0))</f>
        <v>#DIV/0!</v>
      </c>
      <c r="R88" s="23" t="e">
        <f t="shared" si="10"/>
        <v>#DIV/0!</v>
      </c>
      <c r="S88" s="24" t="e">
        <f t="shared" si="11"/>
        <v>#DIV/0!</v>
      </c>
      <c r="T88" s="25">
        <v>0</v>
      </c>
      <c r="U88" s="25">
        <v>0</v>
      </c>
      <c r="V88" s="26" t="e">
        <f t="shared" si="12"/>
        <v>#DIV/0!</v>
      </c>
      <c r="W88" s="2"/>
      <c r="X88" s="22">
        <v>90.938999999999993</v>
      </c>
      <c r="Y88" s="22">
        <v>3.65</v>
      </c>
      <c r="Z88" s="63"/>
      <c r="AA88" s="63"/>
    </row>
    <row r="89" spans="1:27" s="19" customFormat="1" ht="15" customHeight="1" x14ac:dyDescent="0.25">
      <c r="A89" s="70"/>
      <c r="B89" s="45"/>
      <c r="C89" s="46"/>
      <c r="D89" s="46"/>
      <c r="E89" s="71"/>
      <c r="F89" s="61"/>
      <c r="G89" s="48"/>
      <c r="H89" s="58">
        <f t="shared" si="14"/>
        <v>0</v>
      </c>
      <c r="I89" s="20"/>
      <c r="J89" s="69"/>
      <c r="K89" s="66"/>
      <c r="L89" s="67"/>
      <c r="M89" s="67"/>
      <c r="N89" s="37">
        <f t="shared" si="8"/>
        <v>0</v>
      </c>
      <c r="O89" s="38">
        <f t="shared" si="9"/>
        <v>0</v>
      </c>
      <c r="P89" s="21" t="e">
        <f t="shared" si="13"/>
        <v>#DIV/0!</v>
      </c>
      <c r="Q89" s="21" t="e">
        <f t="array" ref="Q89">INDEX($X$3:$X$453,MATCH(MIN(ABS($P89-$X$3:$X$453)),ABS($P89-$X$3:$X$453),0))</f>
        <v>#DIV/0!</v>
      </c>
      <c r="R89" s="23" t="e">
        <f t="shared" si="10"/>
        <v>#DIV/0!</v>
      </c>
      <c r="S89" s="24" t="e">
        <f t="shared" si="11"/>
        <v>#DIV/0!</v>
      </c>
      <c r="T89" s="25">
        <v>0</v>
      </c>
      <c r="U89" s="25">
        <v>0</v>
      </c>
      <c r="V89" s="26" t="e">
        <f t="shared" si="12"/>
        <v>#DIV/0!</v>
      </c>
      <c r="W89" s="2"/>
      <c r="X89" s="22">
        <v>90.832400000000007</v>
      </c>
      <c r="Y89" s="22">
        <v>3.64</v>
      </c>
      <c r="Z89" s="63"/>
      <c r="AA89" s="63"/>
    </row>
    <row r="90" spans="1:27" s="19" customFormat="1" ht="15" customHeight="1" x14ac:dyDescent="0.25">
      <c r="A90" s="70"/>
      <c r="B90" s="45"/>
      <c r="C90" s="46"/>
      <c r="D90" s="46"/>
      <c r="E90" s="71"/>
      <c r="F90" s="61"/>
      <c r="G90" s="48"/>
      <c r="H90" s="58">
        <f t="shared" si="14"/>
        <v>0</v>
      </c>
      <c r="I90" s="20"/>
      <c r="J90" s="69"/>
      <c r="K90" s="66"/>
      <c r="L90" s="67"/>
      <c r="M90" s="67"/>
      <c r="N90" s="37">
        <f t="shared" si="8"/>
        <v>0</v>
      </c>
      <c r="O90" s="38">
        <f t="shared" si="9"/>
        <v>0</v>
      </c>
      <c r="P90" s="21" t="e">
        <f t="shared" si="13"/>
        <v>#DIV/0!</v>
      </c>
      <c r="Q90" s="21" t="e">
        <f t="array" ref="Q90">INDEX($X$3:$X$453,MATCH(MIN(ABS($P90-$X$3:$X$453)),ABS($P90-$X$3:$X$453),0))</f>
        <v>#DIV/0!</v>
      </c>
      <c r="R90" s="23" t="e">
        <f t="shared" si="10"/>
        <v>#DIV/0!</v>
      </c>
      <c r="S90" s="24" t="e">
        <f t="shared" si="11"/>
        <v>#DIV/0!</v>
      </c>
      <c r="T90" s="25">
        <v>0</v>
      </c>
      <c r="U90" s="25">
        <v>0</v>
      </c>
      <c r="V90" s="26" t="e">
        <f t="shared" si="12"/>
        <v>#DIV/0!</v>
      </c>
      <c r="W90" s="2"/>
      <c r="X90" s="22">
        <v>90.725799999999992</v>
      </c>
      <c r="Y90" s="22">
        <v>3.63</v>
      </c>
      <c r="Z90" s="63"/>
      <c r="AA90" s="63"/>
    </row>
    <row r="91" spans="1:27" s="19" customFormat="1" ht="15" customHeight="1" x14ac:dyDescent="0.25">
      <c r="A91" s="70"/>
      <c r="B91" s="45"/>
      <c r="C91" s="46"/>
      <c r="D91" s="46"/>
      <c r="E91" s="71"/>
      <c r="F91" s="61"/>
      <c r="G91" s="48"/>
      <c r="H91" s="58">
        <f t="shared" si="14"/>
        <v>0</v>
      </c>
      <c r="I91" s="20"/>
      <c r="J91" s="69"/>
      <c r="K91" s="66"/>
      <c r="L91" s="67"/>
      <c r="M91" s="67"/>
      <c r="N91" s="37">
        <f t="shared" si="8"/>
        <v>0</v>
      </c>
      <c r="O91" s="38">
        <f t="shared" si="9"/>
        <v>0</v>
      </c>
      <c r="P91" s="21" t="e">
        <f t="shared" si="13"/>
        <v>#DIV/0!</v>
      </c>
      <c r="Q91" s="21" t="e">
        <f t="array" ref="Q91">INDEX($X$3:$X$453,MATCH(MIN(ABS($P91-$X$3:$X$453)),ABS($P91-$X$3:$X$453),0))</f>
        <v>#DIV/0!</v>
      </c>
      <c r="R91" s="23" t="e">
        <f t="shared" si="10"/>
        <v>#DIV/0!</v>
      </c>
      <c r="S91" s="24" t="e">
        <f t="shared" si="11"/>
        <v>#DIV/0!</v>
      </c>
      <c r="T91" s="25">
        <v>0</v>
      </c>
      <c r="U91" s="25">
        <v>0</v>
      </c>
      <c r="V91" s="26" t="e">
        <f t="shared" si="12"/>
        <v>#DIV/0!</v>
      </c>
      <c r="W91" s="2"/>
      <c r="X91" s="22">
        <v>90.619200000000006</v>
      </c>
      <c r="Y91" s="22">
        <v>3.62</v>
      </c>
      <c r="Z91" s="63"/>
      <c r="AA91" s="63"/>
    </row>
    <row r="92" spans="1:27" s="19" customFormat="1" ht="15" customHeight="1" x14ac:dyDescent="0.25">
      <c r="A92" s="70"/>
      <c r="B92" s="45"/>
      <c r="C92" s="46"/>
      <c r="D92" s="46"/>
      <c r="E92" s="71"/>
      <c r="F92" s="61"/>
      <c r="G92" s="48"/>
      <c r="H92" s="58">
        <f t="shared" si="14"/>
        <v>0</v>
      </c>
      <c r="I92" s="20"/>
      <c r="J92" s="69"/>
      <c r="K92" s="66"/>
      <c r="L92" s="67"/>
      <c r="M92" s="67"/>
      <c r="N92" s="37">
        <f t="shared" si="8"/>
        <v>0</v>
      </c>
      <c r="O92" s="38">
        <f t="shared" si="9"/>
        <v>0</v>
      </c>
      <c r="P92" s="21" t="e">
        <f t="shared" si="13"/>
        <v>#DIV/0!</v>
      </c>
      <c r="Q92" s="21" t="e">
        <f t="array" ref="Q92">INDEX($X$3:$X$453,MATCH(MIN(ABS($P92-$X$3:$X$453)),ABS($P92-$X$3:$X$453),0))</f>
        <v>#DIV/0!</v>
      </c>
      <c r="R92" s="23" t="e">
        <f t="shared" si="10"/>
        <v>#DIV/0!</v>
      </c>
      <c r="S92" s="24" t="e">
        <f t="shared" si="11"/>
        <v>#DIV/0!</v>
      </c>
      <c r="T92" s="25">
        <v>0</v>
      </c>
      <c r="U92" s="25">
        <v>0</v>
      </c>
      <c r="V92" s="26" t="e">
        <f t="shared" si="12"/>
        <v>#DIV/0!</v>
      </c>
      <c r="W92" s="2"/>
      <c r="X92" s="22">
        <v>90.512599999999992</v>
      </c>
      <c r="Y92" s="22">
        <v>3.61</v>
      </c>
      <c r="Z92" s="63"/>
      <c r="AA92" s="63"/>
    </row>
    <row r="93" spans="1:27" s="19" customFormat="1" ht="15" customHeight="1" x14ac:dyDescent="0.25">
      <c r="A93" s="70"/>
      <c r="B93" s="45"/>
      <c r="C93" s="46"/>
      <c r="D93" s="46"/>
      <c r="E93" s="71"/>
      <c r="F93" s="61"/>
      <c r="G93" s="48"/>
      <c r="H93" s="58">
        <f t="shared" si="14"/>
        <v>0</v>
      </c>
      <c r="I93" s="20"/>
      <c r="J93" s="69"/>
      <c r="K93" s="66"/>
      <c r="L93" s="67"/>
      <c r="M93" s="67"/>
      <c r="N93" s="37">
        <f t="shared" si="8"/>
        <v>0</v>
      </c>
      <c r="O93" s="38">
        <f t="shared" si="9"/>
        <v>0</v>
      </c>
      <c r="P93" s="21" t="e">
        <f t="shared" si="13"/>
        <v>#DIV/0!</v>
      </c>
      <c r="Q93" s="21" t="e">
        <f t="array" ref="Q93">INDEX($X$3:$X$453,MATCH(MIN(ABS($P93-$X$3:$X$453)),ABS($P93-$X$3:$X$453),0))</f>
        <v>#DIV/0!</v>
      </c>
      <c r="R93" s="23" t="e">
        <f t="shared" si="10"/>
        <v>#DIV/0!</v>
      </c>
      <c r="S93" s="24" t="e">
        <f t="shared" si="11"/>
        <v>#DIV/0!</v>
      </c>
      <c r="T93" s="25">
        <v>0</v>
      </c>
      <c r="U93" s="25">
        <v>0</v>
      </c>
      <c r="V93" s="26" t="e">
        <f t="shared" si="12"/>
        <v>#DIV/0!</v>
      </c>
      <c r="W93" s="2"/>
      <c r="X93" s="22">
        <v>90.406000000000006</v>
      </c>
      <c r="Y93" s="22">
        <v>3.6</v>
      </c>
      <c r="Z93" s="63"/>
      <c r="AA93" s="63"/>
    </row>
    <row r="94" spans="1:27" s="19" customFormat="1" ht="15" customHeight="1" x14ac:dyDescent="0.25">
      <c r="A94" s="70"/>
      <c r="B94" s="45"/>
      <c r="C94" s="46"/>
      <c r="D94" s="46"/>
      <c r="E94" s="71"/>
      <c r="F94" s="61"/>
      <c r="G94" s="48"/>
      <c r="H94" s="58">
        <f t="shared" si="14"/>
        <v>0</v>
      </c>
      <c r="I94" s="20"/>
      <c r="J94" s="65"/>
      <c r="K94" s="66"/>
      <c r="L94" s="67"/>
      <c r="M94" s="67"/>
      <c r="N94" s="37">
        <f t="shared" si="8"/>
        <v>0</v>
      </c>
      <c r="O94" s="38">
        <f t="shared" si="9"/>
        <v>0</v>
      </c>
      <c r="P94" s="21" t="e">
        <f t="shared" si="13"/>
        <v>#DIV/0!</v>
      </c>
      <c r="Q94" s="21" t="e">
        <f t="array" ref="Q94">INDEX($X$3:$X$453,MATCH(MIN(ABS($P94-$X$3:$X$453)),ABS($P94-$X$3:$X$453),0))</f>
        <v>#DIV/0!</v>
      </c>
      <c r="R94" s="23" t="e">
        <f t="shared" si="10"/>
        <v>#DIV/0!</v>
      </c>
      <c r="S94" s="24" t="e">
        <f t="shared" si="11"/>
        <v>#DIV/0!</v>
      </c>
      <c r="T94" s="25">
        <v>0</v>
      </c>
      <c r="U94" s="25">
        <v>0</v>
      </c>
      <c r="V94" s="26" t="e">
        <f t="shared" si="12"/>
        <v>#DIV/0!</v>
      </c>
      <c r="W94" s="2"/>
      <c r="X94" s="22">
        <v>90.299399999999991</v>
      </c>
      <c r="Y94" s="22">
        <v>3.59</v>
      </c>
      <c r="Z94" s="63"/>
      <c r="AA94" s="63"/>
    </row>
    <row r="95" spans="1:27" s="19" customFormat="1" ht="15" customHeight="1" x14ac:dyDescent="0.25">
      <c r="A95" s="70"/>
      <c r="B95" s="45"/>
      <c r="C95" s="46"/>
      <c r="D95" s="46"/>
      <c r="E95" s="71"/>
      <c r="F95" s="61"/>
      <c r="G95" s="48"/>
      <c r="H95" s="58">
        <f t="shared" si="14"/>
        <v>0</v>
      </c>
      <c r="I95" s="20"/>
      <c r="J95" s="68"/>
      <c r="K95" s="66"/>
      <c r="L95" s="67"/>
      <c r="M95" s="67"/>
      <c r="N95" s="37">
        <f t="shared" si="8"/>
        <v>0</v>
      </c>
      <c r="O95" s="38">
        <f t="shared" si="9"/>
        <v>0</v>
      </c>
      <c r="P95" s="21" t="e">
        <f t="shared" si="13"/>
        <v>#DIV/0!</v>
      </c>
      <c r="Q95" s="21" t="e">
        <f t="array" ref="Q95">INDEX($X$3:$X$453,MATCH(MIN(ABS($P95-$X$3:$X$453)),ABS($P95-$X$3:$X$453),0))</f>
        <v>#DIV/0!</v>
      </c>
      <c r="R95" s="23" t="e">
        <f t="shared" si="10"/>
        <v>#DIV/0!</v>
      </c>
      <c r="S95" s="24" t="e">
        <f t="shared" si="11"/>
        <v>#DIV/0!</v>
      </c>
      <c r="T95" s="25">
        <v>0</v>
      </c>
      <c r="U95" s="25">
        <v>0</v>
      </c>
      <c r="V95" s="26" t="e">
        <f t="shared" si="12"/>
        <v>#DIV/0!</v>
      </c>
      <c r="W95" s="2"/>
      <c r="X95" s="22">
        <v>90.192800000000105</v>
      </c>
      <c r="Y95" s="22">
        <v>3.5800000000000098</v>
      </c>
      <c r="Z95" s="63"/>
      <c r="AA95" s="63"/>
    </row>
    <row r="96" spans="1:27" s="19" customFormat="1" ht="15" customHeight="1" x14ac:dyDescent="0.25">
      <c r="A96" s="72"/>
      <c r="B96" s="45"/>
      <c r="C96" s="46"/>
      <c r="D96" s="46"/>
      <c r="E96" s="71"/>
      <c r="F96" s="61"/>
      <c r="G96" s="48"/>
      <c r="H96" s="58">
        <f t="shared" si="14"/>
        <v>0</v>
      </c>
      <c r="I96" s="20"/>
      <c r="J96" s="69"/>
      <c r="K96" s="66"/>
      <c r="L96" s="67"/>
      <c r="M96" s="67"/>
      <c r="N96" s="37">
        <f t="shared" si="8"/>
        <v>0</v>
      </c>
      <c r="O96" s="38">
        <f t="shared" si="9"/>
        <v>0</v>
      </c>
      <c r="P96" s="21" t="e">
        <f t="shared" si="13"/>
        <v>#DIV/0!</v>
      </c>
      <c r="Q96" s="21" t="e">
        <f t="array" ref="Q96">INDEX($X$3:$X$453,MATCH(MIN(ABS($P96-$X$3:$X$453)),ABS($P96-$X$3:$X$453),0))</f>
        <v>#DIV/0!</v>
      </c>
      <c r="R96" s="23" t="e">
        <f t="shared" si="10"/>
        <v>#DIV/0!</v>
      </c>
      <c r="S96" s="24" t="e">
        <f t="shared" si="11"/>
        <v>#DIV/0!</v>
      </c>
      <c r="T96" s="25">
        <v>0</v>
      </c>
      <c r="U96" s="25">
        <v>0</v>
      </c>
      <c r="V96" s="26" t="e">
        <f t="shared" si="12"/>
        <v>#DIV/0!</v>
      </c>
      <c r="W96" s="2"/>
      <c r="X96" s="22">
        <v>90.086200000000105</v>
      </c>
      <c r="Y96" s="22">
        <v>3.5700000000000101</v>
      </c>
      <c r="Z96" s="63"/>
      <c r="AA96" s="63"/>
    </row>
    <row r="97" spans="1:27" s="19" customFormat="1" ht="15" customHeight="1" x14ac:dyDescent="0.25">
      <c r="A97" s="70"/>
      <c r="B97" s="45"/>
      <c r="C97" s="46"/>
      <c r="D97" s="46"/>
      <c r="E97" s="71"/>
      <c r="F97" s="61"/>
      <c r="G97" s="48"/>
      <c r="H97" s="58">
        <f t="shared" si="14"/>
        <v>0</v>
      </c>
      <c r="I97" s="20"/>
      <c r="J97" s="69"/>
      <c r="K97" s="66"/>
      <c r="L97" s="67"/>
      <c r="M97" s="67"/>
      <c r="N97" s="37">
        <f t="shared" si="8"/>
        <v>0</v>
      </c>
      <c r="O97" s="38">
        <f t="shared" si="9"/>
        <v>0</v>
      </c>
      <c r="P97" s="21" t="e">
        <f t="shared" si="13"/>
        <v>#DIV/0!</v>
      </c>
      <c r="Q97" s="21" t="e">
        <f t="array" ref="Q97">INDEX($X$3:$X$453,MATCH(MIN(ABS($P97-$X$3:$X$453)),ABS($P97-$X$3:$X$453),0))</f>
        <v>#DIV/0!</v>
      </c>
      <c r="R97" s="23" t="e">
        <f t="shared" si="10"/>
        <v>#DIV/0!</v>
      </c>
      <c r="S97" s="24" t="e">
        <f t="shared" si="11"/>
        <v>#DIV/0!</v>
      </c>
      <c r="T97" s="25">
        <v>0</v>
      </c>
      <c r="U97" s="25">
        <v>0</v>
      </c>
      <c r="V97" s="26" t="e">
        <f t="shared" si="12"/>
        <v>#DIV/0!</v>
      </c>
      <c r="W97" s="2"/>
      <c r="X97" s="22">
        <v>89.979600000000104</v>
      </c>
      <c r="Y97" s="22">
        <v>3.5600000000000098</v>
      </c>
      <c r="Z97" s="63"/>
      <c r="AA97" s="63"/>
    </row>
    <row r="98" spans="1:27" s="19" customFormat="1" ht="15" customHeight="1" x14ac:dyDescent="0.25">
      <c r="A98" s="70"/>
      <c r="B98" s="45"/>
      <c r="C98" s="46"/>
      <c r="D98" s="46"/>
      <c r="E98" s="71"/>
      <c r="F98" s="61"/>
      <c r="G98" s="48"/>
      <c r="H98" s="58">
        <f t="shared" si="14"/>
        <v>0</v>
      </c>
      <c r="I98" s="20"/>
      <c r="J98" s="69"/>
      <c r="K98" s="66"/>
      <c r="L98" s="67"/>
      <c r="M98" s="67"/>
      <c r="N98" s="37">
        <f t="shared" si="8"/>
        <v>0</v>
      </c>
      <c r="O98" s="38">
        <f t="shared" si="9"/>
        <v>0</v>
      </c>
      <c r="P98" s="21" t="e">
        <f t="shared" si="13"/>
        <v>#DIV/0!</v>
      </c>
      <c r="Q98" s="21" t="e">
        <f t="array" ref="Q98">INDEX($X$3:$X$453,MATCH(MIN(ABS($P98-$X$3:$X$453)),ABS($P98-$X$3:$X$453),0))</f>
        <v>#DIV/0!</v>
      </c>
      <c r="R98" s="23" t="e">
        <f t="shared" si="10"/>
        <v>#DIV/0!</v>
      </c>
      <c r="S98" s="24" t="e">
        <f t="shared" si="11"/>
        <v>#DIV/0!</v>
      </c>
      <c r="T98" s="25">
        <v>0</v>
      </c>
      <c r="U98" s="25">
        <v>0</v>
      </c>
      <c r="V98" s="26" t="e">
        <f t="shared" si="12"/>
        <v>#DIV/0!</v>
      </c>
      <c r="W98" s="2"/>
      <c r="X98" s="22">
        <v>89.873000000000104</v>
      </c>
      <c r="Y98" s="22">
        <v>3.55000000000001</v>
      </c>
      <c r="Z98" s="63"/>
      <c r="AA98" s="63"/>
    </row>
    <row r="99" spans="1:27" s="19" customFormat="1" ht="15" customHeight="1" x14ac:dyDescent="0.25">
      <c r="A99" s="70"/>
      <c r="B99" s="45"/>
      <c r="C99" s="46"/>
      <c r="D99" s="46"/>
      <c r="E99" s="71"/>
      <c r="F99" s="61"/>
      <c r="G99" s="48"/>
      <c r="H99" s="58">
        <f t="shared" si="14"/>
        <v>0</v>
      </c>
      <c r="I99" s="20"/>
      <c r="J99" s="69"/>
      <c r="K99" s="66"/>
      <c r="L99" s="67"/>
      <c r="M99" s="67"/>
      <c r="N99" s="37">
        <f t="shared" si="8"/>
        <v>0</v>
      </c>
      <c r="O99" s="38">
        <f t="shared" si="9"/>
        <v>0</v>
      </c>
      <c r="P99" s="21" t="e">
        <f t="shared" si="13"/>
        <v>#DIV/0!</v>
      </c>
      <c r="Q99" s="21" t="e">
        <f t="array" ref="Q99">INDEX($X$3:$X$453,MATCH(MIN(ABS($P99-$X$3:$X$453)),ABS($P99-$X$3:$X$453),0))</f>
        <v>#DIV/0!</v>
      </c>
      <c r="R99" s="23" t="e">
        <f t="shared" si="10"/>
        <v>#DIV/0!</v>
      </c>
      <c r="S99" s="24" t="e">
        <f t="shared" si="11"/>
        <v>#DIV/0!</v>
      </c>
      <c r="T99" s="25">
        <v>0</v>
      </c>
      <c r="U99" s="25">
        <v>0</v>
      </c>
      <c r="V99" s="26" t="e">
        <f t="shared" si="12"/>
        <v>#DIV/0!</v>
      </c>
      <c r="W99" s="2"/>
      <c r="X99" s="22">
        <v>89.766400000000104</v>
      </c>
      <c r="Y99" s="22">
        <v>3.5400000000000098</v>
      </c>
      <c r="Z99" s="63"/>
      <c r="AA99" s="63"/>
    </row>
    <row r="100" spans="1:27" s="19" customFormat="1" ht="15" customHeight="1" x14ac:dyDescent="0.25">
      <c r="A100" s="70"/>
      <c r="B100" s="45"/>
      <c r="C100" s="46"/>
      <c r="D100" s="46"/>
      <c r="E100" s="71"/>
      <c r="F100" s="61"/>
      <c r="G100" s="48"/>
      <c r="H100" s="58">
        <f t="shared" si="14"/>
        <v>0</v>
      </c>
      <c r="I100" s="20"/>
      <c r="J100" s="69"/>
      <c r="K100" s="66"/>
      <c r="L100" s="67"/>
      <c r="M100" s="67"/>
      <c r="N100" s="37">
        <f t="shared" si="8"/>
        <v>0</v>
      </c>
      <c r="O100" s="38">
        <f t="shared" si="9"/>
        <v>0</v>
      </c>
      <c r="P100" s="21" t="e">
        <f t="shared" si="13"/>
        <v>#DIV/0!</v>
      </c>
      <c r="Q100" s="21" t="e">
        <f t="array" ref="Q100">INDEX($X$3:$X$453,MATCH(MIN(ABS($P100-$X$3:$X$453)),ABS($P100-$X$3:$X$453),0))</f>
        <v>#DIV/0!</v>
      </c>
      <c r="R100" s="23" t="e">
        <f t="shared" si="10"/>
        <v>#DIV/0!</v>
      </c>
      <c r="S100" s="24" t="e">
        <f t="shared" si="11"/>
        <v>#DIV/0!</v>
      </c>
      <c r="T100" s="25">
        <v>0</v>
      </c>
      <c r="U100" s="25">
        <v>0</v>
      </c>
      <c r="V100" s="26" t="e">
        <f t="shared" si="12"/>
        <v>#DIV/0!</v>
      </c>
      <c r="W100" s="2"/>
      <c r="X100" s="22">
        <v>89.659800000000104</v>
      </c>
      <c r="Y100" s="22">
        <v>3.53000000000001</v>
      </c>
      <c r="Z100" s="63"/>
      <c r="AA100" s="63"/>
    </row>
    <row r="101" spans="1:27" s="19" customFormat="1" ht="15" customHeight="1" x14ac:dyDescent="0.25">
      <c r="A101" s="70"/>
      <c r="B101" s="45"/>
      <c r="C101" s="46"/>
      <c r="D101" s="46"/>
      <c r="E101" s="71"/>
      <c r="F101" s="62"/>
      <c r="G101" s="48"/>
      <c r="H101" s="58">
        <f t="shared" si="14"/>
        <v>0</v>
      </c>
      <c r="I101" s="20"/>
      <c r="J101" s="65"/>
      <c r="K101" s="66"/>
      <c r="L101" s="67"/>
      <c r="M101" s="67"/>
      <c r="N101" s="37">
        <f t="shared" si="8"/>
        <v>0</v>
      </c>
      <c r="O101" s="38">
        <f t="shared" si="9"/>
        <v>0</v>
      </c>
      <c r="P101" s="21" t="e">
        <f t="shared" si="13"/>
        <v>#DIV/0!</v>
      </c>
      <c r="Q101" s="21" t="e">
        <f t="array" ref="Q101">INDEX($X$3:$X$453,MATCH(MIN(ABS($P101-$X$3:$X$453)),ABS($P101-$X$3:$X$453),0))</f>
        <v>#DIV/0!</v>
      </c>
      <c r="R101" s="23" t="e">
        <f t="shared" si="10"/>
        <v>#DIV/0!</v>
      </c>
      <c r="S101" s="24" t="e">
        <f t="shared" si="11"/>
        <v>#DIV/0!</v>
      </c>
      <c r="T101" s="25">
        <v>0</v>
      </c>
      <c r="U101" s="25">
        <v>0</v>
      </c>
      <c r="V101" s="26" t="e">
        <f t="shared" si="12"/>
        <v>#DIV/0!</v>
      </c>
      <c r="W101" s="2"/>
      <c r="X101" s="22">
        <v>89.553200000000103</v>
      </c>
      <c r="Y101" s="22">
        <v>3.5200000000000098</v>
      </c>
      <c r="Z101" s="63"/>
      <c r="AA101" s="63"/>
    </row>
    <row r="102" spans="1:27" s="19" customFormat="1" ht="15" customHeight="1" x14ac:dyDescent="0.25">
      <c r="A102" s="70"/>
      <c r="B102" s="45"/>
      <c r="C102" s="46"/>
      <c r="D102" s="46"/>
      <c r="E102" s="71"/>
      <c r="F102" s="62"/>
      <c r="G102" s="48"/>
      <c r="H102" s="58">
        <f t="shared" si="14"/>
        <v>0</v>
      </c>
      <c r="I102" s="20"/>
      <c r="J102" s="68"/>
      <c r="K102" s="66"/>
      <c r="L102" s="67"/>
      <c r="M102" s="67"/>
      <c r="N102" s="37">
        <f t="shared" si="8"/>
        <v>0</v>
      </c>
      <c r="O102" s="38">
        <f t="shared" si="9"/>
        <v>0</v>
      </c>
      <c r="P102" s="21" t="e">
        <f t="shared" si="13"/>
        <v>#DIV/0!</v>
      </c>
      <c r="Q102" s="21" t="e">
        <f t="array" ref="Q102">INDEX($X$3:$X$453,MATCH(MIN(ABS($P102-$X$3:$X$453)),ABS($P102-$X$3:$X$453),0))</f>
        <v>#DIV/0!</v>
      </c>
      <c r="R102" s="23" t="e">
        <f t="shared" si="10"/>
        <v>#DIV/0!</v>
      </c>
      <c r="S102" s="24" t="e">
        <f t="shared" si="11"/>
        <v>#DIV/0!</v>
      </c>
      <c r="T102" s="25">
        <v>0</v>
      </c>
      <c r="U102" s="25">
        <v>0</v>
      </c>
      <c r="V102" s="26" t="e">
        <f t="shared" si="12"/>
        <v>#DIV/0!</v>
      </c>
      <c r="W102" s="2"/>
      <c r="X102" s="22">
        <v>89.446600000000103</v>
      </c>
      <c r="Y102" s="22">
        <v>3.51000000000001</v>
      </c>
      <c r="Z102" s="63"/>
      <c r="AA102" s="63"/>
    </row>
    <row r="103" spans="1:27" s="19" customFormat="1" ht="15" customHeight="1" x14ac:dyDescent="0.25">
      <c r="A103" s="70"/>
      <c r="B103" s="45"/>
      <c r="C103" s="46"/>
      <c r="D103" s="46"/>
      <c r="E103" s="71"/>
      <c r="F103" s="62"/>
      <c r="G103" s="48"/>
      <c r="H103" s="58">
        <f t="shared" si="14"/>
        <v>0</v>
      </c>
      <c r="I103" s="20"/>
      <c r="J103" s="69"/>
      <c r="K103" s="66"/>
      <c r="L103" s="67"/>
      <c r="M103" s="67"/>
      <c r="N103" s="37">
        <f t="shared" si="8"/>
        <v>0</v>
      </c>
      <c r="O103" s="38">
        <f t="shared" si="9"/>
        <v>0</v>
      </c>
      <c r="P103" s="21" t="e">
        <f t="shared" si="13"/>
        <v>#DIV/0!</v>
      </c>
      <c r="Q103" s="21" t="e">
        <f t="array" ref="Q103">INDEX($X$3:$X$453,MATCH(MIN(ABS($P103-$X$3:$X$453)),ABS($P103-$X$3:$X$453),0))</f>
        <v>#DIV/0!</v>
      </c>
      <c r="R103" s="23" t="e">
        <f t="shared" si="10"/>
        <v>#DIV/0!</v>
      </c>
      <c r="S103" s="24" t="e">
        <f t="shared" si="11"/>
        <v>#DIV/0!</v>
      </c>
      <c r="T103" s="25">
        <v>0</v>
      </c>
      <c r="U103" s="25">
        <v>0</v>
      </c>
      <c r="V103" s="26" t="e">
        <f t="shared" si="12"/>
        <v>#DIV/0!</v>
      </c>
      <c r="W103" s="2"/>
      <c r="X103" s="22">
        <v>89.340000000000103</v>
      </c>
      <c r="Y103" s="22">
        <v>3.5000000000000102</v>
      </c>
      <c r="Z103" s="63"/>
      <c r="AA103" s="63"/>
    </row>
    <row r="104" spans="1:27" s="19" customFormat="1" ht="15" customHeight="1" x14ac:dyDescent="0.25">
      <c r="A104" s="70"/>
      <c r="B104" s="45"/>
      <c r="C104" s="46"/>
      <c r="D104" s="46"/>
      <c r="E104" s="71"/>
      <c r="F104" s="62"/>
      <c r="G104" s="48"/>
      <c r="H104" s="58">
        <f t="shared" si="14"/>
        <v>0</v>
      </c>
      <c r="I104" s="20"/>
      <c r="J104" s="69"/>
      <c r="K104" s="66"/>
      <c r="L104" s="67"/>
      <c r="M104" s="67"/>
      <c r="N104" s="37">
        <f t="shared" si="8"/>
        <v>0</v>
      </c>
      <c r="O104" s="38">
        <f t="shared" si="9"/>
        <v>0</v>
      </c>
      <c r="P104" s="21" t="e">
        <f t="shared" si="13"/>
        <v>#DIV/0!</v>
      </c>
      <c r="Q104" s="21" t="e">
        <f t="array" ref="Q104">INDEX($X$3:$X$453,MATCH(MIN(ABS($P104-$X$3:$X$453)),ABS($P104-$X$3:$X$453),0))</f>
        <v>#DIV/0!</v>
      </c>
      <c r="R104" s="23" t="e">
        <f t="shared" si="10"/>
        <v>#DIV/0!</v>
      </c>
      <c r="S104" s="24" t="e">
        <f t="shared" si="11"/>
        <v>#DIV/0!</v>
      </c>
      <c r="T104" s="25">
        <v>0</v>
      </c>
      <c r="U104" s="25">
        <v>0</v>
      </c>
      <c r="V104" s="26" t="e">
        <f t="shared" si="12"/>
        <v>#DIV/0!</v>
      </c>
      <c r="W104" s="2"/>
      <c r="X104" s="22">
        <v>89.233400000000003</v>
      </c>
      <c r="Y104" s="22">
        <v>3.49</v>
      </c>
      <c r="Z104" s="63"/>
      <c r="AA104" s="63"/>
    </row>
    <row r="105" spans="1:27" s="19" customFormat="1" ht="15" customHeight="1" x14ac:dyDescent="0.25">
      <c r="A105" s="70"/>
      <c r="B105" s="45"/>
      <c r="C105" s="46"/>
      <c r="D105" s="46"/>
      <c r="E105" s="71"/>
      <c r="F105" s="62"/>
      <c r="G105" s="48"/>
      <c r="H105" s="58">
        <f t="shared" si="14"/>
        <v>0</v>
      </c>
      <c r="I105" s="20"/>
      <c r="J105" s="69"/>
      <c r="K105" s="66"/>
      <c r="L105" s="67"/>
      <c r="M105" s="67"/>
      <c r="N105" s="37">
        <f t="shared" si="8"/>
        <v>0</v>
      </c>
      <c r="O105" s="38">
        <f t="shared" si="9"/>
        <v>0</v>
      </c>
      <c r="P105" s="21" t="e">
        <f t="shared" si="13"/>
        <v>#DIV/0!</v>
      </c>
      <c r="Q105" s="21" t="e">
        <f t="array" ref="Q105">INDEX($X$3:$X$453,MATCH(MIN(ABS($P105-$X$3:$X$453)),ABS($P105-$X$3:$X$453),0))</f>
        <v>#DIV/0!</v>
      </c>
      <c r="R105" s="23" t="e">
        <f t="shared" si="10"/>
        <v>#DIV/0!</v>
      </c>
      <c r="S105" s="24" t="e">
        <f t="shared" si="11"/>
        <v>#DIV/0!</v>
      </c>
      <c r="T105" s="25">
        <v>0</v>
      </c>
      <c r="U105" s="25">
        <v>0</v>
      </c>
      <c r="V105" s="26" t="e">
        <f t="shared" si="12"/>
        <v>#DIV/0!</v>
      </c>
      <c r="W105" s="2"/>
      <c r="X105" s="22">
        <v>89.126800000000003</v>
      </c>
      <c r="Y105" s="22">
        <v>3.48</v>
      </c>
      <c r="Z105" s="63"/>
      <c r="AA105" s="63"/>
    </row>
    <row r="106" spans="1:27" s="19" customFormat="1" ht="15" customHeight="1" x14ac:dyDescent="0.25">
      <c r="A106" s="70"/>
      <c r="B106" s="45"/>
      <c r="C106" s="46"/>
      <c r="D106" s="46"/>
      <c r="E106" s="71"/>
      <c r="F106" s="62"/>
      <c r="G106" s="48"/>
      <c r="H106" s="58">
        <f t="shared" si="14"/>
        <v>0</v>
      </c>
      <c r="I106" s="20"/>
      <c r="J106" s="69"/>
      <c r="K106" s="66"/>
      <c r="L106" s="67"/>
      <c r="M106" s="67"/>
      <c r="N106" s="37">
        <f t="shared" si="8"/>
        <v>0</v>
      </c>
      <c r="O106" s="38">
        <f t="shared" si="9"/>
        <v>0</v>
      </c>
      <c r="P106" s="21" t="e">
        <f t="shared" si="13"/>
        <v>#DIV/0!</v>
      </c>
      <c r="Q106" s="21" t="e">
        <f t="array" ref="Q106">INDEX($X$3:$X$453,MATCH(MIN(ABS($P106-$X$3:$X$453)),ABS($P106-$X$3:$X$453),0))</f>
        <v>#DIV/0!</v>
      </c>
      <c r="R106" s="23" t="e">
        <f t="shared" si="10"/>
        <v>#DIV/0!</v>
      </c>
      <c r="S106" s="24" t="e">
        <f t="shared" si="11"/>
        <v>#DIV/0!</v>
      </c>
      <c r="T106" s="25">
        <v>0</v>
      </c>
      <c r="U106" s="25">
        <v>0</v>
      </c>
      <c r="V106" s="26" t="e">
        <f t="shared" si="12"/>
        <v>#DIV/0!</v>
      </c>
      <c r="W106" s="2"/>
      <c r="X106" s="22">
        <v>89.020200000000003</v>
      </c>
      <c r="Y106" s="22">
        <v>3.47</v>
      </c>
      <c r="Z106" s="63"/>
      <c r="AA106" s="63"/>
    </row>
    <row r="107" spans="1:27" s="19" customFormat="1" ht="15" customHeight="1" x14ac:dyDescent="0.25">
      <c r="A107" s="70"/>
      <c r="B107" s="45"/>
      <c r="C107" s="46"/>
      <c r="D107" s="46"/>
      <c r="E107" s="71"/>
      <c r="F107" s="62"/>
      <c r="G107" s="48"/>
      <c r="H107" s="58">
        <f t="shared" si="14"/>
        <v>0</v>
      </c>
      <c r="I107" s="20"/>
      <c r="J107" s="69"/>
      <c r="K107" s="66"/>
      <c r="L107" s="67"/>
      <c r="M107" s="67"/>
      <c r="N107" s="37">
        <f t="shared" si="8"/>
        <v>0</v>
      </c>
      <c r="O107" s="38">
        <f t="shared" si="9"/>
        <v>0</v>
      </c>
      <c r="P107" s="21" t="e">
        <f t="shared" si="13"/>
        <v>#DIV/0!</v>
      </c>
      <c r="Q107" s="21" t="e">
        <f t="array" ref="Q107">INDEX($X$3:$X$453,MATCH(MIN(ABS($P107-$X$3:$X$453)),ABS($P107-$X$3:$X$453),0))</f>
        <v>#DIV/0!</v>
      </c>
      <c r="R107" s="23" t="e">
        <f t="shared" si="10"/>
        <v>#DIV/0!</v>
      </c>
      <c r="S107" s="24" t="e">
        <f t="shared" si="11"/>
        <v>#DIV/0!</v>
      </c>
      <c r="T107" s="25">
        <v>0</v>
      </c>
      <c r="U107" s="25">
        <v>0</v>
      </c>
      <c r="V107" s="26" t="e">
        <f t="shared" si="12"/>
        <v>#DIV/0!</v>
      </c>
      <c r="W107" s="2"/>
      <c r="X107" s="22">
        <v>88.913600000000002</v>
      </c>
      <c r="Y107" s="22">
        <v>3.46</v>
      </c>
      <c r="Z107" s="63"/>
      <c r="AA107" s="63"/>
    </row>
    <row r="108" spans="1:27" s="19" customFormat="1" ht="15" customHeight="1" x14ac:dyDescent="0.25">
      <c r="A108" s="70"/>
      <c r="B108" s="45"/>
      <c r="C108" s="46"/>
      <c r="D108" s="46"/>
      <c r="E108" s="71"/>
      <c r="F108" s="62"/>
      <c r="G108" s="48"/>
      <c r="H108" s="58">
        <f t="shared" si="14"/>
        <v>0</v>
      </c>
      <c r="I108" s="20"/>
      <c r="J108" s="65"/>
      <c r="K108" s="66"/>
      <c r="L108" s="67"/>
      <c r="M108" s="67"/>
      <c r="N108" s="37">
        <f t="shared" si="8"/>
        <v>0</v>
      </c>
      <c r="O108" s="38">
        <f t="shared" si="9"/>
        <v>0</v>
      </c>
      <c r="P108" s="21" t="e">
        <f t="shared" si="13"/>
        <v>#DIV/0!</v>
      </c>
      <c r="Q108" s="21" t="e">
        <f t="array" ref="Q108">INDEX($X$3:$X$453,MATCH(MIN(ABS($P108-$X$3:$X$453)),ABS($P108-$X$3:$X$453),0))</f>
        <v>#DIV/0!</v>
      </c>
      <c r="R108" s="23" t="e">
        <f t="shared" si="10"/>
        <v>#DIV/0!</v>
      </c>
      <c r="S108" s="24" t="e">
        <f t="shared" si="11"/>
        <v>#DIV/0!</v>
      </c>
      <c r="T108" s="25">
        <v>0</v>
      </c>
      <c r="U108" s="25">
        <v>0</v>
      </c>
      <c r="V108" s="26" t="e">
        <f t="shared" si="12"/>
        <v>#DIV/0!</v>
      </c>
      <c r="W108" s="2"/>
      <c r="X108" s="22">
        <v>88.807000000000002</v>
      </c>
      <c r="Y108" s="22">
        <v>3.45</v>
      </c>
      <c r="Z108" s="63"/>
      <c r="AA108" s="63"/>
    </row>
    <row r="109" spans="1:27" s="19" customFormat="1" ht="15" customHeight="1" x14ac:dyDescent="0.25">
      <c r="A109" s="70"/>
      <c r="B109" s="45"/>
      <c r="C109" s="46"/>
      <c r="D109" s="46"/>
      <c r="E109" s="71"/>
      <c r="F109" s="62"/>
      <c r="G109" s="50"/>
      <c r="H109" s="58">
        <f t="shared" si="14"/>
        <v>0</v>
      </c>
      <c r="I109" s="20"/>
      <c r="J109" s="68"/>
      <c r="K109" s="66"/>
      <c r="L109" s="67"/>
      <c r="M109" s="67"/>
      <c r="N109" s="37">
        <f t="shared" si="8"/>
        <v>0</v>
      </c>
      <c r="O109" s="38">
        <f t="shared" si="9"/>
        <v>0</v>
      </c>
      <c r="P109" s="21" t="e">
        <f t="shared" si="13"/>
        <v>#DIV/0!</v>
      </c>
      <c r="Q109" s="21" t="e">
        <f t="array" ref="Q109">INDEX($X$3:$X$453,MATCH(MIN(ABS($P109-$X$3:$X$453)),ABS($P109-$X$3:$X$453),0))</f>
        <v>#DIV/0!</v>
      </c>
      <c r="R109" s="23" t="e">
        <f t="shared" si="10"/>
        <v>#DIV/0!</v>
      </c>
      <c r="S109" s="24" t="e">
        <f t="shared" si="11"/>
        <v>#DIV/0!</v>
      </c>
      <c r="T109" s="25">
        <v>0</v>
      </c>
      <c r="U109" s="25">
        <v>0</v>
      </c>
      <c r="V109" s="26" t="e">
        <f t="shared" si="12"/>
        <v>#DIV/0!</v>
      </c>
      <c r="W109" s="2"/>
      <c r="X109" s="22">
        <v>88.700400000000002</v>
      </c>
      <c r="Y109" s="22">
        <v>3.44</v>
      </c>
      <c r="Z109" s="63"/>
      <c r="AA109" s="63"/>
    </row>
    <row r="110" spans="1:27" s="19" customFormat="1" ht="15" customHeight="1" x14ac:dyDescent="0.25">
      <c r="A110" s="70"/>
      <c r="B110" s="45"/>
      <c r="C110" s="46"/>
      <c r="D110" s="46"/>
      <c r="E110" s="71"/>
      <c r="F110" s="62"/>
      <c r="G110" s="50"/>
      <c r="H110" s="58">
        <f t="shared" si="14"/>
        <v>0</v>
      </c>
      <c r="I110" s="20"/>
      <c r="J110" s="69"/>
      <c r="K110" s="66"/>
      <c r="L110" s="67"/>
      <c r="M110" s="67"/>
      <c r="N110" s="37">
        <f t="shared" si="8"/>
        <v>0</v>
      </c>
      <c r="O110" s="38">
        <f t="shared" si="9"/>
        <v>0</v>
      </c>
      <c r="P110" s="21" t="e">
        <f t="shared" si="13"/>
        <v>#DIV/0!</v>
      </c>
      <c r="Q110" s="21" t="e">
        <f t="array" ref="Q110">INDEX($X$3:$X$453,MATCH(MIN(ABS($P110-$X$3:$X$453)),ABS($P110-$X$3:$X$453),0))</f>
        <v>#DIV/0!</v>
      </c>
      <c r="R110" s="23" t="e">
        <f t="shared" si="10"/>
        <v>#DIV/0!</v>
      </c>
      <c r="S110" s="24" t="e">
        <f t="shared" si="11"/>
        <v>#DIV/0!</v>
      </c>
      <c r="T110" s="25">
        <v>0</v>
      </c>
      <c r="U110" s="25">
        <v>0</v>
      </c>
      <c r="V110" s="26" t="e">
        <f t="shared" si="12"/>
        <v>#DIV/0!</v>
      </c>
      <c r="W110" s="2"/>
      <c r="X110" s="22">
        <v>88.593800000000002</v>
      </c>
      <c r="Y110" s="22">
        <v>3.43</v>
      </c>
      <c r="Z110" s="63"/>
      <c r="AA110" s="63"/>
    </row>
    <row r="111" spans="1:27" s="19" customFormat="1" ht="15" customHeight="1" x14ac:dyDescent="0.25">
      <c r="A111" s="70"/>
      <c r="B111" s="45"/>
      <c r="C111" s="46"/>
      <c r="D111" s="46"/>
      <c r="E111" s="71"/>
      <c r="F111" s="62"/>
      <c r="G111" s="50"/>
      <c r="H111" s="58">
        <f t="shared" si="14"/>
        <v>0</v>
      </c>
      <c r="I111" s="20"/>
      <c r="J111" s="69"/>
      <c r="K111" s="66"/>
      <c r="L111" s="67"/>
      <c r="M111" s="67"/>
      <c r="N111" s="37">
        <f t="shared" si="8"/>
        <v>0</v>
      </c>
      <c r="O111" s="38">
        <f t="shared" si="9"/>
        <v>0</v>
      </c>
      <c r="P111" s="21" t="e">
        <f t="shared" si="13"/>
        <v>#DIV/0!</v>
      </c>
      <c r="Q111" s="21" t="e">
        <f t="array" ref="Q111">INDEX($X$3:$X$453,MATCH(MIN(ABS($P111-$X$3:$X$453)),ABS($P111-$X$3:$X$453),0))</f>
        <v>#DIV/0!</v>
      </c>
      <c r="R111" s="23" t="e">
        <f t="shared" si="10"/>
        <v>#DIV/0!</v>
      </c>
      <c r="S111" s="24" t="e">
        <f t="shared" si="11"/>
        <v>#DIV/0!</v>
      </c>
      <c r="T111" s="25">
        <v>0</v>
      </c>
      <c r="U111" s="25">
        <v>0</v>
      </c>
      <c r="V111" s="26" t="e">
        <f t="shared" si="12"/>
        <v>#DIV/0!</v>
      </c>
      <c r="W111" s="2"/>
      <c r="X111" s="22">
        <v>88.487200000000001</v>
      </c>
      <c r="Y111" s="22">
        <v>3.42</v>
      </c>
      <c r="Z111" s="63"/>
      <c r="AA111" s="63"/>
    </row>
    <row r="112" spans="1:27" s="19" customFormat="1" ht="15" customHeight="1" x14ac:dyDescent="0.25">
      <c r="A112" s="70"/>
      <c r="B112" s="45"/>
      <c r="C112" s="46"/>
      <c r="D112" s="46"/>
      <c r="E112" s="71"/>
      <c r="F112" s="62"/>
      <c r="G112" s="50"/>
      <c r="H112" s="58">
        <f t="shared" si="14"/>
        <v>0</v>
      </c>
      <c r="I112" s="20"/>
      <c r="J112" s="69"/>
      <c r="K112" s="66"/>
      <c r="L112" s="67"/>
      <c r="M112" s="67"/>
      <c r="N112" s="37">
        <f t="shared" si="8"/>
        <v>0</v>
      </c>
      <c r="O112" s="38">
        <f t="shared" si="9"/>
        <v>0</v>
      </c>
      <c r="P112" s="21" t="e">
        <f t="shared" si="13"/>
        <v>#DIV/0!</v>
      </c>
      <c r="Q112" s="21" t="e">
        <f t="array" ref="Q112">INDEX($X$3:$X$453,MATCH(MIN(ABS($P112-$X$3:$X$453)),ABS($P112-$X$3:$X$453),0))</f>
        <v>#DIV/0!</v>
      </c>
      <c r="R112" s="23" t="e">
        <f t="shared" si="10"/>
        <v>#DIV/0!</v>
      </c>
      <c r="S112" s="24" t="e">
        <f t="shared" si="11"/>
        <v>#DIV/0!</v>
      </c>
      <c r="T112" s="25">
        <v>0</v>
      </c>
      <c r="U112" s="25">
        <v>0</v>
      </c>
      <c r="V112" s="26" t="e">
        <f t="shared" si="12"/>
        <v>#DIV/0!</v>
      </c>
      <c r="W112" s="2"/>
      <c r="X112" s="22">
        <v>88.380600000000001</v>
      </c>
      <c r="Y112" s="22">
        <v>3.41</v>
      </c>
      <c r="Z112" s="63"/>
      <c r="AA112" s="63"/>
    </row>
    <row r="113" spans="1:27" s="19" customFormat="1" ht="15" customHeight="1" x14ac:dyDescent="0.25">
      <c r="A113" s="70"/>
      <c r="B113" s="45"/>
      <c r="C113" s="46"/>
      <c r="D113" s="46"/>
      <c r="E113" s="71"/>
      <c r="F113" s="62"/>
      <c r="G113" s="50"/>
      <c r="H113" s="58">
        <f t="shared" si="14"/>
        <v>0</v>
      </c>
      <c r="I113" s="20"/>
      <c r="J113" s="69"/>
      <c r="K113" s="66"/>
      <c r="L113" s="67"/>
      <c r="M113" s="67"/>
      <c r="N113" s="37">
        <f t="shared" si="8"/>
        <v>0</v>
      </c>
      <c r="O113" s="38">
        <f t="shared" si="9"/>
        <v>0</v>
      </c>
      <c r="P113" s="21" t="e">
        <f t="shared" si="13"/>
        <v>#DIV/0!</v>
      </c>
      <c r="Q113" s="21" t="e">
        <f t="array" ref="Q113">INDEX($X$3:$X$453,MATCH(MIN(ABS($P113-$X$3:$X$453)),ABS($P113-$X$3:$X$453),0))</f>
        <v>#DIV/0!</v>
      </c>
      <c r="R113" s="23" t="e">
        <f t="shared" si="10"/>
        <v>#DIV/0!</v>
      </c>
      <c r="S113" s="24" t="e">
        <f t="shared" si="11"/>
        <v>#DIV/0!</v>
      </c>
      <c r="T113" s="25">
        <v>0</v>
      </c>
      <c r="U113" s="25">
        <v>0</v>
      </c>
      <c r="V113" s="26" t="e">
        <f t="shared" si="12"/>
        <v>#DIV/0!</v>
      </c>
      <c r="W113" s="2"/>
      <c r="X113" s="22">
        <v>88.274000000000001</v>
      </c>
      <c r="Y113" s="22">
        <v>3.4</v>
      </c>
      <c r="Z113" s="63"/>
      <c r="AA113" s="63"/>
    </row>
    <row r="114" spans="1:27" ht="15" customHeight="1" x14ac:dyDescent="0.25">
      <c r="A114" s="70"/>
      <c r="B114" s="45"/>
      <c r="C114" s="46"/>
      <c r="D114" s="46"/>
      <c r="E114" s="71"/>
      <c r="F114" s="62"/>
      <c r="G114" s="50"/>
      <c r="H114" s="58">
        <f t="shared" si="14"/>
        <v>0</v>
      </c>
      <c r="I114" s="20"/>
      <c r="J114" s="69"/>
      <c r="K114" s="66"/>
      <c r="L114" s="67"/>
      <c r="M114" s="67"/>
      <c r="N114" s="37">
        <f t="shared" si="8"/>
        <v>0</v>
      </c>
      <c r="O114" s="38">
        <f t="shared" si="9"/>
        <v>0</v>
      </c>
      <c r="P114" s="21" t="e">
        <f t="shared" si="13"/>
        <v>#DIV/0!</v>
      </c>
      <c r="Q114" s="21" t="e">
        <f t="array" ref="Q114">INDEX($X$3:$X$453,MATCH(MIN(ABS($P114-$X$3:$X$453)),ABS($P114-$X$3:$X$453),0))</f>
        <v>#DIV/0!</v>
      </c>
      <c r="R114" s="23" t="e">
        <f t="shared" si="10"/>
        <v>#DIV/0!</v>
      </c>
      <c r="S114" s="24" t="e">
        <f t="shared" si="11"/>
        <v>#DIV/0!</v>
      </c>
      <c r="T114" s="25">
        <v>0</v>
      </c>
      <c r="U114" s="25">
        <v>0</v>
      </c>
      <c r="V114" s="26" t="e">
        <f t="shared" si="12"/>
        <v>#DIV/0!</v>
      </c>
      <c r="X114" s="22">
        <v>88.167400000000001</v>
      </c>
      <c r="Y114" s="22">
        <v>3.39</v>
      </c>
      <c r="Z114" s="63"/>
      <c r="AA114" s="63"/>
    </row>
    <row r="115" spans="1:27" ht="15" customHeight="1" x14ac:dyDescent="0.25">
      <c r="A115" s="70"/>
      <c r="B115" s="45"/>
      <c r="C115" s="46"/>
      <c r="D115" s="46"/>
      <c r="E115" s="71"/>
      <c r="F115" s="61"/>
      <c r="G115" s="48"/>
      <c r="H115" s="58">
        <f t="shared" si="14"/>
        <v>0</v>
      </c>
      <c r="I115" s="20"/>
      <c r="J115" s="65"/>
      <c r="K115" s="66"/>
      <c r="L115" s="67"/>
      <c r="M115" s="67"/>
      <c r="N115" s="37">
        <f t="shared" si="8"/>
        <v>0</v>
      </c>
      <c r="O115" s="38">
        <f t="shared" si="9"/>
        <v>0</v>
      </c>
      <c r="P115" s="21" t="e">
        <f t="shared" si="13"/>
        <v>#DIV/0!</v>
      </c>
      <c r="Q115" s="21" t="e">
        <f t="array" ref="Q115">INDEX($X$3:$X$453,MATCH(MIN(ABS($P115-$X$3:$X$453)),ABS($P115-$X$3:$X$453),0))</f>
        <v>#DIV/0!</v>
      </c>
      <c r="R115" s="23" t="e">
        <f t="shared" si="10"/>
        <v>#DIV/0!</v>
      </c>
      <c r="S115" s="24" t="e">
        <f t="shared" si="11"/>
        <v>#DIV/0!</v>
      </c>
      <c r="T115" s="25">
        <v>0</v>
      </c>
      <c r="U115" s="25">
        <v>0</v>
      </c>
      <c r="V115" s="26" t="e">
        <f t="shared" si="12"/>
        <v>#DIV/0!</v>
      </c>
      <c r="X115" s="22">
        <v>88.0608</v>
      </c>
      <c r="Y115" s="22">
        <v>3.38</v>
      </c>
      <c r="Z115" s="63"/>
      <c r="AA115" s="63"/>
    </row>
    <row r="116" spans="1:27" ht="15" customHeight="1" x14ac:dyDescent="0.25">
      <c r="A116" s="70"/>
      <c r="B116" s="45"/>
      <c r="C116" s="46"/>
      <c r="D116" s="46"/>
      <c r="E116" s="71"/>
      <c r="F116" s="61"/>
      <c r="G116" s="48"/>
      <c r="H116" s="58">
        <f t="shared" si="14"/>
        <v>0</v>
      </c>
      <c r="I116" s="20"/>
      <c r="J116" s="68"/>
      <c r="K116" s="66"/>
      <c r="L116" s="67"/>
      <c r="M116" s="67"/>
      <c r="N116" s="37">
        <f t="shared" si="8"/>
        <v>0</v>
      </c>
      <c r="O116" s="38">
        <f t="shared" si="9"/>
        <v>0</v>
      </c>
      <c r="P116" s="21" t="e">
        <f t="shared" si="13"/>
        <v>#DIV/0!</v>
      </c>
      <c r="Q116" s="21" t="e">
        <f t="array" ref="Q116">INDEX($X$3:$X$453,MATCH(MIN(ABS($P116-$X$3:$X$453)),ABS($P116-$X$3:$X$453),0))</f>
        <v>#DIV/0!</v>
      </c>
      <c r="R116" s="23" t="e">
        <f t="shared" si="10"/>
        <v>#DIV/0!</v>
      </c>
      <c r="S116" s="24" t="e">
        <f t="shared" si="11"/>
        <v>#DIV/0!</v>
      </c>
      <c r="T116" s="25">
        <v>0</v>
      </c>
      <c r="U116" s="25">
        <v>0</v>
      </c>
      <c r="V116" s="26" t="e">
        <f t="shared" si="12"/>
        <v>#DIV/0!</v>
      </c>
      <c r="X116" s="22">
        <v>87.9542</v>
      </c>
      <c r="Y116" s="22">
        <v>3.37</v>
      </c>
      <c r="Z116" s="63"/>
      <c r="AA116" s="63"/>
    </row>
    <row r="117" spans="1:27" ht="15" customHeight="1" x14ac:dyDescent="0.25">
      <c r="A117" s="70"/>
      <c r="B117" s="45"/>
      <c r="C117" s="46"/>
      <c r="D117" s="46"/>
      <c r="E117" s="71"/>
      <c r="F117" s="61"/>
      <c r="G117" s="48"/>
      <c r="H117" s="58">
        <f t="shared" si="14"/>
        <v>0</v>
      </c>
      <c r="I117" s="20"/>
      <c r="J117" s="69"/>
      <c r="K117" s="66"/>
      <c r="L117" s="67"/>
      <c r="M117" s="67"/>
      <c r="N117" s="37">
        <f t="shared" si="8"/>
        <v>0</v>
      </c>
      <c r="O117" s="38">
        <f t="shared" si="9"/>
        <v>0</v>
      </c>
      <c r="P117" s="21" t="e">
        <f t="shared" si="13"/>
        <v>#DIV/0!</v>
      </c>
      <c r="Q117" s="21" t="e">
        <f t="array" ref="Q117">INDEX($X$3:$X$453,MATCH(MIN(ABS($P117-$X$3:$X$453)),ABS($P117-$X$3:$X$453),0))</f>
        <v>#DIV/0!</v>
      </c>
      <c r="R117" s="23" t="e">
        <f t="shared" si="10"/>
        <v>#DIV/0!</v>
      </c>
      <c r="S117" s="24" t="e">
        <f t="shared" si="11"/>
        <v>#DIV/0!</v>
      </c>
      <c r="T117" s="25">
        <v>0</v>
      </c>
      <c r="U117" s="25">
        <v>0</v>
      </c>
      <c r="V117" s="26" t="e">
        <f t="shared" si="12"/>
        <v>#DIV/0!</v>
      </c>
      <c r="X117" s="22">
        <v>87.8476</v>
      </c>
      <c r="Y117" s="22">
        <v>3.36</v>
      </c>
      <c r="Z117" s="63"/>
      <c r="AA117" s="63"/>
    </row>
    <row r="118" spans="1:27" ht="15" customHeight="1" x14ac:dyDescent="0.25">
      <c r="A118" s="70"/>
      <c r="B118" s="45"/>
      <c r="C118" s="46"/>
      <c r="D118" s="46"/>
      <c r="E118" s="71"/>
      <c r="F118" s="61"/>
      <c r="G118" s="48"/>
      <c r="H118" s="58">
        <f t="shared" si="14"/>
        <v>0</v>
      </c>
      <c r="I118" s="20"/>
      <c r="J118" s="69"/>
      <c r="K118" s="66"/>
      <c r="L118" s="67"/>
      <c r="M118" s="67"/>
      <c r="N118" s="37">
        <f t="shared" si="8"/>
        <v>0</v>
      </c>
      <c r="O118" s="38">
        <f t="shared" si="9"/>
        <v>0</v>
      </c>
      <c r="P118" s="21" t="e">
        <f t="shared" si="13"/>
        <v>#DIV/0!</v>
      </c>
      <c r="Q118" s="21" t="e">
        <f t="array" ref="Q118">INDEX($X$3:$X$453,MATCH(MIN(ABS($P118-$X$3:$X$453)),ABS($P118-$X$3:$X$453),0))</f>
        <v>#DIV/0!</v>
      </c>
      <c r="R118" s="23" t="e">
        <f t="shared" si="10"/>
        <v>#DIV/0!</v>
      </c>
      <c r="S118" s="24" t="e">
        <f t="shared" si="11"/>
        <v>#DIV/0!</v>
      </c>
      <c r="T118" s="25">
        <v>0</v>
      </c>
      <c r="U118" s="25">
        <v>0</v>
      </c>
      <c r="V118" s="26" t="e">
        <f t="shared" si="12"/>
        <v>#DIV/0!</v>
      </c>
      <c r="X118" s="22">
        <v>87.741</v>
      </c>
      <c r="Y118" s="22">
        <v>3.35</v>
      </c>
      <c r="Z118" s="63"/>
      <c r="AA118" s="63"/>
    </row>
    <row r="119" spans="1:27" ht="15" customHeight="1" x14ac:dyDescent="0.25">
      <c r="A119" s="70"/>
      <c r="B119" s="45"/>
      <c r="C119" s="46"/>
      <c r="D119" s="46"/>
      <c r="E119" s="71"/>
      <c r="F119" s="61"/>
      <c r="G119" s="48"/>
      <c r="H119" s="58">
        <f t="shared" si="14"/>
        <v>0</v>
      </c>
      <c r="I119" s="20"/>
      <c r="J119" s="69"/>
      <c r="K119" s="66"/>
      <c r="L119" s="67"/>
      <c r="M119" s="67"/>
      <c r="N119" s="37">
        <f t="shared" si="8"/>
        <v>0</v>
      </c>
      <c r="O119" s="38">
        <f t="shared" si="9"/>
        <v>0</v>
      </c>
      <c r="P119" s="21" t="e">
        <f t="shared" si="13"/>
        <v>#DIV/0!</v>
      </c>
      <c r="Q119" s="21" t="e">
        <f t="array" ref="Q119">INDEX($X$3:$X$453,MATCH(MIN(ABS($P119-$X$3:$X$453)),ABS($P119-$X$3:$X$453),0))</f>
        <v>#DIV/0!</v>
      </c>
      <c r="R119" s="23" t="e">
        <f t="shared" si="10"/>
        <v>#DIV/0!</v>
      </c>
      <c r="S119" s="24" t="e">
        <f t="shared" si="11"/>
        <v>#DIV/0!</v>
      </c>
      <c r="T119" s="25">
        <v>0</v>
      </c>
      <c r="U119" s="25">
        <v>0</v>
      </c>
      <c r="V119" s="26" t="e">
        <f t="shared" si="12"/>
        <v>#DIV/0!</v>
      </c>
      <c r="X119" s="22">
        <v>87.634399999999999</v>
      </c>
      <c r="Y119" s="22">
        <v>3.34</v>
      </c>
      <c r="Z119" s="63"/>
      <c r="AA119" s="63"/>
    </row>
    <row r="120" spans="1:27" ht="15" customHeight="1" x14ac:dyDescent="0.25">
      <c r="A120" s="70"/>
      <c r="B120" s="45"/>
      <c r="C120" s="46"/>
      <c r="D120" s="46"/>
      <c r="E120" s="71"/>
      <c r="F120" s="61"/>
      <c r="G120" s="48"/>
      <c r="H120" s="58">
        <f t="shared" si="14"/>
        <v>0</v>
      </c>
      <c r="I120" s="20"/>
      <c r="J120" s="69"/>
      <c r="K120" s="66"/>
      <c r="L120" s="67"/>
      <c r="M120" s="67"/>
      <c r="N120" s="37">
        <f t="shared" si="8"/>
        <v>0</v>
      </c>
      <c r="O120" s="38">
        <f t="shared" si="9"/>
        <v>0</v>
      </c>
      <c r="P120" s="21" t="e">
        <f t="shared" si="13"/>
        <v>#DIV/0!</v>
      </c>
      <c r="Q120" s="21" t="e">
        <f t="array" ref="Q120">INDEX($X$3:$X$453,MATCH(MIN(ABS($P120-$X$3:$X$453)),ABS($P120-$X$3:$X$453),0))</f>
        <v>#DIV/0!</v>
      </c>
      <c r="R120" s="23" t="e">
        <f t="shared" si="10"/>
        <v>#DIV/0!</v>
      </c>
      <c r="S120" s="24" t="e">
        <f t="shared" si="11"/>
        <v>#DIV/0!</v>
      </c>
      <c r="T120" s="25">
        <v>0</v>
      </c>
      <c r="U120" s="25">
        <v>0</v>
      </c>
      <c r="V120" s="26" t="e">
        <f t="shared" si="12"/>
        <v>#DIV/0!</v>
      </c>
      <c r="X120" s="22">
        <v>87.527799999999999</v>
      </c>
      <c r="Y120" s="22">
        <v>3.33</v>
      </c>
      <c r="Z120" s="63"/>
      <c r="AA120" s="63"/>
    </row>
    <row r="121" spans="1:27" ht="15" customHeight="1" x14ac:dyDescent="0.25">
      <c r="A121" s="70"/>
      <c r="B121" s="45"/>
      <c r="C121" s="46"/>
      <c r="D121" s="46"/>
      <c r="E121" s="71"/>
      <c r="F121" s="61"/>
      <c r="G121" s="48"/>
      <c r="H121" s="58">
        <f t="shared" si="14"/>
        <v>0</v>
      </c>
      <c r="I121" s="20"/>
      <c r="J121" s="69"/>
      <c r="K121" s="66"/>
      <c r="L121" s="67"/>
      <c r="M121" s="67"/>
      <c r="N121" s="37">
        <f t="shared" si="8"/>
        <v>0</v>
      </c>
      <c r="O121" s="38">
        <f t="shared" si="9"/>
        <v>0</v>
      </c>
      <c r="P121" s="21" t="e">
        <f t="shared" si="13"/>
        <v>#DIV/0!</v>
      </c>
      <c r="Q121" s="21" t="e">
        <f t="array" ref="Q121">INDEX($X$3:$X$453,MATCH(MIN(ABS($P121-$X$3:$X$453)),ABS($P121-$X$3:$X$453),0))</f>
        <v>#DIV/0!</v>
      </c>
      <c r="R121" s="23" t="e">
        <f t="shared" si="10"/>
        <v>#DIV/0!</v>
      </c>
      <c r="S121" s="24" t="e">
        <f t="shared" si="11"/>
        <v>#DIV/0!</v>
      </c>
      <c r="T121" s="25">
        <v>0</v>
      </c>
      <c r="U121" s="25">
        <v>0</v>
      </c>
      <c r="V121" s="26" t="e">
        <f t="shared" si="12"/>
        <v>#DIV/0!</v>
      </c>
      <c r="X121" s="22">
        <v>87.421199999999999</v>
      </c>
      <c r="Y121" s="22">
        <v>3.32</v>
      </c>
      <c r="Z121" s="63"/>
      <c r="AA121" s="63"/>
    </row>
    <row r="122" spans="1:27" ht="15" customHeight="1" x14ac:dyDescent="0.25">
      <c r="A122" s="70"/>
      <c r="B122" s="45"/>
      <c r="C122" s="46"/>
      <c r="D122" s="46"/>
      <c r="E122" s="71"/>
      <c r="F122" s="61"/>
      <c r="G122" s="48"/>
      <c r="H122" s="58">
        <f t="shared" si="14"/>
        <v>0</v>
      </c>
      <c r="I122" s="20"/>
      <c r="J122" s="65"/>
      <c r="K122" s="66"/>
      <c r="L122" s="67"/>
      <c r="M122" s="67"/>
      <c r="N122" s="37">
        <f t="shared" si="8"/>
        <v>0</v>
      </c>
      <c r="O122" s="38">
        <f t="shared" si="9"/>
        <v>0</v>
      </c>
      <c r="P122" s="21" t="e">
        <f t="shared" si="13"/>
        <v>#DIV/0!</v>
      </c>
      <c r="Q122" s="21" t="e">
        <f t="array" ref="Q122">INDEX($X$3:$X$453,MATCH(MIN(ABS($P122-$X$3:$X$453)),ABS($P122-$X$3:$X$453),0))</f>
        <v>#DIV/0!</v>
      </c>
      <c r="R122" s="23" t="e">
        <f t="shared" si="10"/>
        <v>#DIV/0!</v>
      </c>
      <c r="S122" s="24" t="e">
        <f t="shared" si="11"/>
        <v>#DIV/0!</v>
      </c>
      <c r="T122" s="25">
        <v>0</v>
      </c>
      <c r="U122" s="25">
        <v>0</v>
      </c>
      <c r="V122" s="26" t="e">
        <f t="shared" si="12"/>
        <v>#DIV/0!</v>
      </c>
      <c r="X122" s="22">
        <v>87.314599999999999</v>
      </c>
      <c r="Y122" s="22">
        <v>3.31</v>
      </c>
      <c r="Z122" s="63"/>
      <c r="AA122" s="63"/>
    </row>
    <row r="123" spans="1:27" ht="15" customHeight="1" x14ac:dyDescent="0.25">
      <c r="A123" s="70"/>
      <c r="B123" s="45"/>
      <c r="C123" s="46"/>
      <c r="D123" s="46"/>
      <c r="E123" s="71"/>
      <c r="F123" s="61"/>
      <c r="G123" s="48"/>
      <c r="H123" s="58">
        <f t="shared" si="14"/>
        <v>0</v>
      </c>
      <c r="I123" s="20"/>
      <c r="J123" s="68"/>
      <c r="K123" s="66"/>
      <c r="L123" s="67"/>
      <c r="M123" s="67"/>
      <c r="N123" s="37">
        <f t="shared" si="8"/>
        <v>0</v>
      </c>
      <c r="O123" s="38">
        <f t="shared" si="9"/>
        <v>0</v>
      </c>
      <c r="P123" s="21" t="e">
        <f t="shared" si="13"/>
        <v>#DIV/0!</v>
      </c>
      <c r="Q123" s="21" t="e">
        <f t="array" ref="Q123">INDEX($X$3:$X$453,MATCH(MIN(ABS($P123-$X$3:$X$453)),ABS($P123-$X$3:$X$453),0))</f>
        <v>#DIV/0!</v>
      </c>
      <c r="R123" s="23" t="e">
        <f t="shared" si="10"/>
        <v>#DIV/0!</v>
      </c>
      <c r="S123" s="24" t="e">
        <f t="shared" si="11"/>
        <v>#DIV/0!</v>
      </c>
      <c r="T123" s="25">
        <v>0</v>
      </c>
      <c r="U123" s="25">
        <v>0</v>
      </c>
      <c r="V123" s="26" t="e">
        <f t="shared" si="12"/>
        <v>#DIV/0!</v>
      </c>
      <c r="X123" s="22">
        <v>87.207999999999998</v>
      </c>
      <c r="Y123" s="22">
        <v>3.3</v>
      </c>
      <c r="Z123" s="63"/>
      <c r="AA123" s="63"/>
    </row>
    <row r="124" spans="1:27" ht="15" customHeight="1" x14ac:dyDescent="0.25">
      <c r="A124" s="72"/>
      <c r="B124" s="45"/>
      <c r="C124" s="46"/>
      <c r="D124" s="46"/>
      <c r="E124" s="71"/>
      <c r="F124" s="61"/>
      <c r="G124" s="48"/>
      <c r="H124" s="58">
        <f t="shared" si="14"/>
        <v>0</v>
      </c>
      <c r="I124" s="20"/>
      <c r="J124" s="69"/>
      <c r="K124" s="66"/>
      <c r="L124" s="67"/>
      <c r="M124" s="67"/>
      <c r="N124" s="37">
        <f t="shared" si="8"/>
        <v>0</v>
      </c>
      <c r="O124" s="38">
        <f t="shared" si="9"/>
        <v>0</v>
      </c>
      <c r="P124" s="21" t="e">
        <f t="shared" si="13"/>
        <v>#DIV/0!</v>
      </c>
      <c r="Q124" s="21" t="e">
        <f t="array" ref="Q124">INDEX($X$3:$X$453,MATCH(MIN(ABS($P124-$X$3:$X$453)),ABS($P124-$X$3:$X$453),0))</f>
        <v>#DIV/0!</v>
      </c>
      <c r="R124" s="23" t="e">
        <f t="shared" si="10"/>
        <v>#DIV/0!</v>
      </c>
      <c r="S124" s="24" t="e">
        <f t="shared" si="11"/>
        <v>#DIV/0!</v>
      </c>
      <c r="T124" s="25">
        <v>0</v>
      </c>
      <c r="U124" s="25">
        <v>0</v>
      </c>
      <c r="V124" s="26" t="e">
        <f t="shared" si="12"/>
        <v>#DIV/0!</v>
      </c>
      <c r="X124" s="22">
        <v>87.101399999999998</v>
      </c>
      <c r="Y124" s="22">
        <v>3.29</v>
      </c>
      <c r="Z124" s="63"/>
      <c r="AA124" s="63"/>
    </row>
    <row r="125" spans="1:27" ht="15" customHeight="1" x14ac:dyDescent="0.25">
      <c r="A125" s="70"/>
      <c r="B125" s="45"/>
      <c r="C125" s="46"/>
      <c r="D125" s="46"/>
      <c r="E125" s="71"/>
      <c r="F125" s="61"/>
      <c r="G125" s="48"/>
      <c r="H125" s="58">
        <f t="shared" si="14"/>
        <v>0</v>
      </c>
      <c r="I125" s="20"/>
      <c r="J125" s="69"/>
      <c r="K125" s="66"/>
      <c r="L125" s="67"/>
      <c r="M125" s="67"/>
      <c r="N125" s="37">
        <f t="shared" si="8"/>
        <v>0</v>
      </c>
      <c r="O125" s="38">
        <f t="shared" si="9"/>
        <v>0</v>
      </c>
      <c r="P125" s="21" t="e">
        <f t="shared" si="13"/>
        <v>#DIV/0!</v>
      </c>
      <c r="Q125" s="21" t="e">
        <f t="array" ref="Q125">INDEX($X$3:$X$453,MATCH(MIN(ABS($P125-$X$3:$X$453)),ABS($P125-$X$3:$X$453),0))</f>
        <v>#DIV/0!</v>
      </c>
      <c r="R125" s="23" t="e">
        <f t="shared" si="10"/>
        <v>#DIV/0!</v>
      </c>
      <c r="S125" s="24" t="e">
        <f t="shared" si="11"/>
        <v>#DIV/0!</v>
      </c>
      <c r="T125" s="25">
        <v>0</v>
      </c>
      <c r="U125" s="25">
        <v>0</v>
      </c>
      <c r="V125" s="26" t="e">
        <f t="shared" si="12"/>
        <v>#DIV/0!</v>
      </c>
      <c r="X125" s="22">
        <v>86.994799999999998</v>
      </c>
      <c r="Y125" s="22">
        <v>3.28</v>
      </c>
      <c r="Z125" s="63"/>
      <c r="AA125" s="63"/>
    </row>
    <row r="126" spans="1:27" ht="15" customHeight="1" x14ac:dyDescent="0.25">
      <c r="A126" s="70"/>
      <c r="B126" s="45"/>
      <c r="C126" s="46"/>
      <c r="D126" s="46"/>
      <c r="E126" s="71"/>
      <c r="F126" s="61"/>
      <c r="G126" s="48"/>
      <c r="H126" s="58">
        <f t="shared" si="14"/>
        <v>0</v>
      </c>
      <c r="I126" s="20"/>
      <c r="J126" s="69"/>
      <c r="K126" s="66"/>
      <c r="L126" s="67"/>
      <c r="M126" s="67"/>
      <c r="N126" s="37">
        <f t="shared" si="8"/>
        <v>0</v>
      </c>
      <c r="O126" s="38">
        <f t="shared" si="9"/>
        <v>0</v>
      </c>
      <c r="P126" s="21" t="e">
        <f t="shared" si="13"/>
        <v>#DIV/0!</v>
      </c>
      <c r="Q126" s="21" t="e">
        <f t="array" ref="Q126">INDEX($X$3:$X$453,MATCH(MIN(ABS($P126-$X$3:$X$453)),ABS($P126-$X$3:$X$453),0))</f>
        <v>#DIV/0!</v>
      </c>
      <c r="R126" s="23" t="e">
        <f t="shared" si="10"/>
        <v>#DIV/0!</v>
      </c>
      <c r="S126" s="24" t="e">
        <f t="shared" si="11"/>
        <v>#DIV/0!</v>
      </c>
      <c r="T126" s="25">
        <v>0</v>
      </c>
      <c r="U126" s="25">
        <v>0</v>
      </c>
      <c r="V126" s="26" t="e">
        <f t="shared" si="12"/>
        <v>#DIV/0!</v>
      </c>
      <c r="X126" s="22">
        <v>86.888199999999998</v>
      </c>
      <c r="Y126" s="22">
        <v>3.27</v>
      </c>
      <c r="Z126" s="63"/>
      <c r="AA126" s="63"/>
    </row>
    <row r="127" spans="1:27" ht="15" customHeight="1" x14ac:dyDescent="0.25">
      <c r="A127" s="70"/>
      <c r="B127" s="45"/>
      <c r="C127" s="46"/>
      <c r="D127" s="46"/>
      <c r="E127" s="71"/>
      <c r="F127" s="61"/>
      <c r="G127" s="48"/>
      <c r="H127" s="58">
        <f t="shared" si="14"/>
        <v>0</v>
      </c>
      <c r="I127" s="20"/>
      <c r="J127" s="69"/>
      <c r="K127" s="66"/>
      <c r="L127" s="67"/>
      <c r="M127" s="67"/>
      <c r="N127" s="37">
        <f t="shared" si="8"/>
        <v>0</v>
      </c>
      <c r="O127" s="38">
        <f t="shared" si="9"/>
        <v>0</v>
      </c>
      <c r="P127" s="21" t="e">
        <f t="shared" si="13"/>
        <v>#DIV/0!</v>
      </c>
      <c r="Q127" s="21" t="e">
        <f t="array" ref="Q127">INDEX($X$3:$X$453,MATCH(MIN(ABS($P127-$X$3:$X$453)),ABS($P127-$X$3:$X$453),0))</f>
        <v>#DIV/0!</v>
      </c>
      <c r="R127" s="23" t="e">
        <f t="shared" si="10"/>
        <v>#DIV/0!</v>
      </c>
      <c r="S127" s="24" t="e">
        <f t="shared" si="11"/>
        <v>#DIV/0!</v>
      </c>
      <c r="T127" s="25">
        <v>0</v>
      </c>
      <c r="U127" s="25">
        <v>0</v>
      </c>
      <c r="V127" s="26" t="e">
        <f t="shared" si="12"/>
        <v>#DIV/0!</v>
      </c>
      <c r="X127" s="22">
        <v>86.781599999999997</v>
      </c>
      <c r="Y127" s="22">
        <v>3.26</v>
      </c>
      <c r="Z127" s="63"/>
      <c r="AA127" s="63"/>
    </row>
    <row r="128" spans="1:27" ht="15" customHeight="1" x14ac:dyDescent="0.25">
      <c r="A128" s="70"/>
      <c r="B128" s="45"/>
      <c r="C128" s="46"/>
      <c r="D128" s="46"/>
      <c r="E128" s="71"/>
      <c r="F128" s="61"/>
      <c r="G128" s="48"/>
      <c r="H128" s="58">
        <f t="shared" si="14"/>
        <v>0</v>
      </c>
      <c r="I128" s="20"/>
      <c r="J128" s="69"/>
      <c r="K128" s="66"/>
      <c r="L128" s="67"/>
      <c r="M128" s="67"/>
      <c r="N128" s="37">
        <f t="shared" si="8"/>
        <v>0</v>
      </c>
      <c r="O128" s="38">
        <f t="shared" si="9"/>
        <v>0</v>
      </c>
      <c r="P128" s="21" t="e">
        <f t="shared" si="13"/>
        <v>#DIV/0!</v>
      </c>
      <c r="Q128" s="21" t="e">
        <f t="array" ref="Q128">INDEX($X$3:$X$453,MATCH(MIN(ABS($P128-$X$3:$X$453)),ABS($P128-$X$3:$X$453),0))</f>
        <v>#DIV/0!</v>
      </c>
      <c r="R128" s="23" t="e">
        <f t="shared" si="10"/>
        <v>#DIV/0!</v>
      </c>
      <c r="S128" s="24" t="e">
        <f t="shared" si="11"/>
        <v>#DIV/0!</v>
      </c>
      <c r="T128" s="25">
        <v>0</v>
      </c>
      <c r="U128" s="25">
        <v>0</v>
      </c>
      <c r="V128" s="26" t="e">
        <f t="shared" si="12"/>
        <v>#DIV/0!</v>
      </c>
      <c r="X128" s="22">
        <v>86.674999999999898</v>
      </c>
      <c r="Y128" s="22">
        <v>3.2499999999999898</v>
      </c>
      <c r="Z128" s="63"/>
      <c r="AA128" s="63"/>
    </row>
    <row r="129" spans="1:27" ht="15" customHeight="1" x14ac:dyDescent="0.25">
      <c r="A129" s="70"/>
      <c r="B129" s="45"/>
      <c r="C129" s="46"/>
      <c r="D129" s="46"/>
      <c r="E129" s="71"/>
      <c r="F129" s="62"/>
      <c r="G129" s="48"/>
      <c r="H129" s="58">
        <f t="shared" si="14"/>
        <v>0</v>
      </c>
      <c r="I129" s="20"/>
      <c r="J129" s="65"/>
      <c r="K129" s="66"/>
      <c r="L129" s="67"/>
      <c r="M129" s="67"/>
      <c r="N129" s="37">
        <f t="shared" si="8"/>
        <v>0</v>
      </c>
      <c r="O129" s="38">
        <f t="shared" si="9"/>
        <v>0</v>
      </c>
      <c r="P129" s="21" t="e">
        <f t="shared" si="13"/>
        <v>#DIV/0!</v>
      </c>
      <c r="Q129" s="21" t="e">
        <f t="array" ref="Q129">INDEX($X$3:$X$453,MATCH(MIN(ABS($P129-$X$3:$X$453)),ABS($P129-$X$3:$X$453),0))</f>
        <v>#DIV/0!</v>
      </c>
      <c r="R129" s="23" t="e">
        <f t="shared" si="10"/>
        <v>#DIV/0!</v>
      </c>
      <c r="S129" s="24" t="e">
        <f t="shared" si="11"/>
        <v>#DIV/0!</v>
      </c>
      <c r="T129" s="25">
        <v>0</v>
      </c>
      <c r="U129" s="25">
        <v>0</v>
      </c>
      <c r="V129" s="26" t="e">
        <f t="shared" si="12"/>
        <v>#DIV/0!</v>
      </c>
      <c r="X129" s="22">
        <v>86.568399999999897</v>
      </c>
      <c r="Y129" s="22">
        <v>3.23999999999999</v>
      </c>
      <c r="Z129" s="63"/>
      <c r="AA129" s="63"/>
    </row>
    <row r="130" spans="1:27" ht="15" customHeight="1" x14ac:dyDescent="0.25">
      <c r="A130" s="70"/>
      <c r="B130" s="45"/>
      <c r="C130" s="46"/>
      <c r="D130" s="46"/>
      <c r="E130" s="71"/>
      <c r="F130" s="62"/>
      <c r="G130" s="48"/>
      <c r="H130" s="58">
        <f t="shared" si="14"/>
        <v>0</v>
      </c>
      <c r="I130" s="20"/>
      <c r="J130" s="68"/>
      <c r="K130" s="66"/>
      <c r="L130" s="67"/>
      <c r="M130" s="67"/>
      <c r="N130" s="37">
        <f t="shared" si="8"/>
        <v>0</v>
      </c>
      <c r="O130" s="38">
        <f t="shared" si="9"/>
        <v>0</v>
      </c>
      <c r="P130" s="21" t="e">
        <f t="shared" si="13"/>
        <v>#DIV/0!</v>
      </c>
      <c r="Q130" s="21" t="e">
        <f t="array" ref="Q130">INDEX($X$3:$X$453,MATCH(MIN(ABS($P130-$X$3:$X$453)),ABS($P130-$X$3:$X$453),0))</f>
        <v>#DIV/0!</v>
      </c>
      <c r="R130" s="23" t="e">
        <f t="shared" si="10"/>
        <v>#DIV/0!</v>
      </c>
      <c r="S130" s="24" t="e">
        <f t="shared" si="11"/>
        <v>#DIV/0!</v>
      </c>
      <c r="T130" s="25">
        <v>0</v>
      </c>
      <c r="U130" s="25">
        <v>0</v>
      </c>
      <c r="V130" s="26" t="e">
        <f t="shared" si="12"/>
        <v>#DIV/0!</v>
      </c>
      <c r="X130" s="22">
        <v>86.461799999999897</v>
      </c>
      <c r="Y130" s="22">
        <v>3.2299999999999902</v>
      </c>
      <c r="Z130" s="63"/>
      <c r="AA130" s="63"/>
    </row>
    <row r="131" spans="1:27" ht="15" customHeight="1" x14ac:dyDescent="0.25">
      <c r="A131" s="70"/>
      <c r="B131" s="45"/>
      <c r="C131" s="46"/>
      <c r="D131" s="46"/>
      <c r="E131" s="71"/>
      <c r="F131" s="62"/>
      <c r="G131" s="48"/>
      <c r="H131" s="58">
        <f t="shared" si="14"/>
        <v>0</v>
      </c>
      <c r="I131" s="20"/>
      <c r="J131" s="69"/>
      <c r="K131" s="66"/>
      <c r="L131" s="67"/>
      <c r="M131" s="67"/>
      <c r="N131" s="37">
        <f t="shared" ref="N131:N194" si="15">SUMIFS($G:$G,$C:$C,$L131)</f>
        <v>0</v>
      </c>
      <c r="O131" s="38">
        <f t="shared" ref="O131:O194" si="16">SUMIFS($H$3:$H$453,$C$3:$C$453,$L131)</f>
        <v>0</v>
      </c>
      <c r="P131" s="21" t="e">
        <f t="shared" si="13"/>
        <v>#DIV/0!</v>
      </c>
      <c r="Q131" s="21" t="e">
        <f t="array" ref="Q131">INDEX($X$3:$X$453,MATCH(MIN(ABS($P131-$X$3:$X$453)),ABS($P131-$X$3:$X$453),0))</f>
        <v>#DIV/0!</v>
      </c>
      <c r="R131" s="23" t="e">
        <f t="shared" ref="R131:R194" si="17">VLOOKUP($Q131,$X:$Y,2,FALSE)</f>
        <v>#DIV/0!</v>
      </c>
      <c r="S131" s="24" t="e">
        <f t="shared" ref="S131:S194" si="18">(85*$R131)/4.5</f>
        <v>#DIV/0!</v>
      </c>
      <c r="T131" s="25">
        <v>0</v>
      </c>
      <c r="U131" s="25">
        <v>0</v>
      </c>
      <c r="V131" s="26" t="e">
        <f t="shared" ref="V131:V194" si="19">S131+T131+U131</f>
        <v>#DIV/0!</v>
      </c>
      <c r="X131" s="22">
        <v>86.355199999999897</v>
      </c>
      <c r="Y131" s="22">
        <v>3.21999999999999</v>
      </c>
      <c r="Z131" s="63"/>
      <c r="AA131" s="63"/>
    </row>
    <row r="132" spans="1:27" ht="15" customHeight="1" x14ac:dyDescent="0.25">
      <c r="A132" s="70"/>
      <c r="B132" s="45"/>
      <c r="C132" s="46"/>
      <c r="D132" s="46"/>
      <c r="E132" s="71"/>
      <c r="F132" s="62"/>
      <c r="G132" s="48"/>
      <c r="H132" s="58">
        <f t="shared" si="14"/>
        <v>0</v>
      </c>
      <c r="I132" s="20"/>
      <c r="J132" s="69"/>
      <c r="K132" s="66"/>
      <c r="L132" s="67"/>
      <c r="M132" s="67"/>
      <c r="N132" s="37">
        <f t="shared" si="15"/>
        <v>0</v>
      </c>
      <c r="O132" s="38">
        <f t="shared" si="16"/>
        <v>0</v>
      </c>
      <c r="P132" s="21" t="e">
        <f t="shared" ref="P132:P195" si="20">O132/N132</f>
        <v>#DIV/0!</v>
      </c>
      <c r="Q132" s="21" t="e">
        <f t="array" ref="Q132">INDEX($X$3:$X$453,MATCH(MIN(ABS($P132-$X$3:$X$453)),ABS($P132-$X$3:$X$453),0))</f>
        <v>#DIV/0!</v>
      </c>
      <c r="R132" s="23" t="e">
        <f t="shared" si="17"/>
        <v>#DIV/0!</v>
      </c>
      <c r="S132" s="24" t="e">
        <f t="shared" si="18"/>
        <v>#DIV/0!</v>
      </c>
      <c r="T132" s="25">
        <v>0</v>
      </c>
      <c r="U132" s="25">
        <v>0</v>
      </c>
      <c r="V132" s="26" t="e">
        <f t="shared" si="19"/>
        <v>#DIV/0!</v>
      </c>
      <c r="X132" s="22">
        <v>86.248599999999897</v>
      </c>
      <c r="Y132" s="22">
        <v>3.2099999999999902</v>
      </c>
      <c r="Z132" s="63"/>
      <c r="AA132" s="63"/>
    </row>
    <row r="133" spans="1:27" ht="15" customHeight="1" x14ac:dyDescent="0.25">
      <c r="A133" s="70"/>
      <c r="B133" s="45"/>
      <c r="C133" s="46"/>
      <c r="D133" s="46"/>
      <c r="E133" s="71"/>
      <c r="F133" s="62"/>
      <c r="G133" s="48"/>
      <c r="H133" s="58">
        <f t="shared" si="14"/>
        <v>0</v>
      </c>
      <c r="I133" s="20"/>
      <c r="J133" s="69"/>
      <c r="K133" s="66"/>
      <c r="L133" s="67"/>
      <c r="M133" s="67"/>
      <c r="N133" s="37">
        <f t="shared" si="15"/>
        <v>0</v>
      </c>
      <c r="O133" s="38">
        <f t="shared" si="16"/>
        <v>0</v>
      </c>
      <c r="P133" s="21" t="e">
        <f t="shared" si="20"/>
        <v>#DIV/0!</v>
      </c>
      <c r="Q133" s="21" t="e">
        <f t="array" ref="Q133">INDEX($X$3:$X$453,MATCH(MIN(ABS($P133-$X$3:$X$453)),ABS($P133-$X$3:$X$453),0))</f>
        <v>#DIV/0!</v>
      </c>
      <c r="R133" s="23" t="e">
        <f t="shared" si="17"/>
        <v>#DIV/0!</v>
      </c>
      <c r="S133" s="24" t="e">
        <f t="shared" si="18"/>
        <v>#DIV/0!</v>
      </c>
      <c r="T133" s="25">
        <v>0</v>
      </c>
      <c r="U133" s="25">
        <v>0</v>
      </c>
      <c r="V133" s="26" t="e">
        <f t="shared" si="19"/>
        <v>#DIV/0!</v>
      </c>
      <c r="X133" s="22">
        <v>86.141999999999896</v>
      </c>
      <c r="Y133" s="22">
        <v>3.19999999999999</v>
      </c>
      <c r="Z133" s="63"/>
      <c r="AA133" s="63"/>
    </row>
    <row r="134" spans="1:27" ht="15" customHeight="1" x14ac:dyDescent="0.25">
      <c r="A134" s="70"/>
      <c r="B134" s="45"/>
      <c r="C134" s="46"/>
      <c r="D134" s="46"/>
      <c r="E134" s="71"/>
      <c r="F134" s="62"/>
      <c r="G134" s="48"/>
      <c r="H134" s="58">
        <f t="shared" si="14"/>
        <v>0</v>
      </c>
      <c r="I134" s="20"/>
      <c r="J134" s="69"/>
      <c r="K134" s="66"/>
      <c r="L134" s="67"/>
      <c r="M134" s="67"/>
      <c r="N134" s="37">
        <f t="shared" si="15"/>
        <v>0</v>
      </c>
      <c r="O134" s="38">
        <f t="shared" si="16"/>
        <v>0</v>
      </c>
      <c r="P134" s="21" t="e">
        <f t="shared" si="20"/>
        <v>#DIV/0!</v>
      </c>
      <c r="Q134" s="21" t="e">
        <f t="array" ref="Q134">INDEX($X$3:$X$453,MATCH(MIN(ABS($P134-$X$3:$X$453)),ABS($P134-$X$3:$X$453),0))</f>
        <v>#DIV/0!</v>
      </c>
      <c r="R134" s="23" t="e">
        <f t="shared" si="17"/>
        <v>#DIV/0!</v>
      </c>
      <c r="S134" s="24" t="e">
        <f t="shared" si="18"/>
        <v>#DIV/0!</v>
      </c>
      <c r="T134" s="25">
        <v>0</v>
      </c>
      <c r="U134" s="25">
        <v>0</v>
      </c>
      <c r="V134" s="26" t="e">
        <f t="shared" si="19"/>
        <v>#DIV/0!</v>
      </c>
      <c r="X134" s="22">
        <v>86.035399999999896</v>
      </c>
      <c r="Y134" s="22">
        <v>3.1899999999999902</v>
      </c>
      <c r="Z134" s="63"/>
      <c r="AA134" s="63"/>
    </row>
    <row r="135" spans="1:27" ht="15" customHeight="1" x14ac:dyDescent="0.25">
      <c r="A135" s="70"/>
      <c r="B135" s="45"/>
      <c r="C135" s="46"/>
      <c r="D135" s="46"/>
      <c r="E135" s="71"/>
      <c r="F135" s="62"/>
      <c r="G135" s="48"/>
      <c r="H135" s="58">
        <f t="shared" si="14"/>
        <v>0</v>
      </c>
      <c r="I135" s="20"/>
      <c r="J135" s="69"/>
      <c r="K135" s="66"/>
      <c r="L135" s="67"/>
      <c r="M135" s="67"/>
      <c r="N135" s="37">
        <f t="shared" si="15"/>
        <v>0</v>
      </c>
      <c r="O135" s="38">
        <f t="shared" si="16"/>
        <v>0</v>
      </c>
      <c r="P135" s="21" t="e">
        <f t="shared" si="20"/>
        <v>#DIV/0!</v>
      </c>
      <c r="Q135" s="21" t="e">
        <f t="array" ref="Q135">INDEX($X$3:$X$453,MATCH(MIN(ABS($P135-$X$3:$X$453)),ABS($P135-$X$3:$X$453),0))</f>
        <v>#DIV/0!</v>
      </c>
      <c r="R135" s="23" t="e">
        <f t="shared" si="17"/>
        <v>#DIV/0!</v>
      </c>
      <c r="S135" s="24" t="e">
        <f t="shared" si="18"/>
        <v>#DIV/0!</v>
      </c>
      <c r="T135" s="25">
        <v>0</v>
      </c>
      <c r="U135" s="25">
        <v>0</v>
      </c>
      <c r="V135" s="26" t="e">
        <f t="shared" si="19"/>
        <v>#DIV/0!</v>
      </c>
      <c r="X135" s="22">
        <v>85.928799999999896</v>
      </c>
      <c r="Y135" s="22">
        <v>3.1799999999999899</v>
      </c>
      <c r="Z135" s="63"/>
      <c r="AA135" s="63"/>
    </row>
    <row r="136" spans="1:27" ht="15" customHeight="1" x14ac:dyDescent="0.25">
      <c r="A136" s="70"/>
      <c r="B136" s="45"/>
      <c r="C136" s="46"/>
      <c r="D136" s="46"/>
      <c r="E136" s="71"/>
      <c r="F136" s="62"/>
      <c r="G136" s="48"/>
      <c r="H136" s="58">
        <f t="shared" si="14"/>
        <v>0</v>
      </c>
      <c r="I136" s="20"/>
      <c r="J136" s="65"/>
      <c r="K136" s="66"/>
      <c r="L136" s="67"/>
      <c r="M136" s="67"/>
      <c r="N136" s="37">
        <f t="shared" si="15"/>
        <v>0</v>
      </c>
      <c r="O136" s="38">
        <f t="shared" si="16"/>
        <v>0</v>
      </c>
      <c r="P136" s="21" t="e">
        <f t="shared" si="20"/>
        <v>#DIV/0!</v>
      </c>
      <c r="Q136" s="21" t="e">
        <f t="array" ref="Q136">INDEX($X$3:$X$453,MATCH(MIN(ABS($P136-$X$3:$X$453)),ABS($P136-$X$3:$X$453),0))</f>
        <v>#DIV/0!</v>
      </c>
      <c r="R136" s="23" t="e">
        <f t="shared" si="17"/>
        <v>#DIV/0!</v>
      </c>
      <c r="S136" s="24" t="e">
        <f t="shared" si="18"/>
        <v>#DIV/0!</v>
      </c>
      <c r="T136" s="25">
        <v>0</v>
      </c>
      <c r="U136" s="25">
        <v>0</v>
      </c>
      <c r="V136" s="26" t="e">
        <f t="shared" si="19"/>
        <v>#DIV/0!</v>
      </c>
      <c r="X136" s="22">
        <v>85.822199999999896</v>
      </c>
      <c r="Y136" s="22">
        <v>3.1699999999999902</v>
      </c>
      <c r="Z136" s="63"/>
      <c r="AA136" s="63"/>
    </row>
    <row r="137" spans="1:27" ht="15" customHeight="1" x14ac:dyDescent="0.25">
      <c r="A137" s="70"/>
      <c r="B137" s="45"/>
      <c r="C137" s="46"/>
      <c r="D137" s="46"/>
      <c r="E137" s="71"/>
      <c r="F137" s="62"/>
      <c r="G137" s="50"/>
      <c r="H137" s="58">
        <f t="shared" si="14"/>
        <v>0</v>
      </c>
      <c r="I137" s="20"/>
      <c r="J137" s="68"/>
      <c r="K137" s="66"/>
      <c r="L137" s="67"/>
      <c r="M137" s="67"/>
      <c r="N137" s="37">
        <f t="shared" si="15"/>
        <v>0</v>
      </c>
      <c r="O137" s="38">
        <f t="shared" si="16"/>
        <v>0</v>
      </c>
      <c r="P137" s="21" t="e">
        <f t="shared" si="20"/>
        <v>#DIV/0!</v>
      </c>
      <c r="Q137" s="21" t="e">
        <f t="array" ref="Q137">INDEX($X$3:$X$453,MATCH(MIN(ABS($P137-$X$3:$X$453)),ABS($P137-$X$3:$X$453),0))</f>
        <v>#DIV/0!</v>
      </c>
      <c r="R137" s="23" t="e">
        <f t="shared" si="17"/>
        <v>#DIV/0!</v>
      </c>
      <c r="S137" s="24" t="e">
        <f t="shared" si="18"/>
        <v>#DIV/0!</v>
      </c>
      <c r="T137" s="25">
        <v>0</v>
      </c>
      <c r="U137" s="25">
        <v>0</v>
      </c>
      <c r="V137" s="26" t="e">
        <f t="shared" si="19"/>
        <v>#DIV/0!</v>
      </c>
      <c r="X137" s="22">
        <v>85.715599999999895</v>
      </c>
      <c r="Y137" s="22">
        <v>3.1599999999999899</v>
      </c>
      <c r="Z137" s="63"/>
      <c r="AA137" s="63"/>
    </row>
    <row r="138" spans="1:27" ht="15" customHeight="1" x14ac:dyDescent="0.25">
      <c r="A138" s="70"/>
      <c r="B138" s="45"/>
      <c r="C138" s="46"/>
      <c r="D138" s="46"/>
      <c r="E138" s="71"/>
      <c r="F138" s="62"/>
      <c r="G138" s="50"/>
      <c r="H138" s="58">
        <f t="shared" si="14"/>
        <v>0</v>
      </c>
      <c r="I138" s="20"/>
      <c r="J138" s="69"/>
      <c r="K138" s="66"/>
      <c r="L138" s="67"/>
      <c r="M138" s="67"/>
      <c r="N138" s="37">
        <f t="shared" si="15"/>
        <v>0</v>
      </c>
      <c r="O138" s="38">
        <f t="shared" si="16"/>
        <v>0</v>
      </c>
      <c r="P138" s="21" t="e">
        <f t="shared" si="20"/>
        <v>#DIV/0!</v>
      </c>
      <c r="Q138" s="21" t="e">
        <f t="array" ref="Q138">INDEX($X$3:$X$453,MATCH(MIN(ABS($P138-$X$3:$X$453)),ABS($P138-$X$3:$X$453),0))</f>
        <v>#DIV/0!</v>
      </c>
      <c r="R138" s="23" t="e">
        <f t="shared" si="17"/>
        <v>#DIV/0!</v>
      </c>
      <c r="S138" s="24" t="e">
        <f t="shared" si="18"/>
        <v>#DIV/0!</v>
      </c>
      <c r="T138" s="25">
        <v>0</v>
      </c>
      <c r="U138" s="25">
        <v>0</v>
      </c>
      <c r="V138" s="26" t="e">
        <f t="shared" si="19"/>
        <v>#DIV/0!</v>
      </c>
      <c r="X138" s="22">
        <v>85.608999999999895</v>
      </c>
      <c r="Y138" s="22">
        <v>3.1499999999999901</v>
      </c>
      <c r="Z138" s="63"/>
      <c r="AA138" s="63"/>
    </row>
    <row r="139" spans="1:27" ht="15" customHeight="1" x14ac:dyDescent="0.25">
      <c r="A139" s="70"/>
      <c r="B139" s="45"/>
      <c r="C139" s="46"/>
      <c r="D139" s="46"/>
      <c r="E139" s="71"/>
      <c r="F139" s="62"/>
      <c r="G139" s="50"/>
      <c r="H139" s="58">
        <f t="shared" ref="H139:H202" si="21">F139*G139</f>
        <v>0</v>
      </c>
      <c r="I139" s="20"/>
      <c r="J139" s="69"/>
      <c r="K139" s="66"/>
      <c r="L139" s="67"/>
      <c r="M139" s="67"/>
      <c r="N139" s="37">
        <f t="shared" si="15"/>
        <v>0</v>
      </c>
      <c r="O139" s="38">
        <f t="shared" si="16"/>
        <v>0</v>
      </c>
      <c r="P139" s="21" t="e">
        <f t="shared" si="20"/>
        <v>#DIV/0!</v>
      </c>
      <c r="Q139" s="21" t="e">
        <f t="array" ref="Q139">INDEX($X$3:$X$453,MATCH(MIN(ABS($P139-$X$3:$X$453)),ABS($P139-$X$3:$X$453),0))</f>
        <v>#DIV/0!</v>
      </c>
      <c r="R139" s="23" t="e">
        <f t="shared" si="17"/>
        <v>#DIV/0!</v>
      </c>
      <c r="S139" s="24" t="e">
        <f t="shared" si="18"/>
        <v>#DIV/0!</v>
      </c>
      <c r="T139" s="25">
        <v>0</v>
      </c>
      <c r="U139" s="25">
        <v>0</v>
      </c>
      <c r="V139" s="26" t="e">
        <f t="shared" si="19"/>
        <v>#DIV/0!</v>
      </c>
      <c r="X139" s="22">
        <v>85.502399999999895</v>
      </c>
      <c r="Y139" s="22">
        <v>3.1399999999999899</v>
      </c>
      <c r="Z139" s="63"/>
      <c r="AA139" s="63"/>
    </row>
    <row r="140" spans="1:27" ht="15" customHeight="1" x14ac:dyDescent="0.25">
      <c r="A140" s="70"/>
      <c r="B140" s="45"/>
      <c r="C140" s="46"/>
      <c r="D140" s="46"/>
      <c r="E140" s="71"/>
      <c r="F140" s="62"/>
      <c r="G140" s="50"/>
      <c r="H140" s="58">
        <f t="shared" si="21"/>
        <v>0</v>
      </c>
      <c r="I140" s="20"/>
      <c r="J140" s="69"/>
      <c r="K140" s="66"/>
      <c r="L140" s="67"/>
      <c r="M140" s="67"/>
      <c r="N140" s="37">
        <f t="shared" si="15"/>
        <v>0</v>
      </c>
      <c r="O140" s="38">
        <f t="shared" si="16"/>
        <v>0</v>
      </c>
      <c r="P140" s="21" t="e">
        <f t="shared" si="20"/>
        <v>#DIV/0!</v>
      </c>
      <c r="Q140" s="21" t="e">
        <f t="array" ref="Q140">INDEX($X$3:$X$453,MATCH(MIN(ABS($P140-$X$3:$X$453)),ABS($P140-$X$3:$X$453),0))</f>
        <v>#DIV/0!</v>
      </c>
      <c r="R140" s="23" t="e">
        <f t="shared" si="17"/>
        <v>#DIV/0!</v>
      </c>
      <c r="S140" s="24" t="e">
        <f t="shared" si="18"/>
        <v>#DIV/0!</v>
      </c>
      <c r="T140" s="25">
        <v>0</v>
      </c>
      <c r="U140" s="25">
        <v>0</v>
      </c>
      <c r="V140" s="26" t="e">
        <f t="shared" si="19"/>
        <v>#DIV/0!</v>
      </c>
      <c r="X140" s="22">
        <v>85.395799999999895</v>
      </c>
      <c r="Y140" s="22">
        <v>3.1299999999999901</v>
      </c>
      <c r="Z140" s="63"/>
      <c r="AA140" s="63"/>
    </row>
    <row r="141" spans="1:27" ht="15" customHeight="1" x14ac:dyDescent="0.25">
      <c r="A141" s="70"/>
      <c r="B141" s="45"/>
      <c r="C141" s="46"/>
      <c r="D141" s="46"/>
      <c r="E141" s="71"/>
      <c r="F141" s="62"/>
      <c r="G141" s="50"/>
      <c r="H141" s="58">
        <f t="shared" si="21"/>
        <v>0</v>
      </c>
      <c r="I141" s="20"/>
      <c r="J141" s="69"/>
      <c r="K141" s="66"/>
      <c r="L141" s="67"/>
      <c r="M141" s="67"/>
      <c r="N141" s="37">
        <f t="shared" si="15"/>
        <v>0</v>
      </c>
      <c r="O141" s="38">
        <f t="shared" si="16"/>
        <v>0</v>
      </c>
      <c r="P141" s="21" t="e">
        <f t="shared" si="20"/>
        <v>#DIV/0!</v>
      </c>
      <c r="Q141" s="21" t="e">
        <f t="array" ref="Q141">INDEX($X$3:$X$453,MATCH(MIN(ABS($P141-$X$3:$X$453)),ABS($P141-$X$3:$X$453),0))</f>
        <v>#DIV/0!</v>
      </c>
      <c r="R141" s="23" t="e">
        <f t="shared" si="17"/>
        <v>#DIV/0!</v>
      </c>
      <c r="S141" s="24" t="e">
        <f t="shared" si="18"/>
        <v>#DIV/0!</v>
      </c>
      <c r="T141" s="25">
        <v>0</v>
      </c>
      <c r="U141" s="25">
        <v>0</v>
      </c>
      <c r="V141" s="26" t="e">
        <f t="shared" si="19"/>
        <v>#DIV/0!</v>
      </c>
      <c r="X141" s="22">
        <v>85.289199999999894</v>
      </c>
      <c r="Y141" s="22">
        <v>3.1199999999999899</v>
      </c>
      <c r="Z141" s="63"/>
      <c r="AA141" s="63"/>
    </row>
    <row r="142" spans="1:27" ht="15" customHeight="1" x14ac:dyDescent="0.25">
      <c r="A142" s="70"/>
      <c r="B142" s="45"/>
      <c r="C142" s="46"/>
      <c r="D142" s="46"/>
      <c r="E142" s="71"/>
      <c r="F142" s="61"/>
      <c r="G142" s="48"/>
      <c r="H142" s="58">
        <f t="shared" si="21"/>
        <v>0</v>
      </c>
      <c r="I142" s="20"/>
      <c r="J142" s="69"/>
      <c r="K142" s="66"/>
      <c r="L142" s="67"/>
      <c r="M142" s="67"/>
      <c r="N142" s="37">
        <f t="shared" si="15"/>
        <v>0</v>
      </c>
      <c r="O142" s="38">
        <f t="shared" si="16"/>
        <v>0</v>
      </c>
      <c r="P142" s="21" t="e">
        <f t="shared" si="20"/>
        <v>#DIV/0!</v>
      </c>
      <c r="Q142" s="21" t="e">
        <f t="array" ref="Q142">INDEX($X$3:$X$453,MATCH(MIN(ABS($P142-$X$3:$X$453)),ABS($P142-$X$3:$X$453),0))</f>
        <v>#DIV/0!</v>
      </c>
      <c r="R142" s="23" t="e">
        <f t="shared" si="17"/>
        <v>#DIV/0!</v>
      </c>
      <c r="S142" s="24" t="e">
        <f t="shared" si="18"/>
        <v>#DIV/0!</v>
      </c>
      <c r="T142" s="25">
        <v>0</v>
      </c>
      <c r="U142" s="25">
        <v>0</v>
      </c>
      <c r="V142" s="26" t="e">
        <f t="shared" si="19"/>
        <v>#DIV/0!</v>
      </c>
      <c r="X142" s="22">
        <v>85.182599999999894</v>
      </c>
      <c r="Y142" s="22">
        <v>3.1099999999999901</v>
      </c>
      <c r="Z142" s="63"/>
      <c r="AA142" s="63"/>
    </row>
    <row r="143" spans="1:27" ht="15" customHeight="1" x14ac:dyDescent="0.25">
      <c r="A143" s="70"/>
      <c r="B143" s="45"/>
      <c r="C143" s="46"/>
      <c r="D143" s="46"/>
      <c r="E143" s="71"/>
      <c r="F143" s="61"/>
      <c r="G143" s="48"/>
      <c r="H143" s="58">
        <f t="shared" si="21"/>
        <v>0</v>
      </c>
      <c r="I143" s="20"/>
      <c r="J143" s="65"/>
      <c r="K143" s="66"/>
      <c r="L143" s="67"/>
      <c r="M143" s="67"/>
      <c r="N143" s="37">
        <f t="shared" si="15"/>
        <v>0</v>
      </c>
      <c r="O143" s="38">
        <f t="shared" si="16"/>
        <v>0</v>
      </c>
      <c r="P143" s="21" t="e">
        <f t="shared" si="20"/>
        <v>#DIV/0!</v>
      </c>
      <c r="Q143" s="21" t="e">
        <f t="array" ref="Q143">INDEX($X$3:$X$453,MATCH(MIN(ABS($P143-$X$3:$X$453)),ABS($P143-$X$3:$X$453),0))</f>
        <v>#DIV/0!</v>
      </c>
      <c r="R143" s="23" t="e">
        <f t="shared" si="17"/>
        <v>#DIV/0!</v>
      </c>
      <c r="S143" s="24" t="e">
        <f t="shared" si="18"/>
        <v>#DIV/0!</v>
      </c>
      <c r="T143" s="25">
        <v>0</v>
      </c>
      <c r="U143" s="25">
        <v>0</v>
      </c>
      <c r="V143" s="26" t="e">
        <f t="shared" si="19"/>
        <v>#DIV/0!</v>
      </c>
      <c r="X143" s="22">
        <v>85.075999999999894</v>
      </c>
      <c r="Y143" s="22">
        <v>3.0999999999999899</v>
      </c>
      <c r="Z143" s="63"/>
      <c r="AA143" s="63"/>
    </row>
    <row r="144" spans="1:27" ht="15" customHeight="1" x14ac:dyDescent="0.25">
      <c r="A144" s="70"/>
      <c r="B144" s="45"/>
      <c r="C144" s="46"/>
      <c r="D144" s="46"/>
      <c r="E144" s="71"/>
      <c r="F144" s="61"/>
      <c r="G144" s="48"/>
      <c r="H144" s="58">
        <f t="shared" si="21"/>
        <v>0</v>
      </c>
      <c r="I144" s="20"/>
      <c r="J144" s="68"/>
      <c r="K144" s="66"/>
      <c r="L144" s="67"/>
      <c r="M144" s="67"/>
      <c r="N144" s="37">
        <f t="shared" si="15"/>
        <v>0</v>
      </c>
      <c r="O144" s="38">
        <f t="shared" si="16"/>
        <v>0</v>
      </c>
      <c r="P144" s="21" t="e">
        <f t="shared" si="20"/>
        <v>#DIV/0!</v>
      </c>
      <c r="Q144" s="21" t="e">
        <f t="array" ref="Q144">INDEX($X$3:$X$453,MATCH(MIN(ABS($P144-$X$3:$X$453)),ABS($P144-$X$3:$X$453),0))</f>
        <v>#DIV/0!</v>
      </c>
      <c r="R144" s="23" t="e">
        <f t="shared" si="17"/>
        <v>#DIV/0!</v>
      </c>
      <c r="S144" s="24" t="e">
        <f t="shared" si="18"/>
        <v>#DIV/0!</v>
      </c>
      <c r="T144" s="25">
        <v>0</v>
      </c>
      <c r="U144" s="25">
        <v>0</v>
      </c>
      <c r="V144" s="26" t="e">
        <f t="shared" si="19"/>
        <v>#DIV/0!</v>
      </c>
      <c r="X144" s="22">
        <v>84.969399999999894</v>
      </c>
      <c r="Y144" s="22">
        <v>3.0899999999999901</v>
      </c>
      <c r="Z144" s="63"/>
      <c r="AA144" s="63"/>
    </row>
    <row r="145" spans="1:27" ht="15" customHeight="1" x14ac:dyDescent="0.25">
      <c r="A145" s="70"/>
      <c r="B145" s="45"/>
      <c r="C145" s="46"/>
      <c r="D145" s="46"/>
      <c r="E145" s="71"/>
      <c r="F145" s="61"/>
      <c r="G145" s="48"/>
      <c r="H145" s="58">
        <f t="shared" si="21"/>
        <v>0</v>
      </c>
      <c r="I145" s="20"/>
      <c r="J145" s="69"/>
      <c r="K145" s="66"/>
      <c r="L145" s="67"/>
      <c r="M145" s="67"/>
      <c r="N145" s="37">
        <f t="shared" si="15"/>
        <v>0</v>
      </c>
      <c r="O145" s="38">
        <f t="shared" si="16"/>
        <v>0</v>
      </c>
      <c r="P145" s="21" t="e">
        <f t="shared" si="20"/>
        <v>#DIV/0!</v>
      </c>
      <c r="Q145" s="21" t="e">
        <f t="array" ref="Q145">INDEX($X$3:$X$453,MATCH(MIN(ABS($P145-$X$3:$X$453)),ABS($P145-$X$3:$X$453),0))</f>
        <v>#DIV/0!</v>
      </c>
      <c r="R145" s="23" t="e">
        <f t="shared" si="17"/>
        <v>#DIV/0!</v>
      </c>
      <c r="S145" s="24" t="e">
        <f t="shared" si="18"/>
        <v>#DIV/0!</v>
      </c>
      <c r="T145" s="25">
        <v>0</v>
      </c>
      <c r="U145" s="25">
        <v>0</v>
      </c>
      <c r="V145" s="26" t="e">
        <f t="shared" si="19"/>
        <v>#DIV/0!</v>
      </c>
      <c r="X145" s="22">
        <v>84.862799999999893</v>
      </c>
      <c r="Y145" s="22">
        <v>3.0799999999999899</v>
      </c>
      <c r="Z145" s="63"/>
      <c r="AA145" s="63"/>
    </row>
    <row r="146" spans="1:27" ht="15" customHeight="1" x14ac:dyDescent="0.25">
      <c r="A146" s="70"/>
      <c r="B146" s="45"/>
      <c r="C146" s="46"/>
      <c r="D146" s="46"/>
      <c r="E146" s="71"/>
      <c r="F146" s="61"/>
      <c r="G146" s="48"/>
      <c r="H146" s="58">
        <f t="shared" si="21"/>
        <v>0</v>
      </c>
      <c r="I146" s="20"/>
      <c r="J146" s="69"/>
      <c r="K146" s="66"/>
      <c r="L146" s="67"/>
      <c r="M146" s="67"/>
      <c r="N146" s="37">
        <f t="shared" si="15"/>
        <v>0</v>
      </c>
      <c r="O146" s="38">
        <f t="shared" si="16"/>
        <v>0</v>
      </c>
      <c r="P146" s="21" t="e">
        <f t="shared" si="20"/>
        <v>#DIV/0!</v>
      </c>
      <c r="Q146" s="21" t="e">
        <f t="array" ref="Q146">INDEX($X$3:$X$453,MATCH(MIN(ABS($P146-$X$3:$X$453)),ABS($P146-$X$3:$X$453),0))</f>
        <v>#DIV/0!</v>
      </c>
      <c r="R146" s="23" t="e">
        <f t="shared" si="17"/>
        <v>#DIV/0!</v>
      </c>
      <c r="S146" s="24" t="e">
        <f t="shared" si="18"/>
        <v>#DIV/0!</v>
      </c>
      <c r="T146" s="25">
        <v>0</v>
      </c>
      <c r="U146" s="25">
        <v>0</v>
      </c>
      <c r="V146" s="26" t="e">
        <f t="shared" si="19"/>
        <v>#DIV/0!</v>
      </c>
      <c r="X146" s="22">
        <v>84.756199999999893</v>
      </c>
      <c r="Y146" s="22">
        <v>3.0699999999999901</v>
      </c>
      <c r="Z146" s="63"/>
      <c r="AA146" s="63"/>
    </row>
    <row r="147" spans="1:27" ht="15" customHeight="1" x14ac:dyDescent="0.25">
      <c r="A147" s="70"/>
      <c r="B147" s="45"/>
      <c r="C147" s="46"/>
      <c r="D147" s="46"/>
      <c r="E147" s="71"/>
      <c r="F147" s="61"/>
      <c r="G147" s="48"/>
      <c r="H147" s="58">
        <f t="shared" si="21"/>
        <v>0</v>
      </c>
      <c r="I147" s="20"/>
      <c r="J147" s="69"/>
      <c r="K147" s="66"/>
      <c r="L147" s="67"/>
      <c r="M147" s="67"/>
      <c r="N147" s="37">
        <f t="shared" si="15"/>
        <v>0</v>
      </c>
      <c r="O147" s="38">
        <f t="shared" si="16"/>
        <v>0</v>
      </c>
      <c r="P147" s="21" t="e">
        <f t="shared" si="20"/>
        <v>#DIV/0!</v>
      </c>
      <c r="Q147" s="21" t="e">
        <f t="array" ref="Q147">INDEX($X$3:$X$453,MATCH(MIN(ABS($P147-$X$3:$X$453)),ABS($P147-$X$3:$X$453),0))</f>
        <v>#DIV/0!</v>
      </c>
      <c r="R147" s="23" t="e">
        <f t="shared" si="17"/>
        <v>#DIV/0!</v>
      </c>
      <c r="S147" s="24" t="e">
        <f t="shared" si="18"/>
        <v>#DIV/0!</v>
      </c>
      <c r="T147" s="25">
        <v>0</v>
      </c>
      <c r="U147" s="25">
        <v>0</v>
      </c>
      <c r="V147" s="26" t="e">
        <f t="shared" si="19"/>
        <v>#DIV/0!</v>
      </c>
      <c r="X147" s="22">
        <v>84.649599999999893</v>
      </c>
      <c r="Y147" s="22">
        <v>3.0599999999999898</v>
      </c>
      <c r="Z147" s="63"/>
      <c r="AA147" s="63"/>
    </row>
    <row r="148" spans="1:27" ht="15" customHeight="1" x14ac:dyDescent="0.25">
      <c r="A148" s="70"/>
      <c r="B148" s="45"/>
      <c r="C148" s="46"/>
      <c r="D148" s="46"/>
      <c r="E148" s="71"/>
      <c r="F148" s="61"/>
      <c r="G148" s="48"/>
      <c r="H148" s="58">
        <f t="shared" si="21"/>
        <v>0</v>
      </c>
      <c r="I148" s="20"/>
      <c r="J148" s="69"/>
      <c r="K148" s="66"/>
      <c r="L148" s="67"/>
      <c r="M148" s="67"/>
      <c r="N148" s="37">
        <f t="shared" si="15"/>
        <v>0</v>
      </c>
      <c r="O148" s="38">
        <f t="shared" si="16"/>
        <v>0</v>
      </c>
      <c r="P148" s="21" t="e">
        <f t="shared" si="20"/>
        <v>#DIV/0!</v>
      </c>
      <c r="Q148" s="21" t="e">
        <f t="array" ref="Q148">INDEX($X$3:$X$453,MATCH(MIN(ABS($P148-$X$3:$X$453)),ABS($P148-$X$3:$X$453),0))</f>
        <v>#DIV/0!</v>
      </c>
      <c r="R148" s="23" t="e">
        <f t="shared" si="17"/>
        <v>#DIV/0!</v>
      </c>
      <c r="S148" s="24" t="e">
        <f t="shared" si="18"/>
        <v>#DIV/0!</v>
      </c>
      <c r="T148" s="25">
        <v>0</v>
      </c>
      <c r="U148" s="25">
        <v>0</v>
      </c>
      <c r="V148" s="26" t="e">
        <f t="shared" si="19"/>
        <v>#DIV/0!</v>
      </c>
      <c r="X148" s="22">
        <v>84.542999999999893</v>
      </c>
      <c r="Y148" s="22">
        <v>3.0499999999999901</v>
      </c>
      <c r="Z148" s="63"/>
      <c r="AA148" s="63"/>
    </row>
    <row r="149" spans="1:27" ht="15" customHeight="1" x14ac:dyDescent="0.25">
      <c r="A149" s="70"/>
      <c r="B149" s="45"/>
      <c r="C149" s="46"/>
      <c r="D149" s="46"/>
      <c r="E149" s="71"/>
      <c r="F149" s="61"/>
      <c r="G149" s="48"/>
      <c r="H149" s="58">
        <f t="shared" si="21"/>
        <v>0</v>
      </c>
      <c r="I149" s="20"/>
      <c r="J149" s="69"/>
      <c r="K149" s="66"/>
      <c r="L149" s="67"/>
      <c r="M149" s="67"/>
      <c r="N149" s="37">
        <f t="shared" si="15"/>
        <v>0</v>
      </c>
      <c r="O149" s="38">
        <f t="shared" si="16"/>
        <v>0</v>
      </c>
      <c r="P149" s="21" t="e">
        <f t="shared" si="20"/>
        <v>#DIV/0!</v>
      </c>
      <c r="Q149" s="21" t="e">
        <f t="array" ref="Q149">INDEX($X$3:$X$453,MATCH(MIN(ABS($P149-$X$3:$X$453)),ABS($P149-$X$3:$X$453),0))</f>
        <v>#DIV/0!</v>
      </c>
      <c r="R149" s="23" t="e">
        <f t="shared" si="17"/>
        <v>#DIV/0!</v>
      </c>
      <c r="S149" s="24" t="e">
        <f t="shared" si="18"/>
        <v>#DIV/0!</v>
      </c>
      <c r="T149" s="25">
        <v>0</v>
      </c>
      <c r="U149" s="25">
        <v>0</v>
      </c>
      <c r="V149" s="26" t="e">
        <f t="shared" si="19"/>
        <v>#DIV/0!</v>
      </c>
      <c r="X149" s="22">
        <v>84.436399999999892</v>
      </c>
      <c r="Y149" s="22">
        <v>3.0399999999999898</v>
      </c>
      <c r="Z149" s="63"/>
      <c r="AA149" s="63"/>
    </row>
    <row r="150" spans="1:27" ht="15" customHeight="1" x14ac:dyDescent="0.25">
      <c r="A150" s="70"/>
      <c r="B150" s="45"/>
      <c r="C150" s="46"/>
      <c r="D150" s="46"/>
      <c r="E150" s="71"/>
      <c r="F150" s="61"/>
      <c r="G150" s="48"/>
      <c r="H150" s="58">
        <f t="shared" si="21"/>
        <v>0</v>
      </c>
      <c r="I150" s="20"/>
      <c r="J150" s="65"/>
      <c r="K150" s="66"/>
      <c r="L150" s="67"/>
      <c r="M150" s="67"/>
      <c r="N150" s="37">
        <f t="shared" si="15"/>
        <v>0</v>
      </c>
      <c r="O150" s="38">
        <f t="shared" si="16"/>
        <v>0</v>
      </c>
      <c r="P150" s="21" t="e">
        <f t="shared" si="20"/>
        <v>#DIV/0!</v>
      </c>
      <c r="Q150" s="21" t="e">
        <f t="array" ref="Q150">INDEX($X$3:$X$453,MATCH(MIN(ABS($P150-$X$3:$X$453)),ABS($P150-$X$3:$X$453),0))</f>
        <v>#DIV/0!</v>
      </c>
      <c r="R150" s="23" t="e">
        <f t="shared" si="17"/>
        <v>#DIV/0!</v>
      </c>
      <c r="S150" s="24" t="e">
        <f t="shared" si="18"/>
        <v>#DIV/0!</v>
      </c>
      <c r="T150" s="25">
        <v>0</v>
      </c>
      <c r="U150" s="25">
        <v>0</v>
      </c>
      <c r="V150" s="26" t="e">
        <f t="shared" si="19"/>
        <v>#DIV/0!</v>
      </c>
      <c r="X150" s="22">
        <v>84.329799999999892</v>
      </c>
      <c r="Y150" s="22">
        <v>3.02999999999999</v>
      </c>
      <c r="Z150" s="63"/>
      <c r="AA150" s="63"/>
    </row>
    <row r="151" spans="1:27" ht="15" customHeight="1" x14ac:dyDescent="0.25">
      <c r="A151" s="72"/>
      <c r="B151" s="45"/>
      <c r="C151" s="46"/>
      <c r="D151" s="46"/>
      <c r="E151" s="71"/>
      <c r="F151" s="61"/>
      <c r="G151" s="48"/>
      <c r="H151" s="58">
        <f t="shared" si="21"/>
        <v>0</v>
      </c>
      <c r="I151" s="20"/>
      <c r="J151" s="68"/>
      <c r="K151" s="66"/>
      <c r="L151" s="67"/>
      <c r="M151" s="67"/>
      <c r="N151" s="37">
        <f t="shared" si="15"/>
        <v>0</v>
      </c>
      <c r="O151" s="38">
        <f t="shared" si="16"/>
        <v>0</v>
      </c>
      <c r="P151" s="21" t="e">
        <f t="shared" si="20"/>
        <v>#DIV/0!</v>
      </c>
      <c r="Q151" s="21" t="e">
        <f t="array" ref="Q151">INDEX($X$3:$X$453,MATCH(MIN(ABS($P151-$X$3:$X$453)),ABS($P151-$X$3:$X$453),0))</f>
        <v>#DIV/0!</v>
      </c>
      <c r="R151" s="23" t="e">
        <f t="shared" si="17"/>
        <v>#DIV/0!</v>
      </c>
      <c r="S151" s="24" t="e">
        <f t="shared" si="18"/>
        <v>#DIV/0!</v>
      </c>
      <c r="T151" s="25">
        <v>0</v>
      </c>
      <c r="U151" s="25">
        <v>0</v>
      </c>
      <c r="V151" s="26" t="e">
        <f t="shared" si="19"/>
        <v>#DIV/0!</v>
      </c>
      <c r="X151" s="22">
        <v>84.223199999999892</v>
      </c>
      <c r="Y151" s="22">
        <v>3.0199999999999898</v>
      </c>
      <c r="Z151" s="63"/>
      <c r="AA151" s="63"/>
    </row>
    <row r="152" spans="1:27" ht="15" customHeight="1" x14ac:dyDescent="0.25">
      <c r="A152" s="70"/>
      <c r="B152" s="45"/>
      <c r="C152" s="46"/>
      <c r="D152" s="46"/>
      <c r="E152" s="71"/>
      <c r="F152" s="61"/>
      <c r="G152" s="48"/>
      <c r="H152" s="58">
        <f t="shared" si="21"/>
        <v>0</v>
      </c>
      <c r="I152" s="20"/>
      <c r="J152" s="69"/>
      <c r="K152" s="66"/>
      <c r="L152" s="67"/>
      <c r="M152" s="67"/>
      <c r="N152" s="37">
        <f t="shared" si="15"/>
        <v>0</v>
      </c>
      <c r="O152" s="38">
        <f t="shared" si="16"/>
        <v>0</v>
      </c>
      <c r="P152" s="21" t="e">
        <f t="shared" si="20"/>
        <v>#DIV/0!</v>
      </c>
      <c r="Q152" s="21" t="e">
        <f t="array" ref="Q152">INDEX($X$3:$X$453,MATCH(MIN(ABS($P152-$X$3:$X$453)),ABS($P152-$X$3:$X$453),0))</f>
        <v>#DIV/0!</v>
      </c>
      <c r="R152" s="23" t="e">
        <f t="shared" si="17"/>
        <v>#DIV/0!</v>
      </c>
      <c r="S152" s="24" t="e">
        <f t="shared" si="18"/>
        <v>#DIV/0!</v>
      </c>
      <c r="T152" s="25">
        <v>0</v>
      </c>
      <c r="U152" s="25">
        <v>0</v>
      </c>
      <c r="V152" s="26" t="e">
        <f t="shared" si="19"/>
        <v>#DIV/0!</v>
      </c>
      <c r="X152" s="22">
        <v>84.116599999999892</v>
      </c>
      <c r="Y152" s="22">
        <v>3.00999999999999</v>
      </c>
      <c r="Z152" s="63"/>
      <c r="AA152" s="63"/>
    </row>
    <row r="153" spans="1:27" ht="15" customHeight="1" x14ac:dyDescent="0.25">
      <c r="A153" s="70"/>
      <c r="B153" s="45"/>
      <c r="C153" s="46"/>
      <c r="D153" s="46"/>
      <c r="E153" s="71"/>
      <c r="F153" s="61"/>
      <c r="G153" s="48"/>
      <c r="H153" s="58">
        <f t="shared" si="21"/>
        <v>0</v>
      </c>
      <c r="I153" s="20"/>
      <c r="J153" s="69"/>
      <c r="K153" s="66"/>
      <c r="L153" s="67"/>
      <c r="M153" s="67"/>
      <c r="N153" s="37">
        <f t="shared" si="15"/>
        <v>0</v>
      </c>
      <c r="O153" s="38">
        <f t="shared" si="16"/>
        <v>0</v>
      </c>
      <c r="P153" s="21" t="e">
        <f t="shared" si="20"/>
        <v>#DIV/0!</v>
      </c>
      <c r="Q153" s="21" t="e">
        <f t="array" ref="Q153">INDEX($X$3:$X$453,MATCH(MIN(ABS($P153-$X$3:$X$453)),ABS($P153-$X$3:$X$453),0))</f>
        <v>#DIV/0!</v>
      </c>
      <c r="R153" s="23" t="e">
        <f t="shared" si="17"/>
        <v>#DIV/0!</v>
      </c>
      <c r="S153" s="24" t="e">
        <f t="shared" si="18"/>
        <v>#DIV/0!</v>
      </c>
      <c r="T153" s="25">
        <v>0</v>
      </c>
      <c r="U153" s="25">
        <v>0</v>
      </c>
      <c r="V153" s="26" t="e">
        <f t="shared" si="19"/>
        <v>#DIV/0!</v>
      </c>
      <c r="X153" s="22">
        <v>84.009999999999891</v>
      </c>
      <c r="Y153" s="22">
        <v>2.9999999999999898</v>
      </c>
      <c r="Z153" s="63"/>
      <c r="AA153" s="63"/>
    </row>
    <row r="154" spans="1:27" ht="15" customHeight="1" x14ac:dyDescent="0.25">
      <c r="A154" s="70"/>
      <c r="B154" s="45"/>
      <c r="C154" s="46"/>
      <c r="D154" s="46"/>
      <c r="E154" s="71"/>
      <c r="F154" s="61"/>
      <c r="G154" s="48"/>
      <c r="H154" s="58">
        <f t="shared" si="21"/>
        <v>0</v>
      </c>
      <c r="I154" s="20"/>
      <c r="J154" s="69"/>
      <c r="K154" s="66"/>
      <c r="L154" s="67"/>
      <c r="M154" s="67"/>
      <c r="N154" s="37">
        <f t="shared" si="15"/>
        <v>0</v>
      </c>
      <c r="O154" s="38">
        <f t="shared" si="16"/>
        <v>0</v>
      </c>
      <c r="P154" s="21" t="e">
        <f t="shared" si="20"/>
        <v>#DIV/0!</v>
      </c>
      <c r="Q154" s="21" t="e">
        <f t="array" ref="Q154">INDEX($X$3:$X$453,MATCH(MIN(ABS($P154-$X$3:$X$453)),ABS($P154-$X$3:$X$453),0))</f>
        <v>#DIV/0!</v>
      </c>
      <c r="R154" s="23" t="e">
        <f t="shared" si="17"/>
        <v>#DIV/0!</v>
      </c>
      <c r="S154" s="24" t="e">
        <f t="shared" si="18"/>
        <v>#DIV/0!</v>
      </c>
      <c r="T154" s="25">
        <v>0</v>
      </c>
      <c r="U154" s="25">
        <v>0</v>
      </c>
      <c r="V154" s="26" t="e">
        <f t="shared" si="19"/>
        <v>#DIV/0!</v>
      </c>
      <c r="X154" s="22">
        <v>83.903400000000005</v>
      </c>
      <c r="Y154" s="22">
        <v>2.99</v>
      </c>
      <c r="Z154" s="63"/>
      <c r="AA154" s="63"/>
    </row>
    <row r="155" spans="1:27" ht="15" customHeight="1" x14ac:dyDescent="0.25">
      <c r="A155" s="70"/>
      <c r="B155" s="45"/>
      <c r="C155" s="46"/>
      <c r="D155" s="46"/>
      <c r="E155" s="71"/>
      <c r="F155" s="61"/>
      <c r="G155" s="48"/>
      <c r="H155" s="58">
        <f t="shared" si="21"/>
        <v>0</v>
      </c>
      <c r="I155" s="20"/>
      <c r="J155" s="69"/>
      <c r="K155" s="66"/>
      <c r="L155" s="67"/>
      <c r="M155" s="67"/>
      <c r="N155" s="37">
        <f t="shared" si="15"/>
        <v>0</v>
      </c>
      <c r="O155" s="38">
        <f t="shared" si="16"/>
        <v>0</v>
      </c>
      <c r="P155" s="21" t="e">
        <f t="shared" si="20"/>
        <v>#DIV/0!</v>
      </c>
      <c r="Q155" s="21" t="e">
        <f t="array" ref="Q155">INDEX($X$3:$X$453,MATCH(MIN(ABS($P155-$X$3:$X$453)),ABS($P155-$X$3:$X$453),0))</f>
        <v>#DIV/0!</v>
      </c>
      <c r="R155" s="23" t="e">
        <f t="shared" si="17"/>
        <v>#DIV/0!</v>
      </c>
      <c r="S155" s="24" t="e">
        <f t="shared" si="18"/>
        <v>#DIV/0!</v>
      </c>
      <c r="T155" s="25">
        <v>0</v>
      </c>
      <c r="U155" s="25">
        <v>0</v>
      </c>
      <c r="V155" s="26" t="e">
        <f t="shared" si="19"/>
        <v>#DIV/0!</v>
      </c>
      <c r="X155" s="22">
        <v>83.796800000000005</v>
      </c>
      <c r="Y155" s="22">
        <v>2.98</v>
      </c>
      <c r="Z155" s="63"/>
      <c r="AA155" s="63"/>
    </row>
    <row r="156" spans="1:27" ht="15" customHeight="1" x14ac:dyDescent="0.25">
      <c r="A156" s="70"/>
      <c r="B156" s="45"/>
      <c r="C156" s="46"/>
      <c r="D156" s="46"/>
      <c r="E156" s="71"/>
      <c r="F156" s="62"/>
      <c r="G156" s="48"/>
      <c r="H156" s="58">
        <f t="shared" si="21"/>
        <v>0</v>
      </c>
      <c r="I156" s="20"/>
      <c r="J156" s="69"/>
      <c r="K156" s="66"/>
      <c r="L156" s="67"/>
      <c r="M156" s="67"/>
      <c r="N156" s="37">
        <f t="shared" si="15"/>
        <v>0</v>
      </c>
      <c r="O156" s="38">
        <f t="shared" si="16"/>
        <v>0</v>
      </c>
      <c r="P156" s="21" t="e">
        <f t="shared" si="20"/>
        <v>#DIV/0!</v>
      </c>
      <c r="Q156" s="21" t="e">
        <f t="array" ref="Q156">INDEX($X$3:$X$453,MATCH(MIN(ABS($P156-$X$3:$X$453)),ABS($P156-$X$3:$X$453),0))</f>
        <v>#DIV/0!</v>
      </c>
      <c r="R156" s="23" t="e">
        <f t="shared" si="17"/>
        <v>#DIV/0!</v>
      </c>
      <c r="S156" s="24" t="e">
        <f t="shared" si="18"/>
        <v>#DIV/0!</v>
      </c>
      <c r="T156" s="25">
        <v>0</v>
      </c>
      <c r="U156" s="25">
        <v>0</v>
      </c>
      <c r="V156" s="26" t="e">
        <f t="shared" si="19"/>
        <v>#DIV/0!</v>
      </c>
      <c r="X156" s="22">
        <v>83.690200000000004</v>
      </c>
      <c r="Y156" s="22">
        <v>2.97</v>
      </c>
      <c r="Z156" s="63"/>
      <c r="AA156" s="63"/>
    </row>
    <row r="157" spans="1:27" ht="15" customHeight="1" x14ac:dyDescent="0.25">
      <c r="A157" s="70"/>
      <c r="B157" s="45"/>
      <c r="C157" s="46"/>
      <c r="D157" s="46"/>
      <c r="E157" s="71"/>
      <c r="F157" s="62"/>
      <c r="G157" s="48"/>
      <c r="H157" s="58">
        <f t="shared" si="21"/>
        <v>0</v>
      </c>
      <c r="I157" s="20"/>
      <c r="J157" s="65"/>
      <c r="K157" s="66"/>
      <c r="L157" s="67"/>
      <c r="M157" s="67"/>
      <c r="N157" s="37">
        <f t="shared" si="15"/>
        <v>0</v>
      </c>
      <c r="O157" s="38">
        <f t="shared" si="16"/>
        <v>0</v>
      </c>
      <c r="P157" s="21" t="e">
        <f t="shared" si="20"/>
        <v>#DIV/0!</v>
      </c>
      <c r="Q157" s="21" t="e">
        <f t="array" ref="Q157">INDEX($X$3:$X$453,MATCH(MIN(ABS($P157-$X$3:$X$453)),ABS($P157-$X$3:$X$453),0))</f>
        <v>#DIV/0!</v>
      </c>
      <c r="R157" s="23" t="e">
        <f t="shared" si="17"/>
        <v>#DIV/0!</v>
      </c>
      <c r="S157" s="24" t="e">
        <f t="shared" si="18"/>
        <v>#DIV/0!</v>
      </c>
      <c r="T157" s="25">
        <v>0</v>
      </c>
      <c r="U157" s="25">
        <v>0</v>
      </c>
      <c r="V157" s="26" t="e">
        <f t="shared" si="19"/>
        <v>#DIV/0!</v>
      </c>
      <c r="X157" s="22">
        <v>83.583600000000004</v>
      </c>
      <c r="Y157" s="22">
        <v>2.96</v>
      </c>
      <c r="Z157" s="63"/>
      <c r="AA157" s="63"/>
    </row>
    <row r="158" spans="1:27" ht="15" customHeight="1" x14ac:dyDescent="0.25">
      <c r="A158" s="70"/>
      <c r="B158" s="45"/>
      <c r="C158" s="46"/>
      <c r="D158" s="46"/>
      <c r="E158" s="71"/>
      <c r="F158" s="62"/>
      <c r="G158" s="48"/>
      <c r="H158" s="58">
        <f t="shared" si="21"/>
        <v>0</v>
      </c>
      <c r="I158" s="20"/>
      <c r="J158" s="68"/>
      <c r="K158" s="66"/>
      <c r="L158" s="67"/>
      <c r="M158" s="67"/>
      <c r="N158" s="37">
        <f t="shared" si="15"/>
        <v>0</v>
      </c>
      <c r="O158" s="38">
        <f t="shared" si="16"/>
        <v>0</v>
      </c>
      <c r="P158" s="21" t="e">
        <f t="shared" si="20"/>
        <v>#DIV/0!</v>
      </c>
      <c r="Q158" s="21" t="e">
        <f t="array" ref="Q158">INDEX($X$3:$X$453,MATCH(MIN(ABS($P158-$X$3:$X$453)),ABS($P158-$X$3:$X$453),0))</f>
        <v>#DIV/0!</v>
      </c>
      <c r="R158" s="23" t="e">
        <f t="shared" si="17"/>
        <v>#DIV/0!</v>
      </c>
      <c r="S158" s="24" t="e">
        <f t="shared" si="18"/>
        <v>#DIV/0!</v>
      </c>
      <c r="T158" s="25">
        <v>0</v>
      </c>
      <c r="U158" s="25">
        <v>0</v>
      </c>
      <c r="V158" s="26" t="e">
        <f t="shared" si="19"/>
        <v>#DIV/0!</v>
      </c>
      <c r="X158" s="22">
        <v>83.477000000000004</v>
      </c>
      <c r="Y158" s="22">
        <v>2.95</v>
      </c>
      <c r="Z158" s="63"/>
      <c r="AA158" s="63"/>
    </row>
    <row r="159" spans="1:27" ht="15" customHeight="1" x14ac:dyDescent="0.25">
      <c r="A159" s="70"/>
      <c r="B159" s="45"/>
      <c r="C159" s="46"/>
      <c r="D159" s="46"/>
      <c r="E159" s="71"/>
      <c r="F159" s="62"/>
      <c r="G159" s="48"/>
      <c r="H159" s="58">
        <f t="shared" si="21"/>
        <v>0</v>
      </c>
      <c r="I159" s="20"/>
      <c r="J159" s="69"/>
      <c r="K159" s="66"/>
      <c r="L159" s="67"/>
      <c r="M159" s="67"/>
      <c r="N159" s="37">
        <f t="shared" si="15"/>
        <v>0</v>
      </c>
      <c r="O159" s="38">
        <f t="shared" si="16"/>
        <v>0</v>
      </c>
      <c r="P159" s="21" t="e">
        <f t="shared" si="20"/>
        <v>#DIV/0!</v>
      </c>
      <c r="Q159" s="21" t="e">
        <f t="array" ref="Q159">INDEX($X$3:$X$453,MATCH(MIN(ABS($P159-$X$3:$X$453)),ABS($P159-$X$3:$X$453),0))</f>
        <v>#DIV/0!</v>
      </c>
      <c r="R159" s="23" t="e">
        <f t="shared" si="17"/>
        <v>#DIV/0!</v>
      </c>
      <c r="S159" s="24" t="e">
        <f t="shared" si="18"/>
        <v>#DIV/0!</v>
      </c>
      <c r="T159" s="25">
        <v>0</v>
      </c>
      <c r="U159" s="25">
        <v>0</v>
      </c>
      <c r="V159" s="26" t="e">
        <f t="shared" si="19"/>
        <v>#DIV/0!</v>
      </c>
      <c r="X159" s="22">
        <v>83.370400000000004</v>
      </c>
      <c r="Y159" s="22">
        <v>2.94</v>
      </c>
      <c r="Z159" s="63"/>
      <c r="AA159" s="63"/>
    </row>
    <row r="160" spans="1:27" ht="15" customHeight="1" x14ac:dyDescent="0.25">
      <c r="A160" s="70"/>
      <c r="B160" s="45"/>
      <c r="C160" s="46"/>
      <c r="D160" s="46"/>
      <c r="E160" s="71"/>
      <c r="F160" s="62"/>
      <c r="G160" s="48"/>
      <c r="H160" s="58">
        <f t="shared" si="21"/>
        <v>0</v>
      </c>
      <c r="I160" s="20"/>
      <c r="J160" s="69"/>
      <c r="K160" s="66"/>
      <c r="L160" s="67"/>
      <c r="M160" s="67"/>
      <c r="N160" s="37">
        <f t="shared" si="15"/>
        <v>0</v>
      </c>
      <c r="O160" s="38">
        <f t="shared" si="16"/>
        <v>0</v>
      </c>
      <c r="P160" s="21" t="e">
        <f t="shared" si="20"/>
        <v>#DIV/0!</v>
      </c>
      <c r="Q160" s="21" t="e">
        <f t="array" ref="Q160">INDEX($X$3:$X$453,MATCH(MIN(ABS($P160-$X$3:$X$453)),ABS($P160-$X$3:$X$453),0))</f>
        <v>#DIV/0!</v>
      </c>
      <c r="R160" s="23" t="e">
        <f t="shared" si="17"/>
        <v>#DIV/0!</v>
      </c>
      <c r="S160" s="24" t="e">
        <f t="shared" si="18"/>
        <v>#DIV/0!</v>
      </c>
      <c r="T160" s="25">
        <v>0</v>
      </c>
      <c r="U160" s="25">
        <v>0</v>
      </c>
      <c r="V160" s="26" t="e">
        <f t="shared" si="19"/>
        <v>#DIV/0!</v>
      </c>
      <c r="X160" s="22">
        <v>83.263800000000003</v>
      </c>
      <c r="Y160" s="22">
        <v>2.93</v>
      </c>
      <c r="Z160" s="63"/>
      <c r="AA160" s="63"/>
    </row>
    <row r="161" spans="1:27" ht="15" customHeight="1" x14ac:dyDescent="0.25">
      <c r="A161" s="70"/>
      <c r="B161" s="45"/>
      <c r="C161" s="46"/>
      <c r="D161" s="46"/>
      <c r="E161" s="71"/>
      <c r="F161" s="62"/>
      <c r="G161" s="48"/>
      <c r="H161" s="58">
        <f t="shared" si="21"/>
        <v>0</v>
      </c>
      <c r="I161" s="20"/>
      <c r="J161" s="69"/>
      <c r="K161" s="66"/>
      <c r="L161" s="67"/>
      <c r="M161" s="67"/>
      <c r="N161" s="37">
        <f t="shared" si="15"/>
        <v>0</v>
      </c>
      <c r="O161" s="38">
        <f t="shared" si="16"/>
        <v>0</v>
      </c>
      <c r="P161" s="21" t="e">
        <f t="shared" si="20"/>
        <v>#DIV/0!</v>
      </c>
      <c r="Q161" s="21" t="e">
        <f t="array" ref="Q161">INDEX($X$3:$X$453,MATCH(MIN(ABS($P161-$X$3:$X$453)),ABS($P161-$X$3:$X$453),0))</f>
        <v>#DIV/0!</v>
      </c>
      <c r="R161" s="23" t="e">
        <f t="shared" si="17"/>
        <v>#DIV/0!</v>
      </c>
      <c r="S161" s="24" t="e">
        <f t="shared" si="18"/>
        <v>#DIV/0!</v>
      </c>
      <c r="T161" s="25">
        <v>0</v>
      </c>
      <c r="U161" s="25">
        <v>0</v>
      </c>
      <c r="V161" s="26" t="e">
        <f t="shared" si="19"/>
        <v>#DIV/0!</v>
      </c>
      <c r="X161" s="22">
        <v>83.157200000000003</v>
      </c>
      <c r="Y161" s="22">
        <v>2.92</v>
      </c>
      <c r="Z161" s="63"/>
      <c r="AA161" s="63"/>
    </row>
    <row r="162" spans="1:27" ht="15" customHeight="1" x14ac:dyDescent="0.25">
      <c r="A162" s="70"/>
      <c r="B162" s="45"/>
      <c r="C162" s="46"/>
      <c r="D162" s="46"/>
      <c r="E162" s="71"/>
      <c r="F162" s="62"/>
      <c r="G162" s="48"/>
      <c r="H162" s="58">
        <f t="shared" si="21"/>
        <v>0</v>
      </c>
      <c r="I162" s="20"/>
      <c r="J162" s="69"/>
      <c r="K162" s="66"/>
      <c r="L162" s="67"/>
      <c r="M162" s="67"/>
      <c r="N162" s="37">
        <f t="shared" si="15"/>
        <v>0</v>
      </c>
      <c r="O162" s="38">
        <f t="shared" si="16"/>
        <v>0</v>
      </c>
      <c r="P162" s="21" t="e">
        <f t="shared" si="20"/>
        <v>#DIV/0!</v>
      </c>
      <c r="Q162" s="21" t="e">
        <f t="array" ref="Q162">INDEX($X$3:$X$453,MATCH(MIN(ABS($P162-$X$3:$X$453)),ABS($P162-$X$3:$X$453),0))</f>
        <v>#DIV/0!</v>
      </c>
      <c r="R162" s="23" t="e">
        <f t="shared" si="17"/>
        <v>#DIV/0!</v>
      </c>
      <c r="S162" s="24" t="e">
        <f t="shared" si="18"/>
        <v>#DIV/0!</v>
      </c>
      <c r="T162" s="25">
        <v>0</v>
      </c>
      <c r="U162" s="25">
        <v>0</v>
      </c>
      <c r="V162" s="26" t="e">
        <f t="shared" si="19"/>
        <v>#DIV/0!</v>
      </c>
      <c r="X162" s="22">
        <v>83.050600000000003</v>
      </c>
      <c r="Y162" s="22">
        <v>2.91</v>
      </c>
      <c r="Z162" s="63"/>
      <c r="AA162" s="63"/>
    </row>
    <row r="163" spans="1:27" ht="15" customHeight="1" x14ac:dyDescent="0.25">
      <c r="A163" s="70"/>
      <c r="B163" s="45"/>
      <c r="C163" s="46"/>
      <c r="D163" s="46"/>
      <c r="E163" s="71"/>
      <c r="F163" s="62"/>
      <c r="G163" s="48"/>
      <c r="H163" s="58">
        <f t="shared" si="21"/>
        <v>0</v>
      </c>
      <c r="I163" s="20"/>
      <c r="J163" s="69"/>
      <c r="K163" s="66"/>
      <c r="L163" s="67"/>
      <c r="M163" s="67"/>
      <c r="N163" s="37">
        <f t="shared" si="15"/>
        <v>0</v>
      </c>
      <c r="O163" s="38">
        <f t="shared" si="16"/>
        <v>0</v>
      </c>
      <c r="P163" s="21" t="e">
        <f t="shared" si="20"/>
        <v>#DIV/0!</v>
      </c>
      <c r="Q163" s="21" t="e">
        <f t="array" ref="Q163">INDEX($X$3:$X$453,MATCH(MIN(ABS($P163-$X$3:$X$453)),ABS($P163-$X$3:$X$453),0))</f>
        <v>#DIV/0!</v>
      </c>
      <c r="R163" s="23" t="e">
        <f t="shared" si="17"/>
        <v>#DIV/0!</v>
      </c>
      <c r="S163" s="24" t="e">
        <f t="shared" si="18"/>
        <v>#DIV/0!</v>
      </c>
      <c r="T163" s="25">
        <v>0</v>
      </c>
      <c r="U163" s="25">
        <v>0</v>
      </c>
      <c r="V163" s="26" t="e">
        <f t="shared" si="19"/>
        <v>#DIV/0!</v>
      </c>
      <c r="X163" s="22">
        <v>82.944000000000003</v>
      </c>
      <c r="Y163" s="22">
        <v>2.9</v>
      </c>
      <c r="Z163" s="63"/>
      <c r="AA163" s="63"/>
    </row>
    <row r="164" spans="1:27" ht="15" customHeight="1" x14ac:dyDescent="0.25">
      <c r="A164" s="70"/>
      <c r="B164" s="45"/>
      <c r="C164" s="46"/>
      <c r="D164" s="46"/>
      <c r="E164" s="71"/>
      <c r="F164" s="62"/>
      <c r="G164" s="50"/>
      <c r="H164" s="58">
        <f t="shared" si="21"/>
        <v>0</v>
      </c>
      <c r="I164" s="20"/>
      <c r="J164" s="65"/>
      <c r="K164" s="66"/>
      <c r="L164" s="67"/>
      <c r="M164" s="67"/>
      <c r="N164" s="37">
        <f t="shared" si="15"/>
        <v>0</v>
      </c>
      <c r="O164" s="38">
        <f t="shared" si="16"/>
        <v>0</v>
      </c>
      <c r="P164" s="21" t="e">
        <f t="shared" si="20"/>
        <v>#DIV/0!</v>
      </c>
      <c r="Q164" s="21" t="e">
        <f t="array" ref="Q164">INDEX($X$3:$X$453,MATCH(MIN(ABS($P164-$X$3:$X$453)),ABS($P164-$X$3:$X$453),0))</f>
        <v>#DIV/0!</v>
      </c>
      <c r="R164" s="23" t="e">
        <f t="shared" si="17"/>
        <v>#DIV/0!</v>
      </c>
      <c r="S164" s="24" t="e">
        <f t="shared" si="18"/>
        <v>#DIV/0!</v>
      </c>
      <c r="T164" s="25">
        <v>0</v>
      </c>
      <c r="U164" s="25">
        <v>0</v>
      </c>
      <c r="V164" s="26" t="e">
        <f t="shared" si="19"/>
        <v>#DIV/0!</v>
      </c>
      <c r="X164" s="22">
        <v>82.837400000000002</v>
      </c>
      <c r="Y164" s="22">
        <v>2.89</v>
      </c>
      <c r="Z164" s="63"/>
      <c r="AA164" s="63"/>
    </row>
    <row r="165" spans="1:27" ht="15" customHeight="1" x14ac:dyDescent="0.25">
      <c r="A165" s="70"/>
      <c r="B165" s="45"/>
      <c r="C165" s="46"/>
      <c r="D165" s="46"/>
      <c r="E165" s="71"/>
      <c r="F165" s="62"/>
      <c r="G165" s="50"/>
      <c r="H165" s="58">
        <f t="shared" si="21"/>
        <v>0</v>
      </c>
      <c r="I165" s="20"/>
      <c r="J165" s="68"/>
      <c r="K165" s="66"/>
      <c r="L165" s="67"/>
      <c r="M165" s="67"/>
      <c r="N165" s="37">
        <f t="shared" si="15"/>
        <v>0</v>
      </c>
      <c r="O165" s="38">
        <f t="shared" si="16"/>
        <v>0</v>
      </c>
      <c r="P165" s="21" t="e">
        <f t="shared" si="20"/>
        <v>#DIV/0!</v>
      </c>
      <c r="Q165" s="21" t="e">
        <f t="array" ref="Q165">INDEX($X$3:$X$453,MATCH(MIN(ABS($P165-$X$3:$X$453)),ABS($P165-$X$3:$X$453),0))</f>
        <v>#DIV/0!</v>
      </c>
      <c r="R165" s="23" t="e">
        <f t="shared" si="17"/>
        <v>#DIV/0!</v>
      </c>
      <c r="S165" s="24" t="e">
        <f t="shared" si="18"/>
        <v>#DIV/0!</v>
      </c>
      <c r="T165" s="25">
        <v>0</v>
      </c>
      <c r="U165" s="25">
        <v>0</v>
      </c>
      <c r="V165" s="26" t="e">
        <f t="shared" si="19"/>
        <v>#DIV/0!</v>
      </c>
      <c r="X165" s="22">
        <v>82.730800000000002</v>
      </c>
      <c r="Y165" s="22">
        <v>2.88</v>
      </c>
      <c r="Z165" s="63"/>
      <c r="AA165" s="63"/>
    </row>
    <row r="166" spans="1:27" ht="15" customHeight="1" x14ac:dyDescent="0.25">
      <c r="A166" s="70"/>
      <c r="B166" s="45"/>
      <c r="C166" s="46"/>
      <c r="D166" s="46"/>
      <c r="E166" s="71"/>
      <c r="F166" s="62"/>
      <c r="G166" s="50"/>
      <c r="H166" s="58">
        <f t="shared" si="21"/>
        <v>0</v>
      </c>
      <c r="I166" s="20"/>
      <c r="J166" s="69"/>
      <c r="K166" s="66"/>
      <c r="L166" s="67"/>
      <c r="M166" s="67"/>
      <c r="N166" s="37">
        <f t="shared" si="15"/>
        <v>0</v>
      </c>
      <c r="O166" s="38">
        <f t="shared" si="16"/>
        <v>0</v>
      </c>
      <c r="P166" s="21" t="e">
        <f t="shared" si="20"/>
        <v>#DIV/0!</v>
      </c>
      <c r="Q166" s="21" t="e">
        <f t="array" ref="Q166">INDEX($X$3:$X$453,MATCH(MIN(ABS($P166-$X$3:$X$453)),ABS($P166-$X$3:$X$453),0))</f>
        <v>#DIV/0!</v>
      </c>
      <c r="R166" s="23" t="e">
        <f t="shared" si="17"/>
        <v>#DIV/0!</v>
      </c>
      <c r="S166" s="24" t="e">
        <f t="shared" si="18"/>
        <v>#DIV/0!</v>
      </c>
      <c r="T166" s="25">
        <v>0</v>
      </c>
      <c r="U166" s="25">
        <v>0</v>
      </c>
      <c r="V166" s="26" t="e">
        <f t="shared" si="19"/>
        <v>#DIV/0!</v>
      </c>
      <c r="X166" s="22">
        <v>82.624200000000002</v>
      </c>
      <c r="Y166" s="22">
        <v>2.87</v>
      </c>
      <c r="Z166" s="63"/>
      <c r="AA166" s="63"/>
    </row>
    <row r="167" spans="1:27" ht="15" customHeight="1" x14ac:dyDescent="0.25">
      <c r="A167" s="70"/>
      <c r="B167" s="45"/>
      <c r="C167" s="46"/>
      <c r="D167" s="46"/>
      <c r="E167" s="71"/>
      <c r="F167" s="62"/>
      <c r="G167" s="50"/>
      <c r="H167" s="58">
        <f t="shared" si="21"/>
        <v>0</v>
      </c>
      <c r="I167" s="20"/>
      <c r="J167" s="69"/>
      <c r="K167" s="66"/>
      <c r="L167" s="67"/>
      <c r="M167" s="67"/>
      <c r="N167" s="37">
        <f t="shared" si="15"/>
        <v>0</v>
      </c>
      <c r="O167" s="38">
        <f t="shared" si="16"/>
        <v>0</v>
      </c>
      <c r="P167" s="21" t="e">
        <f t="shared" si="20"/>
        <v>#DIV/0!</v>
      </c>
      <c r="Q167" s="21" t="e">
        <f t="array" ref="Q167">INDEX($X$3:$X$453,MATCH(MIN(ABS($P167-$X$3:$X$453)),ABS($P167-$X$3:$X$453),0))</f>
        <v>#DIV/0!</v>
      </c>
      <c r="R167" s="23" t="e">
        <f t="shared" si="17"/>
        <v>#DIV/0!</v>
      </c>
      <c r="S167" s="24" t="e">
        <f t="shared" si="18"/>
        <v>#DIV/0!</v>
      </c>
      <c r="T167" s="25">
        <v>0</v>
      </c>
      <c r="U167" s="25">
        <v>0</v>
      </c>
      <c r="V167" s="26" t="e">
        <f t="shared" si="19"/>
        <v>#DIV/0!</v>
      </c>
      <c r="X167" s="22">
        <v>82.517600000000002</v>
      </c>
      <c r="Y167" s="22">
        <v>2.86</v>
      </c>
      <c r="Z167" s="63"/>
      <c r="AA167" s="63"/>
    </row>
    <row r="168" spans="1:27" ht="15" customHeight="1" x14ac:dyDescent="0.25">
      <c r="A168" s="70"/>
      <c r="B168" s="45"/>
      <c r="C168" s="46"/>
      <c r="D168" s="46"/>
      <c r="E168" s="71"/>
      <c r="F168" s="62"/>
      <c r="G168" s="50"/>
      <c r="H168" s="58">
        <f t="shared" si="21"/>
        <v>0</v>
      </c>
      <c r="I168" s="20"/>
      <c r="J168" s="69"/>
      <c r="K168" s="66"/>
      <c r="L168" s="67"/>
      <c r="M168" s="67"/>
      <c r="N168" s="37">
        <f t="shared" si="15"/>
        <v>0</v>
      </c>
      <c r="O168" s="38">
        <f t="shared" si="16"/>
        <v>0</v>
      </c>
      <c r="P168" s="21" t="e">
        <f t="shared" si="20"/>
        <v>#DIV/0!</v>
      </c>
      <c r="Q168" s="21" t="e">
        <f t="array" ref="Q168">INDEX($X$3:$X$453,MATCH(MIN(ABS($P168-$X$3:$X$453)),ABS($P168-$X$3:$X$453),0))</f>
        <v>#DIV/0!</v>
      </c>
      <c r="R168" s="23" t="e">
        <f t="shared" si="17"/>
        <v>#DIV/0!</v>
      </c>
      <c r="S168" s="24" t="e">
        <f t="shared" si="18"/>
        <v>#DIV/0!</v>
      </c>
      <c r="T168" s="25">
        <v>0</v>
      </c>
      <c r="U168" s="25">
        <v>0</v>
      </c>
      <c r="V168" s="26" t="e">
        <f t="shared" si="19"/>
        <v>#DIV/0!</v>
      </c>
      <c r="X168" s="22">
        <v>82.411000000000001</v>
      </c>
      <c r="Y168" s="22">
        <v>2.85</v>
      </c>
      <c r="Z168" s="63"/>
      <c r="AA168" s="63"/>
    </row>
    <row r="169" spans="1:27" ht="15" customHeight="1" x14ac:dyDescent="0.25">
      <c r="A169" s="70"/>
      <c r="B169" s="45"/>
      <c r="C169" s="46"/>
      <c r="D169" s="46"/>
      <c r="E169" s="71"/>
      <c r="F169" s="61"/>
      <c r="G169" s="48"/>
      <c r="H169" s="58">
        <f t="shared" si="21"/>
        <v>0</v>
      </c>
      <c r="I169" s="20"/>
      <c r="J169" s="69"/>
      <c r="K169" s="66"/>
      <c r="L169" s="67"/>
      <c r="M169" s="67"/>
      <c r="N169" s="37">
        <f t="shared" si="15"/>
        <v>0</v>
      </c>
      <c r="O169" s="38">
        <f t="shared" si="16"/>
        <v>0</v>
      </c>
      <c r="P169" s="21" t="e">
        <f t="shared" si="20"/>
        <v>#DIV/0!</v>
      </c>
      <c r="Q169" s="21" t="e">
        <f t="array" ref="Q169">INDEX($X$3:$X$453,MATCH(MIN(ABS($P169-$X$3:$X$453)),ABS($P169-$X$3:$X$453),0))</f>
        <v>#DIV/0!</v>
      </c>
      <c r="R169" s="23" t="e">
        <f t="shared" si="17"/>
        <v>#DIV/0!</v>
      </c>
      <c r="S169" s="24" t="e">
        <f t="shared" si="18"/>
        <v>#DIV/0!</v>
      </c>
      <c r="T169" s="25">
        <v>0</v>
      </c>
      <c r="U169" s="25">
        <v>0</v>
      </c>
      <c r="V169" s="26" t="e">
        <f t="shared" si="19"/>
        <v>#DIV/0!</v>
      </c>
      <c r="X169" s="22">
        <v>82.304400000000001</v>
      </c>
      <c r="Y169" s="22">
        <v>2.84</v>
      </c>
      <c r="Z169" s="63"/>
      <c r="AA169" s="63"/>
    </row>
    <row r="170" spans="1:27" ht="15" customHeight="1" x14ac:dyDescent="0.25">
      <c r="A170" s="70"/>
      <c r="B170" s="45"/>
      <c r="C170" s="46"/>
      <c r="D170" s="46"/>
      <c r="E170" s="71"/>
      <c r="F170" s="61"/>
      <c r="G170" s="48"/>
      <c r="H170" s="58">
        <f t="shared" si="21"/>
        <v>0</v>
      </c>
      <c r="I170" s="20"/>
      <c r="J170" s="69"/>
      <c r="K170" s="66"/>
      <c r="L170" s="67"/>
      <c r="M170" s="67"/>
      <c r="N170" s="37">
        <f t="shared" si="15"/>
        <v>0</v>
      </c>
      <c r="O170" s="38">
        <f t="shared" si="16"/>
        <v>0</v>
      </c>
      <c r="P170" s="21" t="e">
        <f t="shared" si="20"/>
        <v>#DIV/0!</v>
      </c>
      <c r="Q170" s="21" t="e">
        <f t="array" ref="Q170">INDEX($X$3:$X$453,MATCH(MIN(ABS($P170-$X$3:$X$453)),ABS($P170-$X$3:$X$453),0))</f>
        <v>#DIV/0!</v>
      </c>
      <c r="R170" s="23" t="e">
        <f t="shared" si="17"/>
        <v>#DIV/0!</v>
      </c>
      <c r="S170" s="24" t="e">
        <f t="shared" si="18"/>
        <v>#DIV/0!</v>
      </c>
      <c r="T170" s="25">
        <v>0</v>
      </c>
      <c r="U170" s="25">
        <v>0</v>
      </c>
      <c r="V170" s="26" t="e">
        <f t="shared" si="19"/>
        <v>#DIV/0!</v>
      </c>
      <c r="X170" s="22">
        <v>82.197800000000001</v>
      </c>
      <c r="Y170" s="22">
        <v>2.83</v>
      </c>
      <c r="Z170" s="63"/>
      <c r="AA170" s="63"/>
    </row>
    <row r="171" spans="1:27" ht="15" customHeight="1" x14ac:dyDescent="0.25">
      <c r="A171" s="70"/>
      <c r="B171" s="45"/>
      <c r="C171" s="46"/>
      <c r="D171" s="46"/>
      <c r="E171" s="71"/>
      <c r="F171" s="61"/>
      <c r="G171" s="48"/>
      <c r="H171" s="58">
        <f t="shared" si="21"/>
        <v>0</v>
      </c>
      <c r="I171" s="20"/>
      <c r="J171" s="65"/>
      <c r="K171" s="66"/>
      <c r="L171" s="67"/>
      <c r="M171" s="67"/>
      <c r="N171" s="37">
        <f t="shared" si="15"/>
        <v>0</v>
      </c>
      <c r="O171" s="38">
        <f t="shared" si="16"/>
        <v>0</v>
      </c>
      <c r="P171" s="21" t="e">
        <f t="shared" si="20"/>
        <v>#DIV/0!</v>
      </c>
      <c r="Q171" s="21" t="e">
        <f t="array" ref="Q171">INDEX($X$3:$X$453,MATCH(MIN(ABS($P171-$X$3:$X$453)),ABS($P171-$X$3:$X$453),0))</f>
        <v>#DIV/0!</v>
      </c>
      <c r="R171" s="23" t="e">
        <f t="shared" si="17"/>
        <v>#DIV/0!</v>
      </c>
      <c r="S171" s="24" t="e">
        <f t="shared" si="18"/>
        <v>#DIV/0!</v>
      </c>
      <c r="T171" s="25">
        <v>0</v>
      </c>
      <c r="U171" s="25">
        <v>0</v>
      </c>
      <c r="V171" s="26" t="e">
        <f t="shared" si="19"/>
        <v>#DIV/0!</v>
      </c>
      <c r="X171" s="22">
        <v>82.091200000000001</v>
      </c>
      <c r="Y171" s="22">
        <v>2.82</v>
      </c>
      <c r="Z171" s="63"/>
      <c r="AA171" s="63"/>
    </row>
    <row r="172" spans="1:27" ht="15" customHeight="1" x14ac:dyDescent="0.25">
      <c r="A172" s="70"/>
      <c r="B172" s="45"/>
      <c r="C172" s="46"/>
      <c r="D172" s="46"/>
      <c r="E172" s="71"/>
      <c r="F172" s="61"/>
      <c r="G172" s="48"/>
      <c r="H172" s="58">
        <f t="shared" si="21"/>
        <v>0</v>
      </c>
      <c r="I172" s="20"/>
      <c r="J172" s="68"/>
      <c r="K172" s="66"/>
      <c r="L172" s="67"/>
      <c r="M172" s="67"/>
      <c r="N172" s="37">
        <f t="shared" si="15"/>
        <v>0</v>
      </c>
      <c r="O172" s="38">
        <f t="shared" si="16"/>
        <v>0</v>
      </c>
      <c r="P172" s="21" t="e">
        <f t="shared" si="20"/>
        <v>#DIV/0!</v>
      </c>
      <c r="Q172" s="21" t="e">
        <f t="array" ref="Q172">INDEX($X$3:$X$453,MATCH(MIN(ABS($P172-$X$3:$X$453)),ABS($P172-$X$3:$X$453),0))</f>
        <v>#DIV/0!</v>
      </c>
      <c r="R172" s="23" t="e">
        <f t="shared" si="17"/>
        <v>#DIV/0!</v>
      </c>
      <c r="S172" s="24" t="e">
        <f t="shared" si="18"/>
        <v>#DIV/0!</v>
      </c>
      <c r="T172" s="25">
        <v>0</v>
      </c>
      <c r="U172" s="25">
        <v>0</v>
      </c>
      <c r="V172" s="26" t="e">
        <f t="shared" si="19"/>
        <v>#DIV/0!</v>
      </c>
      <c r="X172" s="22">
        <v>81.9846</v>
      </c>
      <c r="Y172" s="22">
        <v>2.81</v>
      </c>
      <c r="Z172" s="63"/>
      <c r="AA172" s="63"/>
    </row>
    <row r="173" spans="1:27" ht="15" customHeight="1" x14ac:dyDescent="0.25">
      <c r="A173" s="70"/>
      <c r="B173" s="45"/>
      <c r="C173" s="46"/>
      <c r="D173" s="46"/>
      <c r="E173" s="71"/>
      <c r="F173" s="61"/>
      <c r="G173" s="48"/>
      <c r="H173" s="58">
        <f t="shared" si="21"/>
        <v>0</v>
      </c>
      <c r="I173" s="20"/>
      <c r="J173" s="69"/>
      <c r="K173" s="66"/>
      <c r="L173" s="67"/>
      <c r="M173" s="67"/>
      <c r="N173" s="37">
        <f t="shared" si="15"/>
        <v>0</v>
      </c>
      <c r="O173" s="38">
        <f t="shared" si="16"/>
        <v>0</v>
      </c>
      <c r="P173" s="21" t="e">
        <f t="shared" si="20"/>
        <v>#DIV/0!</v>
      </c>
      <c r="Q173" s="21" t="e">
        <f t="array" ref="Q173">INDEX($X$3:$X$453,MATCH(MIN(ABS($P173-$X$3:$X$453)),ABS($P173-$X$3:$X$453),0))</f>
        <v>#DIV/0!</v>
      </c>
      <c r="R173" s="23" t="e">
        <f t="shared" si="17"/>
        <v>#DIV/0!</v>
      </c>
      <c r="S173" s="24" t="e">
        <f t="shared" si="18"/>
        <v>#DIV/0!</v>
      </c>
      <c r="T173" s="25">
        <v>0</v>
      </c>
      <c r="U173" s="25">
        <v>0</v>
      </c>
      <c r="V173" s="26" t="e">
        <f t="shared" si="19"/>
        <v>#DIV/0!</v>
      </c>
      <c r="X173" s="22">
        <v>81.878</v>
      </c>
      <c r="Y173" s="22">
        <v>2.8</v>
      </c>
      <c r="Z173" s="63"/>
      <c r="AA173" s="63"/>
    </row>
    <row r="174" spans="1:27" ht="15" customHeight="1" x14ac:dyDescent="0.25">
      <c r="A174" s="70"/>
      <c r="B174" s="45"/>
      <c r="C174" s="46"/>
      <c r="D174" s="46"/>
      <c r="E174" s="71"/>
      <c r="F174" s="61"/>
      <c r="G174" s="48"/>
      <c r="H174" s="58">
        <f t="shared" si="21"/>
        <v>0</v>
      </c>
      <c r="I174" s="20"/>
      <c r="J174" s="69"/>
      <c r="K174" s="66"/>
      <c r="L174" s="67"/>
      <c r="M174" s="67"/>
      <c r="N174" s="37">
        <f t="shared" si="15"/>
        <v>0</v>
      </c>
      <c r="O174" s="38">
        <f t="shared" si="16"/>
        <v>0</v>
      </c>
      <c r="P174" s="21" t="e">
        <f t="shared" si="20"/>
        <v>#DIV/0!</v>
      </c>
      <c r="Q174" s="21" t="e">
        <f t="array" ref="Q174">INDEX($X$3:$X$453,MATCH(MIN(ABS($P174-$X$3:$X$453)),ABS($P174-$X$3:$X$453),0))</f>
        <v>#DIV/0!</v>
      </c>
      <c r="R174" s="23" t="e">
        <f t="shared" si="17"/>
        <v>#DIV/0!</v>
      </c>
      <c r="S174" s="24" t="e">
        <f t="shared" si="18"/>
        <v>#DIV/0!</v>
      </c>
      <c r="T174" s="25">
        <v>0</v>
      </c>
      <c r="U174" s="25">
        <v>0</v>
      </c>
      <c r="V174" s="26" t="e">
        <f t="shared" si="19"/>
        <v>#DIV/0!</v>
      </c>
      <c r="X174" s="22">
        <v>81.7714</v>
      </c>
      <c r="Y174" s="22">
        <v>2.79</v>
      </c>
      <c r="Z174" s="63"/>
      <c r="AA174" s="63"/>
    </row>
    <row r="175" spans="1:27" ht="15" customHeight="1" x14ac:dyDescent="0.25">
      <c r="A175" s="70"/>
      <c r="B175" s="45"/>
      <c r="C175" s="46"/>
      <c r="D175" s="46"/>
      <c r="E175" s="71"/>
      <c r="F175" s="61"/>
      <c r="G175" s="48"/>
      <c r="H175" s="58">
        <f t="shared" si="21"/>
        <v>0</v>
      </c>
      <c r="I175" s="20"/>
      <c r="J175" s="69"/>
      <c r="K175" s="66"/>
      <c r="L175" s="67"/>
      <c r="M175" s="67"/>
      <c r="N175" s="37">
        <f t="shared" si="15"/>
        <v>0</v>
      </c>
      <c r="O175" s="38">
        <f t="shared" si="16"/>
        <v>0</v>
      </c>
      <c r="P175" s="21" t="e">
        <f t="shared" si="20"/>
        <v>#DIV/0!</v>
      </c>
      <c r="Q175" s="21" t="e">
        <f t="array" ref="Q175">INDEX($X$3:$X$453,MATCH(MIN(ABS($P175-$X$3:$X$453)),ABS($P175-$X$3:$X$453),0))</f>
        <v>#DIV/0!</v>
      </c>
      <c r="R175" s="23" t="e">
        <f t="shared" si="17"/>
        <v>#DIV/0!</v>
      </c>
      <c r="S175" s="24" t="e">
        <f t="shared" si="18"/>
        <v>#DIV/0!</v>
      </c>
      <c r="T175" s="25">
        <v>0</v>
      </c>
      <c r="U175" s="25">
        <v>0</v>
      </c>
      <c r="V175" s="26" t="e">
        <f t="shared" si="19"/>
        <v>#DIV/0!</v>
      </c>
      <c r="X175" s="22">
        <v>81.6648</v>
      </c>
      <c r="Y175" s="22">
        <v>2.78</v>
      </c>
      <c r="Z175" s="63"/>
      <c r="AA175" s="63"/>
    </row>
    <row r="176" spans="1:27" ht="15" customHeight="1" x14ac:dyDescent="0.25">
      <c r="A176" s="70"/>
      <c r="B176" s="45"/>
      <c r="C176" s="46"/>
      <c r="D176" s="46"/>
      <c r="E176" s="71"/>
      <c r="F176" s="61"/>
      <c r="G176" s="48"/>
      <c r="H176" s="58">
        <f t="shared" si="21"/>
        <v>0</v>
      </c>
      <c r="I176" s="20"/>
      <c r="J176" s="69"/>
      <c r="K176" s="66"/>
      <c r="L176" s="67"/>
      <c r="M176" s="67"/>
      <c r="N176" s="37">
        <f t="shared" si="15"/>
        <v>0</v>
      </c>
      <c r="O176" s="38">
        <f t="shared" si="16"/>
        <v>0</v>
      </c>
      <c r="P176" s="21" t="e">
        <f t="shared" si="20"/>
        <v>#DIV/0!</v>
      </c>
      <c r="Q176" s="21" t="e">
        <f t="array" ref="Q176">INDEX($X$3:$X$453,MATCH(MIN(ABS($P176-$X$3:$X$453)),ABS($P176-$X$3:$X$453),0))</f>
        <v>#DIV/0!</v>
      </c>
      <c r="R176" s="23" t="e">
        <f t="shared" si="17"/>
        <v>#DIV/0!</v>
      </c>
      <c r="S176" s="24" t="e">
        <f t="shared" si="18"/>
        <v>#DIV/0!</v>
      </c>
      <c r="T176" s="25">
        <v>0</v>
      </c>
      <c r="U176" s="25">
        <v>0</v>
      </c>
      <c r="V176" s="26" t="e">
        <f t="shared" si="19"/>
        <v>#DIV/0!</v>
      </c>
      <c r="X176" s="22">
        <v>81.558199999999999</v>
      </c>
      <c r="Y176" s="22">
        <v>2.77</v>
      </c>
      <c r="Z176" s="63"/>
      <c r="AA176" s="63"/>
    </row>
    <row r="177" spans="1:27" ht="15" customHeight="1" x14ac:dyDescent="0.25">
      <c r="A177" s="70"/>
      <c r="B177" s="45"/>
      <c r="C177" s="46"/>
      <c r="D177" s="46"/>
      <c r="E177" s="71"/>
      <c r="F177" s="61"/>
      <c r="G177" s="48"/>
      <c r="H177" s="58">
        <f t="shared" si="21"/>
        <v>0</v>
      </c>
      <c r="I177" s="20"/>
      <c r="J177" s="69"/>
      <c r="K177" s="66"/>
      <c r="L177" s="67"/>
      <c r="M177" s="67"/>
      <c r="N177" s="37">
        <f t="shared" si="15"/>
        <v>0</v>
      </c>
      <c r="O177" s="38">
        <f t="shared" si="16"/>
        <v>0</v>
      </c>
      <c r="P177" s="21" t="e">
        <f t="shared" si="20"/>
        <v>#DIV/0!</v>
      </c>
      <c r="Q177" s="21" t="e">
        <f t="array" ref="Q177">INDEX($X$3:$X$453,MATCH(MIN(ABS($P177-$X$3:$X$453)),ABS($P177-$X$3:$X$453),0))</f>
        <v>#DIV/0!</v>
      </c>
      <c r="R177" s="23" t="e">
        <f t="shared" si="17"/>
        <v>#DIV/0!</v>
      </c>
      <c r="S177" s="24" t="e">
        <f t="shared" si="18"/>
        <v>#DIV/0!</v>
      </c>
      <c r="T177" s="25">
        <v>0</v>
      </c>
      <c r="U177" s="25">
        <v>0</v>
      </c>
      <c r="V177" s="26" t="e">
        <f t="shared" si="19"/>
        <v>#DIV/0!</v>
      </c>
      <c r="X177" s="22">
        <v>81.451599999999999</v>
      </c>
      <c r="Y177" s="22">
        <v>2.76</v>
      </c>
      <c r="Z177" s="63"/>
      <c r="AA177" s="63"/>
    </row>
    <row r="178" spans="1:27" ht="15" customHeight="1" x14ac:dyDescent="0.25">
      <c r="A178" s="72"/>
      <c r="B178" s="45"/>
      <c r="C178" s="46"/>
      <c r="D178" s="46"/>
      <c r="E178" s="71"/>
      <c r="F178" s="61"/>
      <c r="G178" s="48"/>
      <c r="H178" s="58">
        <f t="shared" si="21"/>
        <v>0</v>
      </c>
      <c r="I178" s="20"/>
      <c r="J178" s="65"/>
      <c r="K178" s="66"/>
      <c r="L178" s="67"/>
      <c r="M178" s="67"/>
      <c r="N178" s="37">
        <f t="shared" si="15"/>
        <v>0</v>
      </c>
      <c r="O178" s="38">
        <f t="shared" si="16"/>
        <v>0</v>
      </c>
      <c r="P178" s="21" t="e">
        <f t="shared" si="20"/>
        <v>#DIV/0!</v>
      </c>
      <c r="Q178" s="21" t="e">
        <f t="array" ref="Q178">INDEX($X$3:$X$453,MATCH(MIN(ABS($P178-$X$3:$X$453)),ABS($P178-$X$3:$X$453),0))</f>
        <v>#DIV/0!</v>
      </c>
      <c r="R178" s="23" t="e">
        <f t="shared" si="17"/>
        <v>#DIV/0!</v>
      </c>
      <c r="S178" s="24" t="e">
        <f t="shared" si="18"/>
        <v>#DIV/0!</v>
      </c>
      <c r="T178" s="25">
        <v>0</v>
      </c>
      <c r="U178" s="25">
        <v>0</v>
      </c>
      <c r="V178" s="26" t="e">
        <f t="shared" si="19"/>
        <v>#DIV/0!</v>
      </c>
      <c r="X178" s="22">
        <v>81.344999999999885</v>
      </c>
      <c r="Y178" s="22">
        <v>2.7499999999999898</v>
      </c>
      <c r="Z178" s="63"/>
      <c r="AA178" s="63"/>
    </row>
    <row r="179" spans="1:27" ht="15" customHeight="1" x14ac:dyDescent="0.25">
      <c r="A179" s="70"/>
      <c r="B179" s="45"/>
      <c r="C179" s="46"/>
      <c r="D179" s="46"/>
      <c r="E179" s="71"/>
      <c r="F179" s="61"/>
      <c r="G179" s="48"/>
      <c r="H179" s="58">
        <f t="shared" si="21"/>
        <v>0</v>
      </c>
      <c r="I179" s="20"/>
      <c r="J179" s="68"/>
      <c r="K179" s="66"/>
      <c r="L179" s="67"/>
      <c r="M179" s="67"/>
      <c r="N179" s="37">
        <f t="shared" si="15"/>
        <v>0</v>
      </c>
      <c r="O179" s="38">
        <f t="shared" si="16"/>
        <v>0</v>
      </c>
      <c r="P179" s="21" t="e">
        <f t="shared" si="20"/>
        <v>#DIV/0!</v>
      </c>
      <c r="Q179" s="21" t="e">
        <f t="array" ref="Q179">INDEX($X$3:$X$453,MATCH(MIN(ABS($P179-$X$3:$X$453)),ABS($P179-$X$3:$X$453),0))</f>
        <v>#DIV/0!</v>
      </c>
      <c r="R179" s="23" t="e">
        <f t="shared" si="17"/>
        <v>#DIV/0!</v>
      </c>
      <c r="S179" s="24" t="e">
        <f t="shared" si="18"/>
        <v>#DIV/0!</v>
      </c>
      <c r="T179" s="25">
        <v>0</v>
      </c>
      <c r="U179" s="25">
        <v>0</v>
      </c>
      <c r="V179" s="26" t="e">
        <f t="shared" si="19"/>
        <v>#DIV/0!</v>
      </c>
      <c r="X179" s="22">
        <v>81.238399999999899</v>
      </c>
      <c r="Y179" s="22">
        <v>2.73999999999999</v>
      </c>
      <c r="Z179" s="63"/>
      <c r="AA179" s="63"/>
    </row>
    <row r="180" spans="1:27" ht="15" customHeight="1" x14ac:dyDescent="0.25">
      <c r="A180" s="70"/>
      <c r="B180" s="45"/>
      <c r="C180" s="46"/>
      <c r="D180" s="46"/>
      <c r="E180" s="71"/>
      <c r="F180" s="61"/>
      <c r="G180" s="48"/>
      <c r="H180" s="58">
        <f t="shared" si="21"/>
        <v>0</v>
      </c>
      <c r="I180" s="20"/>
      <c r="J180" s="69"/>
      <c r="K180" s="66"/>
      <c r="L180" s="67"/>
      <c r="M180" s="67"/>
      <c r="N180" s="37">
        <f t="shared" si="15"/>
        <v>0</v>
      </c>
      <c r="O180" s="38">
        <f t="shared" si="16"/>
        <v>0</v>
      </c>
      <c r="P180" s="21" t="e">
        <f t="shared" si="20"/>
        <v>#DIV/0!</v>
      </c>
      <c r="Q180" s="21" t="e">
        <f t="array" ref="Q180">INDEX($X$3:$X$453,MATCH(MIN(ABS($P180-$X$3:$X$453)),ABS($P180-$X$3:$X$453),0))</f>
        <v>#DIV/0!</v>
      </c>
      <c r="R180" s="23" t="e">
        <f t="shared" si="17"/>
        <v>#DIV/0!</v>
      </c>
      <c r="S180" s="24" t="e">
        <f t="shared" si="18"/>
        <v>#DIV/0!</v>
      </c>
      <c r="T180" s="25">
        <v>0</v>
      </c>
      <c r="U180" s="25">
        <v>0</v>
      </c>
      <c r="V180" s="26" t="e">
        <f t="shared" si="19"/>
        <v>#DIV/0!</v>
      </c>
      <c r="X180" s="22">
        <v>81.131799999999899</v>
      </c>
      <c r="Y180" s="22">
        <v>2.7299999999999902</v>
      </c>
      <c r="Z180" s="63"/>
      <c r="AA180" s="63"/>
    </row>
    <row r="181" spans="1:27" ht="15" customHeight="1" x14ac:dyDescent="0.25">
      <c r="A181" s="70"/>
      <c r="B181" s="45"/>
      <c r="C181" s="46"/>
      <c r="D181" s="46"/>
      <c r="E181" s="71"/>
      <c r="F181" s="61"/>
      <c r="G181" s="48"/>
      <c r="H181" s="58">
        <f t="shared" si="21"/>
        <v>0</v>
      </c>
      <c r="I181" s="20"/>
      <c r="J181" s="69"/>
      <c r="K181" s="66"/>
      <c r="L181" s="67"/>
      <c r="M181" s="67"/>
      <c r="N181" s="37">
        <f t="shared" si="15"/>
        <v>0</v>
      </c>
      <c r="O181" s="38">
        <f t="shared" si="16"/>
        <v>0</v>
      </c>
      <c r="P181" s="21" t="e">
        <f t="shared" si="20"/>
        <v>#DIV/0!</v>
      </c>
      <c r="Q181" s="21" t="e">
        <f t="array" ref="Q181">INDEX($X$3:$X$453,MATCH(MIN(ABS($P181-$X$3:$X$453)),ABS($P181-$X$3:$X$453),0))</f>
        <v>#DIV/0!</v>
      </c>
      <c r="R181" s="23" t="e">
        <f t="shared" si="17"/>
        <v>#DIV/0!</v>
      </c>
      <c r="S181" s="24" t="e">
        <f t="shared" si="18"/>
        <v>#DIV/0!</v>
      </c>
      <c r="T181" s="25">
        <v>0</v>
      </c>
      <c r="U181" s="25">
        <v>0</v>
      </c>
      <c r="V181" s="26" t="e">
        <f t="shared" si="19"/>
        <v>#DIV/0!</v>
      </c>
      <c r="X181" s="22">
        <v>81.025199999999899</v>
      </c>
      <c r="Y181" s="22">
        <v>2.71999999999999</v>
      </c>
      <c r="Z181" s="63"/>
      <c r="AA181" s="63"/>
    </row>
    <row r="182" spans="1:27" ht="15" customHeight="1" x14ac:dyDescent="0.25">
      <c r="A182" s="70"/>
      <c r="B182" s="45"/>
      <c r="C182" s="46"/>
      <c r="D182" s="46"/>
      <c r="E182" s="71"/>
      <c r="F182" s="61"/>
      <c r="G182" s="48"/>
      <c r="H182" s="58">
        <f t="shared" si="21"/>
        <v>0</v>
      </c>
      <c r="I182" s="20"/>
      <c r="J182" s="69"/>
      <c r="K182" s="66"/>
      <c r="L182" s="67"/>
      <c r="M182" s="67"/>
      <c r="N182" s="37">
        <f t="shared" si="15"/>
        <v>0</v>
      </c>
      <c r="O182" s="38">
        <f t="shared" si="16"/>
        <v>0</v>
      </c>
      <c r="P182" s="21" t="e">
        <f t="shared" si="20"/>
        <v>#DIV/0!</v>
      </c>
      <c r="Q182" s="21" t="e">
        <f t="array" ref="Q182">INDEX($X$3:$X$453,MATCH(MIN(ABS($P182-$X$3:$X$453)),ABS($P182-$X$3:$X$453),0))</f>
        <v>#DIV/0!</v>
      </c>
      <c r="R182" s="23" t="e">
        <f t="shared" si="17"/>
        <v>#DIV/0!</v>
      </c>
      <c r="S182" s="24" t="e">
        <f t="shared" si="18"/>
        <v>#DIV/0!</v>
      </c>
      <c r="T182" s="25">
        <v>0</v>
      </c>
      <c r="U182" s="25">
        <v>0</v>
      </c>
      <c r="V182" s="26" t="e">
        <f t="shared" si="19"/>
        <v>#DIV/0!</v>
      </c>
      <c r="X182" s="22">
        <v>80.918599999999898</v>
      </c>
      <c r="Y182" s="22">
        <v>2.7099999999999902</v>
      </c>
      <c r="Z182" s="63"/>
      <c r="AA182" s="63"/>
    </row>
    <row r="183" spans="1:27" ht="15" customHeight="1" x14ac:dyDescent="0.25">
      <c r="A183" s="70"/>
      <c r="B183" s="45"/>
      <c r="C183" s="46"/>
      <c r="D183" s="46"/>
      <c r="E183" s="71"/>
      <c r="F183" s="62"/>
      <c r="G183" s="48"/>
      <c r="H183" s="58">
        <f t="shared" si="21"/>
        <v>0</v>
      </c>
      <c r="I183" s="20"/>
      <c r="J183" s="69"/>
      <c r="K183" s="66"/>
      <c r="L183" s="67"/>
      <c r="M183" s="67"/>
      <c r="N183" s="37">
        <f t="shared" si="15"/>
        <v>0</v>
      </c>
      <c r="O183" s="38">
        <f t="shared" si="16"/>
        <v>0</v>
      </c>
      <c r="P183" s="21" t="e">
        <f t="shared" si="20"/>
        <v>#DIV/0!</v>
      </c>
      <c r="Q183" s="21" t="e">
        <f t="array" ref="Q183">INDEX($X$3:$X$453,MATCH(MIN(ABS($P183-$X$3:$X$453)),ABS($P183-$X$3:$X$453),0))</f>
        <v>#DIV/0!</v>
      </c>
      <c r="R183" s="23" t="e">
        <f t="shared" si="17"/>
        <v>#DIV/0!</v>
      </c>
      <c r="S183" s="24" t="e">
        <f t="shared" si="18"/>
        <v>#DIV/0!</v>
      </c>
      <c r="T183" s="25">
        <v>0</v>
      </c>
      <c r="U183" s="25">
        <v>0</v>
      </c>
      <c r="V183" s="26" t="e">
        <f t="shared" si="19"/>
        <v>#DIV/0!</v>
      </c>
      <c r="X183" s="22">
        <v>80.811999999999898</v>
      </c>
      <c r="Y183" s="22">
        <v>2.69999999999999</v>
      </c>
      <c r="Z183" s="63"/>
      <c r="AA183" s="63"/>
    </row>
    <row r="184" spans="1:27" ht="15" customHeight="1" x14ac:dyDescent="0.25">
      <c r="A184" s="70"/>
      <c r="B184" s="45"/>
      <c r="C184" s="46"/>
      <c r="D184" s="46"/>
      <c r="E184" s="71"/>
      <c r="F184" s="62"/>
      <c r="G184" s="48"/>
      <c r="H184" s="58">
        <f t="shared" si="21"/>
        <v>0</v>
      </c>
      <c r="I184" s="20"/>
      <c r="J184" s="69"/>
      <c r="K184" s="66"/>
      <c r="L184" s="67"/>
      <c r="M184" s="67"/>
      <c r="N184" s="37">
        <f t="shared" si="15"/>
        <v>0</v>
      </c>
      <c r="O184" s="38">
        <f t="shared" si="16"/>
        <v>0</v>
      </c>
      <c r="P184" s="21" t="e">
        <f t="shared" si="20"/>
        <v>#DIV/0!</v>
      </c>
      <c r="Q184" s="21" t="e">
        <f t="array" ref="Q184">INDEX($X$3:$X$453,MATCH(MIN(ABS($P184-$X$3:$X$453)),ABS($P184-$X$3:$X$453),0))</f>
        <v>#DIV/0!</v>
      </c>
      <c r="R184" s="23" t="e">
        <f t="shared" si="17"/>
        <v>#DIV/0!</v>
      </c>
      <c r="S184" s="24" t="e">
        <f t="shared" si="18"/>
        <v>#DIV/0!</v>
      </c>
      <c r="T184" s="25">
        <v>0</v>
      </c>
      <c r="U184" s="25">
        <v>0</v>
      </c>
      <c r="V184" s="26" t="e">
        <f t="shared" si="19"/>
        <v>#DIV/0!</v>
      </c>
      <c r="X184" s="22">
        <v>80.705399999999898</v>
      </c>
      <c r="Y184" s="22">
        <v>2.6899999999999902</v>
      </c>
      <c r="Z184" s="63"/>
      <c r="AA184" s="63"/>
    </row>
    <row r="185" spans="1:27" ht="15" customHeight="1" x14ac:dyDescent="0.25">
      <c r="A185" s="70"/>
      <c r="B185" s="45"/>
      <c r="C185" s="46"/>
      <c r="D185" s="46"/>
      <c r="E185" s="71"/>
      <c r="F185" s="62"/>
      <c r="G185" s="48"/>
      <c r="H185" s="58">
        <f t="shared" si="21"/>
        <v>0</v>
      </c>
      <c r="I185" s="20"/>
      <c r="J185" s="65"/>
      <c r="K185" s="66"/>
      <c r="L185" s="67"/>
      <c r="M185" s="67"/>
      <c r="N185" s="37">
        <f t="shared" si="15"/>
        <v>0</v>
      </c>
      <c r="O185" s="38">
        <f t="shared" si="16"/>
        <v>0</v>
      </c>
      <c r="P185" s="21" t="e">
        <f t="shared" si="20"/>
        <v>#DIV/0!</v>
      </c>
      <c r="Q185" s="21" t="e">
        <f t="array" ref="Q185">INDEX($X$3:$X$453,MATCH(MIN(ABS($P185-$X$3:$X$453)),ABS($P185-$X$3:$X$453),0))</f>
        <v>#DIV/0!</v>
      </c>
      <c r="R185" s="23" t="e">
        <f t="shared" si="17"/>
        <v>#DIV/0!</v>
      </c>
      <c r="S185" s="24" t="e">
        <f t="shared" si="18"/>
        <v>#DIV/0!</v>
      </c>
      <c r="T185" s="25">
        <v>0</v>
      </c>
      <c r="U185" s="25">
        <v>0</v>
      </c>
      <c r="V185" s="26" t="e">
        <f t="shared" si="19"/>
        <v>#DIV/0!</v>
      </c>
      <c r="X185" s="22">
        <v>80.598799999999898</v>
      </c>
      <c r="Y185" s="22">
        <v>2.6799999999999899</v>
      </c>
      <c r="Z185" s="63"/>
      <c r="AA185" s="63"/>
    </row>
    <row r="186" spans="1:27" ht="15" customHeight="1" x14ac:dyDescent="0.25">
      <c r="A186" s="70"/>
      <c r="B186" s="45"/>
      <c r="C186" s="46"/>
      <c r="D186" s="46"/>
      <c r="E186" s="71"/>
      <c r="F186" s="62"/>
      <c r="G186" s="48"/>
      <c r="H186" s="58">
        <f t="shared" si="21"/>
        <v>0</v>
      </c>
      <c r="I186" s="20"/>
      <c r="J186" s="68"/>
      <c r="K186" s="66"/>
      <c r="L186" s="67"/>
      <c r="M186" s="67"/>
      <c r="N186" s="37">
        <f t="shared" si="15"/>
        <v>0</v>
      </c>
      <c r="O186" s="38">
        <f t="shared" si="16"/>
        <v>0</v>
      </c>
      <c r="P186" s="21" t="e">
        <f t="shared" si="20"/>
        <v>#DIV/0!</v>
      </c>
      <c r="Q186" s="21" t="e">
        <f t="array" ref="Q186">INDEX($X$3:$X$453,MATCH(MIN(ABS($P186-$X$3:$X$453)),ABS($P186-$X$3:$X$453),0))</f>
        <v>#DIV/0!</v>
      </c>
      <c r="R186" s="23" t="e">
        <f t="shared" si="17"/>
        <v>#DIV/0!</v>
      </c>
      <c r="S186" s="24" t="e">
        <f t="shared" si="18"/>
        <v>#DIV/0!</v>
      </c>
      <c r="T186" s="25">
        <v>0</v>
      </c>
      <c r="U186" s="25">
        <v>0</v>
      </c>
      <c r="V186" s="26" t="e">
        <f t="shared" si="19"/>
        <v>#DIV/0!</v>
      </c>
      <c r="X186" s="22">
        <v>80.492199999999897</v>
      </c>
      <c r="Y186" s="22">
        <v>2.6699999999999902</v>
      </c>
      <c r="Z186" s="63"/>
      <c r="AA186" s="63"/>
    </row>
    <row r="187" spans="1:27" ht="15" customHeight="1" x14ac:dyDescent="0.25">
      <c r="A187" s="70"/>
      <c r="B187" s="45"/>
      <c r="C187" s="46"/>
      <c r="D187" s="46"/>
      <c r="E187" s="71"/>
      <c r="F187" s="62"/>
      <c r="G187" s="48"/>
      <c r="H187" s="58">
        <f t="shared" si="21"/>
        <v>0</v>
      </c>
      <c r="I187" s="20"/>
      <c r="J187" s="69"/>
      <c r="K187" s="66"/>
      <c r="L187" s="67"/>
      <c r="M187" s="67"/>
      <c r="N187" s="37">
        <f t="shared" si="15"/>
        <v>0</v>
      </c>
      <c r="O187" s="38">
        <f t="shared" si="16"/>
        <v>0</v>
      </c>
      <c r="P187" s="21" t="e">
        <f t="shared" si="20"/>
        <v>#DIV/0!</v>
      </c>
      <c r="Q187" s="21" t="e">
        <f t="array" ref="Q187">INDEX($X$3:$X$453,MATCH(MIN(ABS($P187-$X$3:$X$453)),ABS($P187-$X$3:$X$453),0))</f>
        <v>#DIV/0!</v>
      </c>
      <c r="R187" s="23" t="e">
        <f t="shared" si="17"/>
        <v>#DIV/0!</v>
      </c>
      <c r="S187" s="24" t="e">
        <f t="shared" si="18"/>
        <v>#DIV/0!</v>
      </c>
      <c r="T187" s="25">
        <v>0</v>
      </c>
      <c r="U187" s="25">
        <v>0</v>
      </c>
      <c r="V187" s="26" t="e">
        <f t="shared" si="19"/>
        <v>#DIV/0!</v>
      </c>
      <c r="X187" s="22">
        <v>80.385599999999897</v>
      </c>
      <c r="Y187" s="22">
        <v>2.6599999999999899</v>
      </c>
      <c r="Z187" s="63"/>
      <c r="AA187" s="63"/>
    </row>
    <row r="188" spans="1:27" ht="15" customHeight="1" x14ac:dyDescent="0.25">
      <c r="A188" s="70"/>
      <c r="B188" s="45"/>
      <c r="C188" s="46"/>
      <c r="D188" s="46"/>
      <c r="E188" s="71"/>
      <c r="F188" s="62"/>
      <c r="G188" s="48"/>
      <c r="H188" s="58">
        <f t="shared" si="21"/>
        <v>0</v>
      </c>
      <c r="I188" s="20"/>
      <c r="J188" s="69"/>
      <c r="K188" s="66"/>
      <c r="L188" s="67"/>
      <c r="M188" s="67"/>
      <c r="N188" s="37">
        <f t="shared" si="15"/>
        <v>0</v>
      </c>
      <c r="O188" s="38">
        <f t="shared" si="16"/>
        <v>0</v>
      </c>
      <c r="P188" s="21" t="e">
        <f t="shared" si="20"/>
        <v>#DIV/0!</v>
      </c>
      <c r="Q188" s="21" t="e">
        <f t="array" ref="Q188">INDEX($X$3:$X$453,MATCH(MIN(ABS($P188-$X$3:$X$453)),ABS($P188-$X$3:$X$453),0))</f>
        <v>#DIV/0!</v>
      </c>
      <c r="R188" s="23" t="e">
        <f t="shared" si="17"/>
        <v>#DIV/0!</v>
      </c>
      <c r="S188" s="24" t="e">
        <f t="shared" si="18"/>
        <v>#DIV/0!</v>
      </c>
      <c r="T188" s="25">
        <v>0</v>
      </c>
      <c r="U188" s="25">
        <v>0</v>
      </c>
      <c r="V188" s="26" t="e">
        <f t="shared" si="19"/>
        <v>#DIV/0!</v>
      </c>
      <c r="X188" s="22">
        <v>80.278999999999897</v>
      </c>
      <c r="Y188" s="22">
        <v>2.6499999999999901</v>
      </c>
      <c r="Z188" s="63"/>
      <c r="AA188" s="63"/>
    </row>
    <row r="189" spans="1:27" ht="15" customHeight="1" x14ac:dyDescent="0.25">
      <c r="A189" s="70"/>
      <c r="B189" s="45"/>
      <c r="C189" s="46"/>
      <c r="D189" s="46"/>
      <c r="E189" s="71"/>
      <c r="F189" s="62"/>
      <c r="G189" s="48"/>
      <c r="H189" s="58">
        <f t="shared" si="21"/>
        <v>0</v>
      </c>
      <c r="I189" s="20"/>
      <c r="J189" s="69"/>
      <c r="K189" s="66"/>
      <c r="L189" s="67"/>
      <c r="M189" s="67"/>
      <c r="N189" s="37">
        <f t="shared" si="15"/>
        <v>0</v>
      </c>
      <c r="O189" s="38">
        <f t="shared" si="16"/>
        <v>0</v>
      </c>
      <c r="P189" s="21" t="e">
        <f t="shared" si="20"/>
        <v>#DIV/0!</v>
      </c>
      <c r="Q189" s="21" t="e">
        <f t="array" ref="Q189">INDEX($X$3:$X$453,MATCH(MIN(ABS($P189-$X$3:$X$453)),ABS($P189-$X$3:$X$453),0))</f>
        <v>#DIV/0!</v>
      </c>
      <c r="R189" s="23" t="e">
        <f t="shared" si="17"/>
        <v>#DIV/0!</v>
      </c>
      <c r="S189" s="24" t="e">
        <f t="shared" si="18"/>
        <v>#DIV/0!</v>
      </c>
      <c r="T189" s="25">
        <v>0</v>
      </c>
      <c r="U189" s="25">
        <v>0</v>
      </c>
      <c r="V189" s="26" t="e">
        <f t="shared" si="19"/>
        <v>#DIV/0!</v>
      </c>
      <c r="X189" s="22">
        <v>80.172399999999897</v>
      </c>
      <c r="Y189" s="22">
        <v>2.6399999999999899</v>
      </c>
      <c r="Z189" s="63"/>
      <c r="AA189" s="63"/>
    </row>
    <row r="190" spans="1:27" ht="15" customHeight="1" x14ac:dyDescent="0.25">
      <c r="A190" s="70"/>
      <c r="B190" s="45"/>
      <c r="C190" s="46"/>
      <c r="D190" s="46"/>
      <c r="E190" s="71"/>
      <c r="F190" s="62"/>
      <c r="G190" s="48"/>
      <c r="H190" s="58">
        <f t="shared" si="21"/>
        <v>0</v>
      </c>
      <c r="I190" s="20"/>
      <c r="J190" s="69"/>
      <c r="K190" s="66"/>
      <c r="L190" s="67"/>
      <c r="M190" s="67"/>
      <c r="N190" s="37">
        <f t="shared" si="15"/>
        <v>0</v>
      </c>
      <c r="O190" s="38">
        <f t="shared" si="16"/>
        <v>0</v>
      </c>
      <c r="P190" s="21" t="e">
        <f t="shared" si="20"/>
        <v>#DIV/0!</v>
      </c>
      <c r="Q190" s="21" t="e">
        <f t="array" ref="Q190">INDEX($X$3:$X$453,MATCH(MIN(ABS($P190-$X$3:$X$453)),ABS($P190-$X$3:$X$453),0))</f>
        <v>#DIV/0!</v>
      </c>
      <c r="R190" s="23" t="e">
        <f t="shared" si="17"/>
        <v>#DIV/0!</v>
      </c>
      <c r="S190" s="24" t="e">
        <f t="shared" si="18"/>
        <v>#DIV/0!</v>
      </c>
      <c r="T190" s="25">
        <v>0</v>
      </c>
      <c r="U190" s="25">
        <v>0</v>
      </c>
      <c r="V190" s="26" t="e">
        <f t="shared" si="19"/>
        <v>#DIV/0!</v>
      </c>
      <c r="X190" s="22">
        <v>80.065799999999896</v>
      </c>
      <c r="Y190" s="22">
        <v>2.6299999999999901</v>
      </c>
      <c r="Z190" s="63"/>
      <c r="AA190" s="63"/>
    </row>
    <row r="191" spans="1:27" ht="15" customHeight="1" x14ac:dyDescent="0.25">
      <c r="A191" s="70"/>
      <c r="B191" s="45"/>
      <c r="C191" s="46"/>
      <c r="D191" s="46"/>
      <c r="E191" s="71"/>
      <c r="F191" s="62"/>
      <c r="G191" s="50"/>
      <c r="H191" s="58">
        <f t="shared" si="21"/>
        <v>0</v>
      </c>
      <c r="I191" s="20"/>
      <c r="J191" s="69"/>
      <c r="K191" s="66"/>
      <c r="L191" s="67"/>
      <c r="M191" s="67"/>
      <c r="N191" s="37">
        <f t="shared" si="15"/>
        <v>0</v>
      </c>
      <c r="O191" s="38">
        <f t="shared" si="16"/>
        <v>0</v>
      </c>
      <c r="P191" s="21" t="e">
        <f t="shared" si="20"/>
        <v>#DIV/0!</v>
      </c>
      <c r="Q191" s="21" t="e">
        <f t="array" ref="Q191">INDEX($X$3:$X$453,MATCH(MIN(ABS($P191-$X$3:$X$453)),ABS($P191-$X$3:$X$453),0))</f>
        <v>#DIV/0!</v>
      </c>
      <c r="R191" s="23" t="e">
        <f t="shared" si="17"/>
        <v>#DIV/0!</v>
      </c>
      <c r="S191" s="24" t="e">
        <f t="shared" si="18"/>
        <v>#DIV/0!</v>
      </c>
      <c r="T191" s="25">
        <v>0</v>
      </c>
      <c r="U191" s="25">
        <v>0</v>
      </c>
      <c r="V191" s="26" t="e">
        <f t="shared" si="19"/>
        <v>#DIV/0!</v>
      </c>
      <c r="X191" s="22">
        <v>79.959199999999896</v>
      </c>
      <c r="Y191" s="22">
        <v>2.6199999999999899</v>
      </c>
      <c r="Z191" s="63"/>
      <c r="AA191" s="63"/>
    </row>
    <row r="192" spans="1:27" ht="15" customHeight="1" x14ac:dyDescent="0.25">
      <c r="A192" s="70"/>
      <c r="B192" s="45"/>
      <c r="C192" s="46"/>
      <c r="D192" s="46"/>
      <c r="E192" s="71"/>
      <c r="F192" s="62"/>
      <c r="G192" s="50"/>
      <c r="H192" s="58">
        <f t="shared" si="21"/>
        <v>0</v>
      </c>
      <c r="I192" s="20"/>
      <c r="J192" s="65"/>
      <c r="K192" s="66"/>
      <c r="L192" s="67"/>
      <c r="M192" s="67"/>
      <c r="N192" s="37">
        <f t="shared" si="15"/>
        <v>0</v>
      </c>
      <c r="O192" s="38">
        <f t="shared" si="16"/>
        <v>0</v>
      </c>
      <c r="P192" s="21" t="e">
        <f t="shared" si="20"/>
        <v>#DIV/0!</v>
      </c>
      <c r="Q192" s="21" t="e">
        <f t="array" ref="Q192">INDEX($X$3:$X$453,MATCH(MIN(ABS($P192-$X$3:$X$453)),ABS($P192-$X$3:$X$453),0))</f>
        <v>#DIV/0!</v>
      </c>
      <c r="R192" s="23" t="e">
        <f t="shared" si="17"/>
        <v>#DIV/0!</v>
      </c>
      <c r="S192" s="24" t="e">
        <f t="shared" si="18"/>
        <v>#DIV/0!</v>
      </c>
      <c r="T192" s="25">
        <v>0</v>
      </c>
      <c r="U192" s="25">
        <v>0</v>
      </c>
      <c r="V192" s="26" t="e">
        <f t="shared" si="19"/>
        <v>#DIV/0!</v>
      </c>
      <c r="X192" s="22">
        <v>79.852599999999896</v>
      </c>
      <c r="Y192" s="22">
        <v>2.6099999999999901</v>
      </c>
      <c r="Z192" s="63"/>
      <c r="AA192" s="63"/>
    </row>
    <row r="193" spans="1:27" ht="15" customHeight="1" x14ac:dyDescent="0.25">
      <c r="A193" s="70"/>
      <c r="B193" s="45"/>
      <c r="C193" s="46"/>
      <c r="D193" s="46"/>
      <c r="E193" s="71"/>
      <c r="F193" s="62"/>
      <c r="G193" s="50"/>
      <c r="H193" s="58">
        <f t="shared" si="21"/>
        <v>0</v>
      </c>
      <c r="I193" s="20"/>
      <c r="J193" s="68"/>
      <c r="K193" s="66"/>
      <c r="L193" s="67"/>
      <c r="M193" s="67"/>
      <c r="N193" s="37">
        <f t="shared" si="15"/>
        <v>0</v>
      </c>
      <c r="O193" s="38">
        <f t="shared" si="16"/>
        <v>0</v>
      </c>
      <c r="P193" s="21" t="e">
        <f t="shared" si="20"/>
        <v>#DIV/0!</v>
      </c>
      <c r="Q193" s="21" t="e">
        <f t="array" ref="Q193">INDEX($X$3:$X$453,MATCH(MIN(ABS($P193-$X$3:$X$453)),ABS($P193-$X$3:$X$453),0))</f>
        <v>#DIV/0!</v>
      </c>
      <c r="R193" s="23" t="e">
        <f t="shared" si="17"/>
        <v>#DIV/0!</v>
      </c>
      <c r="S193" s="24" t="e">
        <f t="shared" si="18"/>
        <v>#DIV/0!</v>
      </c>
      <c r="T193" s="25">
        <v>0</v>
      </c>
      <c r="U193" s="25">
        <v>0</v>
      </c>
      <c r="V193" s="26" t="e">
        <f t="shared" si="19"/>
        <v>#DIV/0!</v>
      </c>
      <c r="X193" s="22">
        <v>79.745999999999896</v>
      </c>
      <c r="Y193" s="22">
        <v>2.5999999999999899</v>
      </c>
      <c r="Z193" s="63"/>
      <c r="AA193" s="63"/>
    </row>
    <row r="194" spans="1:27" ht="15" customHeight="1" x14ac:dyDescent="0.25">
      <c r="A194" s="70"/>
      <c r="B194" s="45"/>
      <c r="C194" s="46"/>
      <c r="D194" s="46"/>
      <c r="E194" s="71"/>
      <c r="F194" s="62"/>
      <c r="G194" s="50"/>
      <c r="H194" s="58">
        <f t="shared" si="21"/>
        <v>0</v>
      </c>
      <c r="I194" s="20"/>
      <c r="J194" s="69"/>
      <c r="K194" s="66"/>
      <c r="L194" s="67"/>
      <c r="M194" s="67"/>
      <c r="N194" s="37">
        <f t="shared" si="15"/>
        <v>0</v>
      </c>
      <c r="O194" s="38">
        <f t="shared" si="16"/>
        <v>0</v>
      </c>
      <c r="P194" s="21" t="e">
        <f t="shared" si="20"/>
        <v>#DIV/0!</v>
      </c>
      <c r="Q194" s="21" t="e">
        <f t="array" ref="Q194">INDEX($X$3:$X$453,MATCH(MIN(ABS($P194-$X$3:$X$453)),ABS($P194-$X$3:$X$453),0))</f>
        <v>#DIV/0!</v>
      </c>
      <c r="R194" s="23" t="e">
        <f t="shared" si="17"/>
        <v>#DIV/0!</v>
      </c>
      <c r="S194" s="24" t="e">
        <f t="shared" si="18"/>
        <v>#DIV/0!</v>
      </c>
      <c r="T194" s="25">
        <v>0</v>
      </c>
      <c r="U194" s="25">
        <v>0</v>
      </c>
      <c r="V194" s="26" t="e">
        <f t="shared" si="19"/>
        <v>#DIV/0!</v>
      </c>
      <c r="X194" s="22">
        <v>79.639399999999895</v>
      </c>
      <c r="Y194" s="22">
        <v>2.5899999999999901</v>
      </c>
      <c r="Z194" s="63"/>
      <c r="AA194" s="63"/>
    </row>
    <row r="195" spans="1:27" ht="15" customHeight="1" x14ac:dyDescent="0.25">
      <c r="A195" s="70"/>
      <c r="B195" s="45"/>
      <c r="C195" s="46"/>
      <c r="D195" s="46"/>
      <c r="E195" s="71"/>
      <c r="F195" s="62"/>
      <c r="G195" s="50"/>
      <c r="H195" s="58">
        <f t="shared" si="21"/>
        <v>0</v>
      </c>
      <c r="I195" s="20"/>
      <c r="J195" s="69"/>
      <c r="K195" s="66"/>
      <c r="L195" s="67"/>
      <c r="M195" s="67"/>
      <c r="N195" s="37">
        <f t="shared" ref="N195:N258" si="22">SUMIFS($G:$G,$C:$C,$L195)</f>
        <v>0</v>
      </c>
      <c r="O195" s="38">
        <f t="shared" ref="O195:O258" si="23">SUMIFS($H$3:$H$453,$C$3:$C$453,$L195)</f>
        <v>0</v>
      </c>
      <c r="P195" s="21" t="e">
        <f t="shared" si="20"/>
        <v>#DIV/0!</v>
      </c>
      <c r="Q195" s="21" t="e">
        <f t="array" ref="Q195">INDEX($X$3:$X$453,MATCH(MIN(ABS($P195-$X$3:$X$453)),ABS($P195-$X$3:$X$453),0))</f>
        <v>#DIV/0!</v>
      </c>
      <c r="R195" s="23" t="e">
        <f t="shared" ref="R195:R258" si="24">VLOOKUP($Q195,$X:$Y,2,FALSE)</f>
        <v>#DIV/0!</v>
      </c>
      <c r="S195" s="24" t="e">
        <f t="shared" ref="S195:S258" si="25">(85*$R195)/4.5</f>
        <v>#DIV/0!</v>
      </c>
      <c r="T195" s="25">
        <v>0</v>
      </c>
      <c r="U195" s="25">
        <v>0</v>
      </c>
      <c r="V195" s="26" t="e">
        <f t="shared" ref="V195:V258" si="26">S195+T195+U195</f>
        <v>#DIV/0!</v>
      </c>
      <c r="X195" s="22">
        <v>79.532799999999895</v>
      </c>
      <c r="Y195" s="22">
        <v>2.5799999999999899</v>
      </c>
      <c r="Z195" s="63"/>
      <c r="AA195" s="63"/>
    </row>
    <row r="196" spans="1:27" ht="15" customHeight="1" x14ac:dyDescent="0.25">
      <c r="A196" s="70"/>
      <c r="B196" s="45"/>
      <c r="C196" s="46"/>
      <c r="D196" s="46"/>
      <c r="E196" s="71"/>
      <c r="F196" s="61"/>
      <c r="G196" s="48"/>
      <c r="H196" s="58">
        <f t="shared" si="21"/>
        <v>0</v>
      </c>
      <c r="I196" s="20"/>
      <c r="J196" s="69"/>
      <c r="K196" s="66"/>
      <c r="L196" s="67"/>
      <c r="M196" s="67"/>
      <c r="N196" s="37">
        <f t="shared" si="22"/>
        <v>0</v>
      </c>
      <c r="O196" s="38">
        <f t="shared" si="23"/>
        <v>0</v>
      </c>
      <c r="P196" s="21" t="e">
        <f t="shared" ref="P196:P259" si="27">O196/N196</f>
        <v>#DIV/0!</v>
      </c>
      <c r="Q196" s="21" t="e">
        <f t="array" ref="Q196">INDEX($X$3:$X$453,MATCH(MIN(ABS($P196-$X$3:$X$453)),ABS($P196-$X$3:$X$453),0))</f>
        <v>#DIV/0!</v>
      </c>
      <c r="R196" s="23" t="e">
        <f t="shared" si="24"/>
        <v>#DIV/0!</v>
      </c>
      <c r="S196" s="24" t="e">
        <f t="shared" si="25"/>
        <v>#DIV/0!</v>
      </c>
      <c r="T196" s="25">
        <v>0</v>
      </c>
      <c r="U196" s="25">
        <v>0</v>
      </c>
      <c r="V196" s="26" t="e">
        <f t="shared" si="26"/>
        <v>#DIV/0!</v>
      </c>
      <c r="X196" s="22">
        <v>79.426199999999895</v>
      </c>
      <c r="Y196" s="22">
        <v>2.5699999999999901</v>
      </c>
      <c r="Z196" s="63"/>
      <c r="AA196" s="63"/>
    </row>
    <row r="197" spans="1:27" ht="15" customHeight="1" x14ac:dyDescent="0.25">
      <c r="A197" s="70"/>
      <c r="B197" s="45"/>
      <c r="C197" s="46"/>
      <c r="D197" s="46"/>
      <c r="E197" s="71"/>
      <c r="F197" s="61"/>
      <c r="G197" s="48"/>
      <c r="H197" s="58">
        <f t="shared" si="21"/>
        <v>0</v>
      </c>
      <c r="I197" s="20"/>
      <c r="J197" s="69"/>
      <c r="K197" s="66"/>
      <c r="L197" s="67"/>
      <c r="M197" s="67"/>
      <c r="N197" s="37">
        <f t="shared" si="22"/>
        <v>0</v>
      </c>
      <c r="O197" s="38">
        <f t="shared" si="23"/>
        <v>0</v>
      </c>
      <c r="P197" s="21" t="e">
        <f t="shared" si="27"/>
        <v>#DIV/0!</v>
      </c>
      <c r="Q197" s="21" t="e">
        <f t="array" ref="Q197">INDEX($X$3:$X$453,MATCH(MIN(ABS($P197-$X$3:$X$453)),ABS($P197-$X$3:$X$453),0))</f>
        <v>#DIV/0!</v>
      </c>
      <c r="R197" s="23" t="e">
        <f t="shared" si="24"/>
        <v>#DIV/0!</v>
      </c>
      <c r="S197" s="24" t="e">
        <f t="shared" si="25"/>
        <v>#DIV/0!</v>
      </c>
      <c r="T197" s="25">
        <v>0</v>
      </c>
      <c r="U197" s="25">
        <v>0</v>
      </c>
      <c r="V197" s="26" t="e">
        <f t="shared" si="26"/>
        <v>#DIV/0!</v>
      </c>
      <c r="X197" s="22">
        <v>79.319599999999895</v>
      </c>
      <c r="Y197" s="22">
        <v>2.5599999999999898</v>
      </c>
      <c r="Z197" s="63"/>
      <c r="AA197" s="63"/>
    </row>
    <row r="198" spans="1:27" ht="15" customHeight="1" x14ac:dyDescent="0.25">
      <c r="A198" s="70"/>
      <c r="B198" s="45"/>
      <c r="C198" s="46"/>
      <c r="D198" s="46"/>
      <c r="E198" s="71"/>
      <c r="F198" s="61"/>
      <c r="G198" s="48"/>
      <c r="H198" s="58">
        <f t="shared" si="21"/>
        <v>0</v>
      </c>
      <c r="I198" s="20"/>
      <c r="J198" s="69"/>
      <c r="K198" s="66"/>
      <c r="L198" s="67"/>
      <c r="M198" s="67"/>
      <c r="N198" s="37">
        <f t="shared" si="22"/>
        <v>0</v>
      </c>
      <c r="O198" s="38">
        <f t="shared" si="23"/>
        <v>0</v>
      </c>
      <c r="P198" s="21" t="e">
        <f t="shared" si="27"/>
        <v>#DIV/0!</v>
      </c>
      <c r="Q198" s="21" t="e">
        <f t="array" ref="Q198">INDEX($X$3:$X$453,MATCH(MIN(ABS($P198-$X$3:$X$453)),ABS($P198-$X$3:$X$453),0))</f>
        <v>#DIV/0!</v>
      </c>
      <c r="R198" s="23" t="e">
        <f t="shared" si="24"/>
        <v>#DIV/0!</v>
      </c>
      <c r="S198" s="24" t="e">
        <f t="shared" si="25"/>
        <v>#DIV/0!</v>
      </c>
      <c r="T198" s="25">
        <v>0</v>
      </c>
      <c r="U198" s="25">
        <v>0</v>
      </c>
      <c r="V198" s="26" t="e">
        <f t="shared" si="26"/>
        <v>#DIV/0!</v>
      </c>
      <c r="X198" s="22">
        <v>79.212999999999894</v>
      </c>
      <c r="Y198" s="22">
        <v>2.5499999999999901</v>
      </c>
      <c r="Z198" s="63"/>
      <c r="AA198" s="63"/>
    </row>
    <row r="199" spans="1:27" ht="15" customHeight="1" x14ac:dyDescent="0.25">
      <c r="A199" s="70"/>
      <c r="B199" s="45"/>
      <c r="C199" s="46"/>
      <c r="D199" s="46"/>
      <c r="E199" s="71"/>
      <c r="F199" s="61"/>
      <c r="G199" s="48"/>
      <c r="H199" s="58">
        <f t="shared" si="21"/>
        <v>0</v>
      </c>
      <c r="I199" s="20"/>
      <c r="J199" s="65"/>
      <c r="K199" s="66"/>
      <c r="L199" s="67"/>
      <c r="M199" s="67"/>
      <c r="N199" s="37">
        <f t="shared" si="22"/>
        <v>0</v>
      </c>
      <c r="O199" s="38">
        <f t="shared" si="23"/>
        <v>0</v>
      </c>
      <c r="P199" s="21" t="e">
        <f t="shared" si="27"/>
        <v>#DIV/0!</v>
      </c>
      <c r="Q199" s="21" t="e">
        <f t="array" ref="Q199">INDEX($X$3:$X$453,MATCH(MIN(ABS($P199-$X$3:$X$453)),ABS($P199-$X$3:$X$453),0))</f>
        <v>#DIV/0!</v>
      </c>
      <c r="R199" s="23" t="e">
        <f t="shared" si="24"/>
        <v>#DIV/0!</v>
      </c>
      <c r="S199" s="24" t="e">
        <f t="shared" si="25"/>
        <v>#DIV/0!</v>
      </c>
      <c r="T199" s="25">
        <v>0</v>
      </c>
      <c r="U199" s="25">
        <v>0</v>
      </c>
      <c r="V199" s="26" t="e">
        <f t="shared" si="26"/>
        <v>#DIV/0!</v>
      </c>
      <c r="X199" s="22">
        <v>79.106399999999894</v>
      </c>
      <c r="Y199" s="22">
        <v>2.5399999999999898</v>
      </c>
      <c r="Z199" s="63"/>
      <c r="AA199" s="63"/>
    </row>
    <row r="200" spans="1:27" ht="15" customHeight="1" x14ac:dyDescent="0.25">
      <c r="A200" s="70"/>
      <c r="B200" s="45"/>
      <c r="C200" s="46"/>
      <c r="D200" s="46"/>
      <c r="E200" s="71"/>
      <c r="F200" s="61"/>
      <c r="G200" s="48"/>
      <c r="H200" s="58">
        <f t="shared" si="21"/>
        <v>0</v>
      </c>
      <c r="I200" s="20"/>
      <c r="J200" s="68"/>
      <c r="K200" s="66"/>
      <c r="L200" s="67"/>
      <c r="M200" s="67"/>
      <c r="N200" s="37">
        <f t="shared" si="22"/>
        <v>0</v>
      </c>
      <c r="O200" s="38">
        <f t="shared" si="23"/>
        <v>0</v>
      </c>
      <c r="P200" s="21" t="e">
        <f t="shared" si="27"/>
        <v>#DIV/0!</v>
      </c>
      <c r="Q200" s="21" t="e">
        <f t="array" ref="Q200">INDEX($X$3:$X$453,MATCH(MIN(ABS($P200-$X$3:$X$453)),ABS($P200-$X$3:$X$453),0))</f>
        <v>#DIV/0!</v>
      </c>
      <c r="R200" s="23" t="e">
        <f t="shared" si="24"/>
        <v>#DIV/0!</v>
      </c>
      <c r="S200" s="24" t="e">
        <f t="shared" si="25"/>
        <v>#DIV/0!</v>
      </c>
      <c r="T200" s="25">
        <v>0</v>
      </c>
      <c r="U200" s="25">
        <v>0</v>
      </c>
      <c r="V200" s="26" t="e">
        <f t="shared" si="26"/>
        <v>#DIV/0!</v>
      </c>
      <c r="X200" s="22">
        <v>78.999799999999894</v>
      </c>
      <c r="Y200" s="22">
        <v>2.52999999999999</v>
      </c>
      <c r="Z200" s="63"/>
      <c r="AA200" s="63"/>
    </row>
    <row r="201" spans="1:27" ht="15" customHeight="1" x14ac:dyDescent="0.25">
      <c r="A201" s="70"/>
      <c r="B201" s="45"/>
      <c r="C201" s="46"/>
      <c r="D201" s="46"/>
      <c r="E201" s="71"/>
      <c r="F201" s="61"/>
      <c r="G201" s="48"/>
      <c r="H201" s="58">
        <f t="shared" si="21"/>
        <v>0</v>
      </c>
      <c r="I201" s="20"/>
      <c r="J201" s="69"/>
      <c r="K201" s="66"/>
      <c r="L201" s="67"/>
      <c r="M201" s="67"/>
      <c r="N201" s="37">
        <f t="shared" si="22"/>
        <v>0</v>
      </c>
      <c r="O201" s="38">
        <f t="shared" si="23"/>
        <v>0</v>
      </c>
      <c r="P201" s="21" t="e">
        <f t="shared" si="27"/>
        <v>#DIV/0!</v>
      </c>
      <c r="Q201" s="21" t="e">
        <f t="array" ref="Q201">INDEX($X$3:$X$453,MATCH(MIN(ABS($P201-$X$3:$X$453)),ABS($P201-$X$3:$X$453),0))</f>
        <v>#DIV/0!</v>
      </c>
      <c r="R201" s="23" t="e">
        <f t="shared" si="24"/>
        <v>#DIV/0!</v>
      </c>
      <c r="S201" s="24" t="e">
        <f t="shared" si="25"/>
        <v>#DIV/0!</v>
      </c>
      <c r="T201" s="25">
        <v>0</v>
      </c>
      <c r="U201" s="25">
        <v>0</v>
      </c>
      <c r="V201" s="26" t="e">
        <f t="shared" si="26"/>
        <v>#DIV/0!</v>
      </c>
      <c r="X201" s="22">
        <v>78.893199999999894</v>
      </c>
      <c r="Y201" s="22">
        <v>2.5199999999999898</v>
      </c>
      <c r="Z201" s="63"/>
      <c r="AA201" s="63"/>
    </row>
    <row r="202" spans="1:27" ht="15" customHeight="1" x14ac:dyDescent="0.25">
      <c r="A202" s="70"/>
      <c r="B202" s="45"/>
      <c r="C202" s="46"/>
      <c r="D202" s="46"/>
      <c r="E202" s="71"/>
      <c r="F202" s="61"/>
      <c r="G202" s="48"/>
      <c r="H202" s="58">
        <f t="shared" si="21"/>
        <v>0</v>
      </c>
      <c r="I202" s="20"/>
      <c r="J202" s="69"/>
      <c r="K202" s="66"/>
      <c r="L202" s="67"/>
      <c r="M202" s="67"/>
      <c r="N202" s="37">
        <f t="shared" si="22"/>
        <v>0</v>
      </c>
      <c r="O202" s="38">
        <f t="shared" si="23"/>
        <v>0</v>
      </c>
      <c r="P202" s="21" t="e">
        <f t="shared" si="27"/>
        <v>#DIV/0!</v>
      </c>
      <c r="Q202" s="21" t="e">
        <f t="array" ref="Q202">INDEX($X$3:$X$453,MATCH(MIN(ABS($P202-$X$3:$X$453)),ABS($P202-$X$3:$X$453),0))</f>
        <v>#DIV/0!</v>
      </c>
      <c r="R202" s="23" t="e">
        <f t="shared" si="24"/>
        <v>#DIV/0!</v>
      </c>
      <c r="S202" s="24" t="e">
        <f t="shared" si="25"/>
        <v>#DIV/0!</v>
      </c>
      <c r="T202" s="25">
        <v>0</v>
      </c>
      <c r="U202" s="25">
        <v>0</v>
      </c>
      <c r="V202" s="26" t="e">
        <f t="shared" si="26"/>
        <v>#DIV/0!</v>
      </c>
      <c r="X202" s="22">
        <v>78.786599999999893</v>
      </c>
      <c r="Y202" s="22">
        <v>2.50999999999999</v>
      </c>
      <c r="Z202" s="63"/>
      <c r="AA202" s="63"/>
    </row>
    <row r="203" spans="1:27" ht="15" customHeight="1" x14ac:dyDescent="0.25">
      <c r="A203" s="70"/>
      <c r="B203" s="45"/>
      <c r="C203" s="46"/>
      <c r="D203" s="46"/>
      <c r="E203" s="71"/>
      <c r="F203" s="61"/>
      <c r="G203" s="48"/>
      <c r="H203" s="58">
        <f t="shared" ref="H203:H266" si="28">F203*G203</f>
        <v>0</v>
      </c>
      <c r="I203" s="20"/>
      <c r="J203" s="69"/>
      <c r="K203" s="66"/>
      <c r="L203" s="67"/>
      <c r="M203" s="67"/>
      <c r="N203" s="37">
        <f t="shared" si="22"/>
        <v>0</v>
      </c>
      <c r="O203" s="38">
        <f t="shared" si="23"/>
        <v>0</v>
      </c>
      <c r="P203" s="21" t="e">
        <f t="shared" si="27"/>
        <v>#DIV/0!</v>
      </c>
      <c r="Q203" s="21" t="e">
        <f t="array" ref="Q203">INDEX($X$3:$X$453,MATCH(MIN(ABS($P203-$X$3:$X$453)),ABS($P203-$X$3:$X$453),0))</f>
        <v>#DIV/0!</v>
      </c>
      <c r="R203" s="23" t="e">
        <f t="shared" si="24"/>
        <v>#DIV/0!</v>
      </c>
      <c r="S203" s="24" t="e">
        <f t="shared" si="25"/>
        <v>#DIV/0!</v>
      </c>
      <c r="T203" s="25">
        <v>0</v>
      </c>
      <c r="U203" s="25">
        <v>0</v>
      </c>
      <c r="V203" s="26" t="e">
        <f t="shared" si="26"/>
        <v>#DIV/0!</v>
      </c>
      <c r="X203" s="22">
        <v>78.679999999999893</v>
      </c>
      <c r="Y203" s="22">
        <v>2.4999999999999898</v>
      </c>
      <c r="Z203" s="63"/>
      <c r="AA203" s="63"/>
    </row>
    <row r="204" spans="1:27" ht="15" customHeight="1" x14ac:dyDescent="0.25">
      <c r="A204" s="70"/>
      <c r="B204" s="45"/>
      <c r="C204" s="46"/>
      <c r="D204" s="46"/>
      <c r="E204" s="71"/>
      <c r="F204" s="61"/>
      <c r="G204" s="48"/>
      <c r="H204" s="58">
        <f t="shared" si="28"/>
        <v>0</v>
      </c>
      <c r="I204" s="20"/>
      <c r="J204" s="69"/>
      <c r="K204" s="66"/>
      <c r="L204" s="67"/>
      <c r="M204" s="67"/>
      <c r="N204" s="37">
        <f t="shared" si="22"/>
        <v>0</v>
      </c>
      <c r="O204" s="38">
        <f t="shared" si="23"/>
        <v>0</v>
      </c>
      <c r="P204" s="21" t="e">
        <f t="shared" si="27"/>
        <v>#DIV/0!</v>
      </c>
      <c r="Q204" s="21" t="e">
        <f t="array" ref="Q204">INDEX($X$3:$X$453,MATCH(MIN(ABS($P204-$X$3:$X$453)),ABS($P204-$X$3:$X$453),0))</f>
        <v>#DIV/0!</v>
      </c>
      <c r="R204" s="23" t="e">
        <f t="shared" si="24"/>
        <v>#DIV/0!</v>
      </c>
      <c r="S204" s="24" t="e">
        <f t="shared" si="25"/>
        <v>#DIV/0!</v>
      </c>
      <c r="T204" s="25">
        <v>0</v>
      </c>
      <c r="U204" s="25">
        <v>0</v>
      </c>
      <c r="V204" s="26" t="e">
        <f t="shared" si="26"/>
        <v>#DIV/0!</v>
      </c>
      <c r="X204" s="22">
        <v>78.573400000000007</v>
      </c>
      <c r="Y204" s="22">
        <v>2.4900000000000002</v>
      </c>
      <c r="Z204" s="63"/>
      <c r="AA204" s="63"/>
    </row>
    <row r="205" spans="1:27" ht="15" customHeight="1" x14ac:dyDescent="0.25">
      <c r="A205" s="72"/>
      <c r="B205" s="45"/>
      <c r="C205" s="46"/>
      <c r="D205" s="46"/>
      <c r="E205" s="71"/>
      <c r="F205" s="61"/>
      <c r="G205" s="48"/>
      <c r="H205" s="58">
        <f t="shared" si="28"/>
        <v>0</v>
      </c>
      <c r="I205" s="20"/>
      <c r="J205" s="69"/>
      <c r="K205" s="66"/>
      <c r="L205" s="67"/>
      <c r="M205" s="67"/>
      <c r="N205" s="37">
        <f t="shared" si="22"/>
        <v>0</v>
      </c>
      <c r="O205" s="38">
        <f t="shared" si="23"/>
        <v>0</v>
      </c>
      <c r="P205" s="21" t="e">
        <f t="shared" si="27"/>
        <v>#DIV/0!</v>
      </c>
      <c r="Q205" s="21" t="e">
        <f t="array" ref="Q205">INDEX($X$3:$X$453,MATCH(MIN(ABS($P205-$X$3:$X$453)),ABS($P205-$X$3:$X$453),0))</f>
        <v>#DIV/0!</v>
      </c>
      <c r="R205" s="23" t="e">
        <f t="shared" si="24"/>
        <v>#DIV/0!</v>
      </c>
      <c r="S205" s="24" t="e">
        <f t="shared" si="25"/>
        <v>#DIV/0!</v>
      </c>
      <c r="T205" s="25">
        <v>0</v>
      </c>
      <c r="U205" s="25">
        <v>0</v>
      </c>
      <c r="V205" s="26" t="e">
        <f t="shared" si="26"/>
        <v>#DIV/0!</v>
      </c>
      <c r="X205" s="22">
        <v>78.466800000000006</v>
      </c>
      <c r="Y205" s="22">
        <v>2.48</v>
      </c>
      <c r="Z205" s="63"/>
      <c r="AA205" s="63"/>
    </row>
    <row r="206" spans="1:27" ht="15" customHeight="1" x14ac:dyDescent="0.25">
      <c r="A206" s="70"/>
      <c r="B206" s="45"/>
      <c r="C206" s="46"/>
      <c r="D206" s="46"/>
      <c r="E206" s="71"/>
      <c r="F206" s="61"/>
      <c r="G206" s="48"/>
      <c r="H206" s="58">
        <f t="shared" si="28"/>
        <v>0</v>
      </c>
      <c r="I206" s="20"/>
      <c r="J206" s="65"/>
      <c r="K206" s="66"/>
      <c r="L206" s="67"/>
      <c r="M206" s="67"/>
      <c r="N206" s="37">
        <f t="shared" si="22"/>
        <v>0</v>
      </c>
      <c r="O206" s="38">
        <f t="shared" si="23"/>
        <v>0</v>
      </c>
      <c r="P206" s="21" t="e">
        <f t="shared" si="27"/>
        <v>#DIV/0!</v>
      </c>
      <c r="Q206" s="21" t="e">
        <f t="array" ref="Q206">INDEX($X$3:$X$453,MATCH(MIN(ABS($P206-$X$3:$X$453)),ABS($P206-$X$3:$X$453),0))</f>
        <v>#DIV/0!</v>
      </c>
      <c r="R206" s="23" t="e">
        <f t="shared" si="24"/>
        <v>#DIV/0!</v>
      </c>
      <c r="S206" s="24" t="e">
        <f t="shared" si="25"/>
        <v>#DIV/0!</v>
      </c>
      <c r="T206" s="25">
        <v>0</v>
      </c>
      <c r="U206" s="25">
        <v>0</v>
      </c>
      <c r="V206" s="26" t="e">
        <f t="shared" si="26"/>
        <v>#DIV/0!</v>
      </c>
      <c r="X206" s="22">
        <v>78.360200000000006</v>
      </c>
      <c r="Y206" s="22">
        <v>2.4700000000000002</v>
      </c>
      <c r="Z206" s="63"/>
      <c r="AA206" s="63"/>
    </row>
    <row r="207" spans="1:27" ht="15" customHeight="1" x14ac:dyDescent="0.25">
      <c r="A207" s="70"/>
      <c r="B207" s="45"/>
      <c r="C207" s="46"/>
      <c r="D207" s="46"/>
      <c r="E207" s="71"/>
      <c r="F207" s="61"/>
      <c r="G207" s="48"/>
      <c r="H207" s="58">
        <f t="shared" si="28"/>
        <v>0</v>
      </c>
      <c r="I207" s="20"/>
      <c r="J207" s="68"/>
      <c r="K207" s="66"/>
      <c r="L207" s="67"/>
      <c r="M207" s="67"/>
      <c r="N207" s="37">
        <f t="shared" si="22"/>
        <v>0</v>
      </c>
      <c r="O207" s="38">
        <f t="shared" si="23"/>
        <v>0</v>
      </c>
      <c r="P207" s="21" t="e">
        <f t="shared" si="27"/>
        <v>#DIV/0!</v>
      </c>
      <c r="Q207" s="21" t="e">
        <f t="array" ref="Q207">INDEX($X$3:$X$453,MATCH(MIN(ABS($P207-$X$3:$X$453)),ABS($P207-$X$3:$X$453),0))</f>
        <v>#DIV/0!</v>
      </c>
      <c r="R207" s="23" t="e">
        <f t="shared" si="24"/>
        <v>#DIV/0!</v>
      </c>
      <c r="S207" s="24" t="e">
        <f t="shared" si="25"/>
        <v>#DIV/0!</v>
      </c>
      <c r="T207" s="25">
        <v>0</v>
      </c>
      <c r="U207" s="25">
        <v>0</v>
      </c>
      <c r="V207" s="26" t="e">
        <f t="shared" si="26"/>
        <v>#DIV/0!</v>
      </c>
      <c r="X207" s="22">
        <v>78.253600000000006</v>
      </c>
      <c r="Y207" s="22">
        <v>2.46</v>
      </c>
      <c r="Z207" s="63"/>
      <c r="AA207" s="63"/>
    </row>
    <row r="208" spans="1:27" ht="15" customHeight="1" x14ac:dyDescent="0.25">
      <c r="A208" s="70"/>
      <c r="B208" s="45"/>
      <c r="C208" s="46"/>
      <c r="D208" s="46"/>
      <c r="E208" s="71"/>
      <c r="F208" s="61"/>
      <c r="G208" s="48"/>
      <c r="H208" s="58">
        <f t="shared" si="28"/>
        <v>0</v>
      </c>
      <c r="I208" s="20"/>
      <c r="J208" s="69"/>
      <c r="K208" s="66"/>
      <c r="L208" s="67"/>
      <c r="M208" s="67"/>
      <c r="N208" s="37">
        <f t="shared" si="22"/>
        <v>0</v>
      </c>
      <c r="O208" s="38">
        <f t="shared" si="23"/>
        <v>0</v>
      </c>
      <c r="P208" s="21" t="e">
        <f t="shared" si="27"/>
        <v>#DIV/0!</v>
      </c>
      <c r="Q208" s="21" t="e">
        <f t="array" ref="Q208">INDEX($X$3:$X$453,MATCH(MIN(ABS($P208-$X$3:$X$453)),ABS($P208-$X$3:$X$453),0))</f>
        <v>#DIV/0!</v>
      </c>
      <c r="R208" s="23" t="e">
        <f t="shared" si="24"/>
        <v>#DIV/0!</v>
      </c>
      <c r="S208" s="24" t="e">
        <f t="shared" si="25"/>
        <v>#DIV/0!</v>
      </c>
      <c r="T208" s="25">
        <v>0</v>
      </c>
      <c r="U208" s="25">
        <v>0</v>
      </c>
      <c r="V208" s="26" t="e">
        <f t="shared" si="26"/>
        <v>#DIV/0!</v>
      </c>
      <c r="X208" s="22">
        <v>78.147000000000006</v>
      </c>
      <c r="Y208" s="22">
        <v>2.4500000000000002</v>
      </c>
      <c r="Z208" s="63"/>
      <c r="AA208" s="63"/>
    </row>
    <row r="209" spans="1:27" ht="15" customHeight="1" x14ac:dyDescent="0.25">
      <c r="A209" s="70"/>
      <c r="B209" s="45"/>
      <c r="C209" s="46"/>
      <c r="D209" s="46"/>
      <c r="E209" s="71"/>
      <c r="F209" s="61"/>
      <c r="G209" s="48"/>
      <c r="H209" s="58">
        <f t="shared" si="28"/>
        <v>0</v>
      </c>
      <c r="I209" s="20"/>
      <c r="J209" s="69"/>
      <c r="K209" s="66"/>
      <c r="L209" s="67"/>
      <c r="M209" s="67"/>
      <c r="N209" s="37">
        <f t="shared" si="22"/>
        <v>0</v>
      </c>
      <c r="O209" s="38">
        <f t="shared" si="23"/>
        <v>0</v>
      </c>
      <c r="P209" s="21" t="e">
        <f t="shared" si="27"/>
        <v>#DIV/0!</v>
      </c>
      <c r="Q209" s="21" t="e">
        <f t="array" ref="Q209">INDEX($X$3:$X$453,MATCH(MIN(ABS($P209-$X$3:$X$453)),ABS($P209-$X$3:$X$453),0))</f>
        <v>#DIV/0!</v>
      </c>
      <c r="R209" s="23" t="e">
        <f t="shared" si="24"/>
        <v>#DIV/0!</v>
      </c>
      <c r="S209" s="24" t="e">
        <f t="shared" si="25"/>
        <v>#DIV/0!</v>
      </c>
      <c r="T209" s="25">
        <v>0</v>
      </c>
      <c r="U209" s="25">
        <v>0</v>
      </c>
      <c r="V209" s="26" t="e">
        <f t="shared" si="26"/>
        <v>#DIV/0!</v>
      </c>
      <c r="X209" s="22">
        <v>78.040400000000005</v>
      </c>
      <c r="Y209" s="22">
        <v>2.44</v>
      </c>
      <c r="Z209" s="63"/>
      <c r="AA209" s="63"/>
    </row>
    <row r="210" spans="1:27" ht="15" customHeight="1" x14ac:dyDescent="0.25">
      <c r="A210" s="70"/>
      <c r="B210" s="45"/>
      <c r="C210" s="46"/>
      <c r="D210" s="46"/>
      <c r="E210" s="71"/>
      <c r="F210" s="62"/>
      <c r="G210" s="48"/>
      <c r="H210" s="58">
        <f t="shared" si="28"/>
        <v>0</v>
      </c>
      <c r="I210" s="20"/>
      <c r="J210" s="69"/>
      <c r="K210" s="66"/>
      <c r="L210" s="67"/>
      <c r="M210" s="67"/>
      <c r="N210" s="37">
        <f t="shared" si="22"/>
        <v>0</v>
      </c>
      <c r="O210" s="38">
        <f t="shared" si="23"/>
        <v>0</v>
      </c>
      <c r="P210" s="21" t="e">
        <f t="shared" si="27"/>
        <v>#DIV/0!</v>
      </c>
      <c r="Q210" s="21" t="e">
        <f t="array" ref="Q210">INDEX($X$3:$X$453,MATCH(MIN(ABS($P210-$X$3:$X$453)),ABS($P210-$X$3:$X$453),0))</f>
        <v>#DIV/0!</v>
      </c>
      <c r="R210" s="23" t="e">
        <f t="shared" si="24"/>
        <v>#DIV/0!</v>
      </c>
      <c r="S210" s="24" t="e">
        <f t="shared" si="25"/>
        <v>#DIV/0!</v>
      </c>
      <c r="T210" s="25">
        <v>0</v>
      </c>
      <c r="U210" s="25">
        <v>0</v>
      </c>
      <c r="V210" s="26" t="e">
        <f t="shared" si="26"/>
        <v>#DIV/0!</v>
      </c>
      <c r="X210" s="22">
        <v>77.933800000000005</v>
      </c>
      <c r="Y210" s="22">
        <v>2.4300000000000002</v>
      </c>
      <c r="Z210" s="63"/>
      <c r="AA210" s="63"/>
    </row>
    <row r="211" spans="1:27" ht="15" customHeight="1" x14ac:dyDescent="0.25">
      <c r="A211" s="70"/>
      <c r="B211" s="45"/>
      <c r="C211" s="46"/>
      <c r="D211" s="46"/>
      <c r="E211" s="71"/>
      <c r="F211" s="62"/>
      <c r="G211" s="48"/>
      <c r="H211" s="58">
        <f t="shared" si="28"/>
        <v>0</v>
      </c>
      <c r="I211" s="20"/>
      <c r="J211" s="69"/>
      <c r="K211" s="66"/>
      <c r="L211" s="67"/>
      <c r="M211" s="67"/>
      <c r="N211" s="37">
        <f t="shared" si="22"/>
        <v>0</v>
      </c>
      <c r="O211" s="38">
        <f t="shared" si="23"/>
        <v>0</v>
      </c>
      <c r="P211" s="21" t="e">
        <f t="shared" si="27"/>
        <v>#DIV/0!</v>
      </c>
      <c r="Q211" s="21" t="e">
        <f t="array" ref="Q211">INDEX($X$3:$X$453,MATCH(MIN(ABS($P211-$X$3:$X$453)),ABS($P211-$X$3:$X$453),0))</f>
        <v>#DIV/0!</v>
      </c>
      <c r="R211" s="23" t="e">
        <f t="shared" si="24"/>
        <v>#DIV/0!</v>
      </c>
      <c r="S211" s="24" t="e">
        <f t="shared" si="25"/>
        <v>#DIV/0!</v>
      </c>
      <c r="T211" s="25">
        <v>0</v>
      </c>
      <c r="U211" s="25">
        <v>0</v>
      </c>
      <c r="V211" s="26" t="e">
        <f t="shared" si="26"/>
        <v>#DIV/0!</v>
      </c>
      <c r="X211" s="22">
        <v>77.827200000000005</v>
      </c>
      <c r="Y211" s="22">
        <v>2.42</v>
      </c>
      <c r="Z211" s="63"/>
      <c r="AA211" s="63"/>
    </row>
    <row r="212" spans="1:27" ht="15" customHeight="1" x14ac:dyDescent="0.25">
      <c r="A212" s="70"/>
      <c r="B212" s="45"/>
      <c r="C212" s="46"/>
      <c r="D212" s="46"/>
      <c r="E212" s="71"/>
      <c r="F212" s="62"/>
      <c r="G212" s="48"/>
      <c r="H212" s="58">
        <f t="shared" si="28"/>
        <v>0</v>
      </c>
      <c r="I212" s="20"/>
      <c r="J212" s="69"/>
      <c r="K212" s="66"/>
      <c r="L212" s="67"/>
      <c r="M212" s="67"/>
      <c r="N212" s="37">
        <f t="shared" si="22"/>
        <v>0</v>
      </c>
      <c r="O212" s="38">
        <f t="shared" si="23"/>
        <v>0</v>
      </c>
      <c r="P212" s="21" t="e">
        <f t="shared" si="27"/>
        <v>#DIV/0!</v>
      </c>
      <c r="Q212" s="21" t="e">
        <f t="array" ref="Q212">INDEX($X$3:$X$453,MATCH(MIN(ABS($P212-$X$3:$X$453)),ABS($P212-$X$3:$X$453),0))</f>
        <v>#DIV/0!</v>
      </c>
      <c r="R212" s="23" t="e">
        <f t="shared" si="24"/>
        <v>#DIV/0!</v>
      </c>
      <c r="S212" s="24" t="e">
        <f t="shared" si="25"/>
        <v>#DIV/0!</v>
      </c>
      <c r="T212" s="25">
        <v>0</v>
      </c>
      <c r="U212" s="25">
        <v>0</v>
      </c>
      <c r="V212" s="26" t="e">
        <f t="shared" si="26"/>
        <v>#DIV/0!</v>
      </c>
      <c r="X212" s="22">
        <v>77.720600000000005</v>
      </c>
      <c r="Y212" s="22">
        <v>2.41</v>
      </c>
      <c r="Z212" s="63"/>
      <c r="AA212" s="63"/>
    </row>
    <row r="213" spans="1:27" ht="15" customHeight="1" x14ac:dyDescent="0.25">
      <c r="A213" s="70"/>
      <c r="B213" s="45"/>
      <c r="C213" s="46"/>
      <c r="D213" s="46"/>
      <c r="E213" s="71"/>
      <c r="F213" s="62"/>
      <c r="G213" s="48"/>
      <c r="H213" s="58">
        <f t="shared" si="28"/>
        <v>0</v>
      </c>
      <c r="I213" s="20"/>
      <c r="J213" s="65"/>
      <c r="K213" s="66"/>
      <c r="L213" s="67"/>
      <c r="M213" s="67"/>
      <c r="N213" s="37">
        <f t="shared" si="22"/>
        <v>0</v>
      </c>
      <c r="O213" s="38">
        <f t="shared" si="23"/>
        <v>0</v>
      </c>
      <c r="P213" s="21" t="e">
        <f t="shared" si="27"/>
        <v>#DIV/0!</v>
      </c>
      <c r="Q213" s="21" t="e">
        <f t="array" ref="Q213">INDEX($X$3:$X$453,MATCH(MIN(ABS($P213-$X$3:$X$453)),ABS($P213-$X$3:$X$453),0))</f>
        <v>#DIV/0!</v>
      </c>
      <c r="R213" s="23" t="e">
        <f t="shared" si="24"/>
        <v>#DIV/0!</v>
      </c>
      <c r="S213" s="24" t="e">
        <f t="shared" si="25"/>
        <v>#DIV/0!</v>
      </c>
      <c r="T213" s="25">
        <v>0</v>
      </c>
      <c r="U213" s="25">
        <v>0</v>
      </c>
      <c r="V213" s="26" t="e">
        <f t="shared" si="26"/>
        <v>#DIV/0!</v>
      </c>
      <c r="X213" s="22">
        <v>77.614000000000004</v>
      </c>
      <c r="Y213" s="22">
        <v>2.4</v>
      </c>
      <c r="Z213" s="63"/>
      <c r="AA213" s="63"/>
    </row>
    <row r="214" spans="1:27" ht="15" customHeight="1" x14ac:dyDescent="0.25">
      <c r="A214" s="70"/>
      <c r="B214" s="45"/>
      <c r="C214" s="46"/>
      <c r="D214" s="46"/>
      <c r="E214" s="71"/>
      <c r="F214" s="62"/>
      <c r="G214" s="48"/>
      <c r="H214" s="58">
        <f t="shared" si="28"/>
        <v>0</v>
      </c>
      <c r="I214" s="20"/>
      <c r="J214" s="68"/>
      <c r="K214" s="66"/>
      <c r="L214" s="67"/>
      <c r="M214" s="67"/>
      <c r="N214" s="37">
        <f t="shared" si="22"/>
        <v>0</v>
      </c>
      <c r="O214" s="38">
        <f t="shared" si="23"/>
        <v>0</v>
      </c>
      <c r="P214" s="21" t="e">
        <f t="shared" si="27"/>
        <v>#DIV/0!</v>
      </c>
      <c r="Q214" s="21" t="e">
        <f t="array" ref="Q214">INDEX($X$3:$X$453,MATCH(MIN(ABS($P214-$X$3:$X$453)),ABS($P214-$X$3:$X$453),0))</f>
        <v>#DIV/0!</v>
      </c>
      <c r="R214" s="23" t="e">
        <f t="shared" si="24"/>
        <v>#DIV/0!</v>
      </c>
      <c r="S214" s="24" t="e">
        <f t="shared" si="25"/>
        <v>#DIV/0!</v>
      </c>
      <c r="T214" s="25">
        <v>0</v>
      </c>
      <c r="U214" s="25">
        <v>0</v>
      </c>
      <c r="V214" s="26" t="e">
        <f t="shared" si="26"/>
        <v>#DIV/0!</v>
      </c>
      <c r="X214" s="22">
        <v>77.507400000000004</v>
      </c>
      <c r="Y214" s="22">
        <v>2.39</v>
      </c>
      <c r="Z214" s="63"/>
      <c r="AA214" s="63"/>
    </row>
    <row r="215" spans="1:27" ht="15" customHeight="1" x14ac:dyDescent="0.25">
      <c r="A215" s="70"/>
      <c r="B215" s="45"/>
      <c r="C215" s="46"/>
      <c r="D215" s="46"/>
      <c r="E215" s="71"/>
      <c r="F215" s="62"/>
      <c r="G215" s="48"/>
      <c r="H215" s="58">
        <f t="shared" si="28"/>
        <v>0</v>
      </c>
      <c r="I215" s="20"/>
      <c r="J215" s="69"/>
      <c r="K215" s="66"/>
      <c r="L215" s="67"/>
      <c r="M215" s="67"/>
      <c r="N215" s="37">
        <f t="shared" si="22"/>
        <v>0</v>
      </c>
      <c r="O215" s="38">
        <f t="shared" si="23"/>
        <v>0</v>
      </c>
      <c r="P215" s="21" t="e">
        <f t="shared" si="27"/>
        <v>#DIV/0!</v>
      </c>
      <c r="Q215" s="21" t="e">
        <f t="array" ref="Q215">INDEX($X$3:$X$453,MATCH(MIN(ABS($P215-$X$3:$X$453)),ABS($P215-$X$3:$X$453),0))</f>
        <v>#DIV/0!</v>
      </c>
      <c r="R215" s="23" t="e">
        <f t="shared" si="24"/>
        <v>#DIV/0!</v>
      </c>
      <c r="S215" s="24" t="e">
        <f t="shared" si="25"/>
        <v>#DIV/0!</v>
      </c>
      <c r="T215" s="25">
        <v>0</v>
      </c>
      <c r="U215" s="25">
        <v>0</v>
      </c>
      <c r="V215" s="26" t="e">
        <f t="shared" si="26"/>
        <v>#DIV/0!</v>
      </c>
      <c r="X215" s="22">
        <v>77.400800000000004</v>
      </c>
      <c r="Y215" s="22">
        <v>2.38</v>
      </c>
      <c r="Z215" s="63"/>
      <c r="AA215" s="63"/>
    </row>
    <row r="216" spans="1:27" ht="15" customHeight="1" x14ac:dyDescent="0.25">
      <c r="A216" s="70"/>
      <c r="B216" s="45"/>
      <c r="C216" s="46"/>
      <c r="D216" s="46"/>
      <c r="E216" s="71"/>
      <c r="F216" s="62"/>
      <c r="G216" s="48"/>
      <c r="H216" s="58">
        <f t="shared" si="28"/>
        <v>0</v>
      </c>
      <c r="I216" s="20"/>
      <c r="J216" s="69"/>
      <c r="K216" s="66"/>
      <c r="L216" s="67"/>
      <c r="M216" s="67"/>
      <c r="N216" s="37">
        <f t="shared" si="22"/>
        <v>0</v>
      </c>
      <c r="O216" s="38">
        <f t="shared" si="23"/>
        <v>0</v>
      </c>
      <c r="P216" s="21" t="e">
        <f t="shared" si="27"/>
        <v>#DIV/0!</v>
      </c>
      <c r="Q216" s="21" t="e">
        <f t="array" ref="Q216">INDEX($X$3:$X$453,MATCH(MIN(ABS($P216-$X$3:$X$453)),ABS($P216-$X$3:$X$453),0))</f>
        <v>#DIV/0!</v>
      </c>
      <c r="R216" s="23" t="e">
        <f t="shared" si="24"/>
        <v>#DIV/0!</v>
      </c>
      <c r="S216" s="24" t="e">
        <f t="shared" si="25"/>
        <v>#DIV/0!</v>
      </c>
      <c r="T216" s="25">
        <v>0</v>
      </c>
      <c r="U216" s="25">
        <v>0</v>
      </c>
      <c r="V216" s="26" t="e">
        <f t="shared" si="26"/>
        <v>#DIV/0!</v>
      </c>
      <c r="X216" s="22">
        <v>77.294200000000004</v>
      </c>
      <c r="Y216" s="22">
        <v>2.37</v>
      </c>
      <c r="Z216" s="63"/>
      <c r="AA216" s="63"/>
    </row>
    <row r="217" spans="1:27" ht="15" customHeight="1" x14ac:dyDescent="0.25">
      <c r="A217" s="70"/>
      <c r="B217" s="45"/>
      <c r="C217" s="46"/>
      <c r="D217" s="46"/>
      <c r="E217" s="71"/>
      <c r="F217" s="62"/>
      <c r="G217" s="48"/>
      <c r="H217" s="58">
        <f t="shared" si="28"/>
        <v>0</v>
      </c>
      <c r="I217" s="20"/>
      <c r="J217" s="69"/>
      <c r="K217" s="66"/>
      <c r="L217" s="67"/>
      <c r="M217" s="67"/>
      <c r="N217" s="37">
        <f t="shared" si="22"/>
        <v>0</v>
      </c>
      <c r="O217" s="38">
        <f t="shared" si="23"/>
        <v>0</v>
      </c>
      <c r="P217" s="21" t="e">
        <f t="shared" si="27"/>
        <v>#DIV/0!</v>
      </c>
      <c r="Q217" s="21" t="e">
        <f t="array" ref="Q217">INDEX($X$3:$X$453,MATCH(MIN(ABS($P217-$X$3:$X$453)),ABS($P217-$X$3:$X$453),0))</f>
        <v>#DIV/0!</v>
      </c>
      <c r="R217" s="23" t="e">
        <f t="shared" si="24"/>
        <v>#DIV/0!</v>
      </c>
      <c r="S217" s="24" t="e">
        <f t="shared" si="25"/>
        <v>#DIV/0!</v>
      </c>
      <c r="T217" s="25">
        <v>0</v>
      </c>
      <c r="U217" s="25">
        <v>0</v>
      </c>
      <c r="V217" s="26" t="e">
        <f t="shared" si="26"/>
        <v>#DIV/0!</v>
      </c>
      <c r="X217" s="22">
        <v>77.187600000000003</v>
      </c>
      <c r="Y217" s="22">
        <v>2.36</v>
      </c>
      <c r="Z217" s="63"/>
      <c r="AA217" s="63"/>
    </row>
    <row r="218" spans="1:27" ht="15" customHeight="1" x14ac:dyDescent="0.25">
      <c r="A218" s="70"/>
      <c r="B218" s="45"/>
      <c r="C218" s="46"/>
      <c r="D218" s="46"/>
      <c r="E218" s="71"/>
      <c r="F218" s="62"/>
      <c r="G218" s="50"/>
      <c r="H218" s="58">
        <f t="shared" si="28"/>
        <v>0</v>
      </c>
      <c r="I218" s="20"/>
      <c r="J218" s="69"/>
      <c r="K218" s="66"/>
      <c r="L218" s="67"/>
      <c r="M218" s="67"/>
      <c r="N218" s="37">
        <f t="shared" si="22"/>
        <v>0</v>
      </c>
      <c r="O218" s="38">
        <f t="shared" si="23"/>
        <v>0</v>
      </c>
      <c r="P218" s="21" t="e">
        <f t="shared" si="27"/>
        <v>#DIV/0!</v>
      </c>
      <c r="Q218" s="21" t="e">
        <f t="array" ref="Q218">INDEX($X$3:$X$453,MATCH(MIN(ABS($P218-$X$3:$X$453)),ABS($P218-$X$3:$X$453),0))</f>
        <v>#DIV/0!</v>
      </c>
      <c r="R218" s="23" t="e">
        <f t="shared" si="24"/>
        <v>#DIV/0!</v>
      </c>
      <c r="S218" s="24" t="e">
        <f t="shared" si="25"/>
        <v>#DIV/0!</v>
      </c>
      <c r="T218" s="25">
        <v>0</v>
      </c>
      <c r="U218" s="25">
        <v>0</v>
      </c>
      <c r="V218" s="26" t="e">
        <f t="shared" si="26"/>
        <v>#DIV/0!</v>
      </c>
      <c r="X218" s="22">
        <v>77.081000000000003</v>
      </c>
      <c r="Y218" s="22">
        <v>2.35</v>
      </c>
      <c r="Z218" s="63"/>
      <c r="AA218" s="63"/>
    </row>
    <row r="219" spans="1:27" ht="15" customHeight="1" x14ac:dyDescent="0.25">
      <c r="A219" s="70"/>
      <c r="B219" s="45"/>
      <c r="C219" s="46"/>
      <c r="D219" s="46"/>
      <c r="E219" s="71"/>
      <c r="F219" s="62"/>
      <c r="G219" s="50"/>
      <c r="H219" s="58">
        <f t="shared" si="28"/>
        <v>0</v>
      </c>
      <c r="I219" s="20"/>
      <c r="J219" s="69"/>
      <c r="K219" s="66"/>
      <c r="L219" s="67"/>
      <c r="M219" s="67"/>
      <c r="N219" s="37">
        <f t="shared" si="22"/>
        <v>0</v>
      </c>
      <c r="O219" s="38">
        <f t="shared" si="23"/>
        <v>0</v>
      </c>
      <c r="P219" s="21" t="e">
        <f t="shared" si="27"/>
        <v>#DIV/0!</v>
      </c>
      <c r="Q219" s="21" t="e">
        <f t="array" ref="Q219">INDEX($X$3:$X$453,MATCH(MIN(ABS($P219-$X$3:$X$453)),ABS($P219-$X$3:$X$453),0))</f>
        <v>#DIV/0!</v>
      </c>
      <c r="R219" s="23" t="e">
        <f t="shared" si="24"/>
        <v>#DIV/0!</v>
      </c>
      <c r="S219" s="24" t="e">
        <f t="shared" si="25"/>
        <v>#DIV/0!</v>
      </c>
      <c r="T219" s="25">
        <v>0</v>
      </c>
      <c r="U219" s="25">
        <v>0</v>
      </c>
      <c r="V219" s="26" t="e">
        <f t="shared" si="26"/>
        <v>#DIV/0!</v>
      </c>
      <c r="X219" s="22">
        <v>76.974400000000003</v>
      </c>
      <c r="Y219" s="22">
        <v>2.34</v>
      </c>
      <c r="Z219" s="63"/>
      <c r="AA219" s="63"/>
    </row>
    <row r="220" spans="1:27" ht="15" customHeight="1" x14ac:dyDescent="0.25">
      <c r="A220" s="70"/>
      <c r="B220" s="45"/>
      <c r="C220" s="46"/>
      <c r="D220" s="46"/>
      <c r="E220" s="71"/>
      <c r="F220" s="62"/>
      <c r="G220" s="50"/>
      <c r="H220" s="58">
        <f t="shared" si="28"/>
        <v>0</v>
      </c>
      <c r="I220" s="20"/>
      <c r="J220" s="65"/>
      <c r="K220" s="66"/>
      <c r="L220" s="67"/>
      <c r="M220" s="67"/>
      <c r="N220" s="37">
        <f t="shared" si="22"/>
        <v>0</v>
      </c>
      <c r="O220" s="38">
        <f t="shared" si="23"/>
        <v>0</v>
      </c>
      <c r="P220" s="21" t="e">
        <f t="shared" si="27"/>
        <v>#DIV/0!</v>
      </c>
      <c r="Q220" s="21" t="e">
        <f t="array" ref="Q220">INDEX($X$3:$X$453,MATCH(MIN(ABS($P220-$X$3:$X$453)),ABS($P220-$X$3:$X$453),0))</f>
        <v>#DIV/0!</v>
      </c>
      <c r="R220" s="23" t="e">
        <f t="shared" si="24"/>
        <v>#DIV/0!</v>
      </c>
      <c r="S220" s="24" t="e">
        <f t="shared" si="25"/>
        <v>#DIV/0!</v>
      </c>
      <c r="T220" s="25">
        <v>0</v>
      </c>
      <c r="U220" s="25">
        <v>0</v>
      </c>
      <c r="V220" s="26" t="e">
        <f t="shared" si="26"/>
        <v>#DIV/0!</v>
      </c>
      <c r="X220" s="22">
        <v>76.867800000000003</v>
      </c>
      <c r="Y220" s="22">
        <v>2.33</v>
      </c>
      <c r="Z220" s="63"/>
      <c r="AA220" s="63"/>
    </row>
    <row r="221" spans="1:27" ht="15" customHeight="1" x14ac:dyDescent="0.25">
      <c r="A221" s="70"/>
      <c r="B221" s="45"/>
      <c r="C221" s="46"/>
      <c r="D221" s="46"/>
      <c r="E221" s="71"/>
      <c r="F221" s="62"/>
      <c r="G221" s="50"/>
      <c r="H221" s="58">
        <f t="shared" si="28"/>
        <v>0</v>
      </c>
      <c r="I221" s="20"/>
      <c r="J221" s="68"/>
      <c r="K221" s="66"/>
      <c r="L221" s="67"/>
      <c r="M221" s="67"/>
      <c r="N221" s="37">
        <f t="shared" si="22"/>
        <v>0</v>
      </c>
      <c r="O221" s="38">
        <f t="shared" si="23"/>
        <v>0</v>
      </c>
      <c r="P221" s="21" t="e">
        <f t="shared" si="27"/>
        <v>#DIV/0!</v>
      </c>
      <c r="Q221" s="21" t="e">
        <f t="array" ref="Q221">INDEX($X$3:$X$453,MATCH(MIN(ABS($P221-$X$3:$X$453)),ABS($P221-$X$3:$X$453),0))</f>
        <v>#DIV/0!</v>
      </c>
      <c r="R221" s="23" t="e">
        <f t="shared" si="24"/>
        <v>#DIV/0!</v>
      </c>
      <c r="S221" s="24" t="e">
        <f t="shared" si="25"/>
        <v>#DIV/0!</v>
      </c>
      <c r="T221" s="25">
        <v>0</v>
      </c>
      <c r="U221" s="25">
        <v>0</v>
      </c>
      <c r="V221" s="26" t="e">
        <f t="shared" si="26"/>
        <v>#DIV/0!</v>
      </c>
      <c r="X221" s="22">
        <v>76.761200000000002</v>
      </c>
      <c r="Y221" s="22">
        <v>2.3199999999999998</v>
      </c>
      <c r="Z221" s="63"/>
      <c r="AA221" s="63"/>
    </row>
    <row r="222" spans="1:27" ht="15" customHeight="1" x14ac:dyDescent="0.25">
      <c r="A222" s="70"/>
      <c r="B222" s="45"/>
      <c r="C222" s="46"/>
      <c r="D222" s="46"/>
      <c r="E222" s="71"/>
      <c r="F222" s="62"/>
      <c r="G222" s="50"/>
      <c r="H222" s="58">
        <f t="shared" si="28"/>
        <v>0</v>
      </c>
      <c r="I222" s="20"/>
      <c r="J222" s="69"/>
      <c r="K222" s="66"/>
      <c r="L222" s="67"/>
      <c r="M222" s="67"/>
      <c r="N222" s="37">
        <f t="shared" si="22"/>
        <v>0</v>
      </c>
      <c r="O222" s="38">
        <f t="shared" si="23"/>
        <v>0</v>
      </c>
      <c r="P222" s="21" t="e">
        <f t="shared" si="27"/>
        <v>#DIV/0!</v>
      </c>
      <c r="Q222" s="21" t="e">
        <f t="array" ref="Q222">INDEX($X$3:$X$453,MATCH(MIN(ABS($P222-$X$3:$X$453)),ABS($P222-$X$3:$X$453),0))</f>
        <v>#DIV/0!</v>
      </c>
      <c r="R222" s="23" t="e">
        <f t="shared" si="24"/>
        <v>#DIV/0!</v>
      </c>
      <c r="S222" s="24" t="e">
        <f t="shared" si="25"/>
        <v>#DIV/0!</v>
      </c>
      <c r="T222" s="25">
        <v>0</v>
      </c>
      <c r="U222" s="25">
        <v>0</v>
      </c>
      <c r="V222" s="26" t="e">
        <f t="shared" si="26"/>
        <v>#DIV/0!</v>
      </c>
      <c r="X222" s="22">
        <v>76.654600000000002</v>
      </c>
      <c r="Y222" s="22">
        <v>2.31</v>
      </c>
      <c r="Z222" s="63"/>
      <c r="AA222" s="63"/>
    </row>
    <row r="223" spans="1:27" ht="15" customHeight="1" x14ac:dyDescent="0.25">
      <c r="A223" s="70"/>
      <c r="B223" s="45"/>
      <c r="C223" s="46"/>
      <c r="D223" s="46"/>
      <c r="E223" s="71"/>
      <c r="F223" s="61"/>
      <c r="G223" s="48"/>
      <c r="H223" s="58">
        <f t="shared" si="28"/>
        <v>0</v>
      </c>
      <c r="I223" s="20"/>
      <c r="J223" s="69"/>
      <c r="K223" s="66"/>
      <c r="L223" s="67"/>
      <c r="M223" s="67"/>
      <c r="N223" s="37">
        <f t="shared" si="22"/>
        <v>0</v>
      </c>
      <c r="O223" s="38">
        <f t="shared" si="23"/>
        <v>0</v>
      </c>
      <c r="P223" s="21" t="e">
        <f t="shared" si="27"/>
        <v>#DIV/0!</v>
      </c>
      <c r="Q223" s="21" t="e">
        <f t="array" ref="Q223">INDEX($X$3:$X$453,MATCH(MIN(ABS($P223-$X$3:$X$453)),ABS($P223-$X$3:$X$453),0))</f>
        <v>#DIV/0!</v>
      </c>
      <c r="R223" s="23" t="e">
        <f t="shared" si="24"/>
        <v>#DIV/0!</v>
      </c>
      <c r="S223" s="24" t="e">
        <f t="shared" si="25"/>
        <v>#DIV/0!</v>
      </c>
      <c r="T223" s="25">
        <v>0</v>
      </c>
      <c r="U223" s="25">
        <v>0</v>
      </c>
      <c r="V223" s="26" t="e">
        <f t="shared" si="26"/>
        <v>#DIV/0!</v>
      </c>
      <c r="X223" s="22">
        <v>76.548000000000002</v>
      </c>
      <c r="Y223" s="22">
        <v>2.2999999999999998</v>
      </c>
      <c r="Z223" s="63"/>
      <c r="AA223" s="63"/>
    </row>
    <row r="224" spans="1:27" ht="15" customHeight="1" x14ac:dyDescent="0.25">
      <c r="A224" s="70"/>
      <c r="B224" s="45"/>
      <c r="C224" s="46"/>
      <c r="D224" s="46"/>
      <c r="E224" s="71"/>
      <c r="F224" s="61"/>
      <c r="G224" s="48"/>
      <c r="H224" s="58">
        <f t="shared" si="28"/>
        <v>0</v>
      </c>
      <c r="I224" s="20"/>
      <c r="J224" s="69"/>
      <c r="K224" s="66"/>
      <c r="L224" s="67"/>
      <c r="M224" s="67"/>
      <c r="N224" s="37">
        <f t="shared" si="22"/>
        <v>0</v>
      </c>
      <c r="O224" s="38">
        <f t="shared" si="23"/>
        <v>0</v>
      </c>
      <c r="P224" s="21" t="e">
        <f t="shared" si="27"/>
        <v>#DIV/0!</v>
      </c>
      <c r="Q224" s="21" t="e">
        <f t="array" ref="Q224">INDEX($X$3:$X$453,MATCH(MIN(ABS($P224-$X$3:$X$453)),ABS($P224-$X$3:$X$453),0))</f>
        <v>#DIV/0!</v>
      </c>
      <c r="R224" s="23" t="e">
        <f t="shared" si="24"/>
        <v>#DIV/0!</v>
      </c>
      <c r="S224" s="24" t="e">
        <f t="shared" si="25"/>
        <v>#DIV/0!</v>
      </c>
      <c r="T224" s="25">
        <v>0</v>
      </c>
      <c r="U224" s="25">
        <v>0</v>
      </c>
      <c r="V224" s="26" t="e">
        <f t="shared" si="26"/>
        <v>#DIV/0!</v>
      </c>
      <c r="X224" s="22">
        <v>76.441400000000002</v>
      </c>
      <c r="Y224" s="22">
        <v>2.29</v>
      </c>
      <c r="Z224" s="63"/>
      <c r="AA224" s="63"/>
    </row>
    <row r="225" spans="1:27" ht="15" customHeight="1" x14ac:dyDescent="0.25">
      <c r="A225" s="70"/>
      <c r="B225" s="45"/>
      <c r="C225" s="46"/>
      <c r="D225" s="46"/>
      <c r="E225" s="71"/>
      <c r="F225" s="61"/>
      <c r="G225" s="48"/>
      <c r="H225" s="58">
        <f t="shared" si="28"/>
        <v>0</v>
      </c>
      <c r="I225" s="20"/>
      <c r="J225" s="69"/>
      <c r="K225" s="66"/>
      <c r="L225" s="67"/>
      <c r="M225" s="67"/>
      <c r="N225" s="37">
        <f t="shared" si="22"/>
        <v>0</v>
      </c>
      <c r="O225" s="38">
        <f t="shared" si="23"/>
        <v>0</v>
      </c>
      <c r="P225" s="21" t="e">
        <f t="shared" si="27"/>
        <v>#DIV/0!</v>
      </c>
      <c r="Q225" s="21" t="e">
        <f t="array" ref="Q225">INDEX($X$3:$X$453,MATCH(MIN(ABS($P225-$X$3:$X$453)),ABS($P225-$X$3:$X$453),0))</f>
        <v>#DIV/0!</v>
      </c>
      <c r="R225" s="23" t="e">
        <f t="shared" si="24"/>
        <v>#DIV/0!</v>
      </c>
      <c r="S225" s="24" t="e">
        <f t="shared" si="25"/>
        <v>#DIV/0!</v>
      </c>
      <c r="T225" s="25">
        <v>0</v>
      </c>
      <c r="U225" s="25">
        <v>0</v>
      </c>
      <c r="V225" s="26" t="e">
        <f t="shared" si="26"/>
        <v>#DIV/0!</v>
      </c>
      <c r="X225" s="22">
        <v>76.334800000000001</v>
      </c>
      <c r="Y225" s="22">
        <v>2.2799999999999998</v>
      </c>
      <c r="Z225" s="63"/>
      <c r="AA225" s="63"/>
    </row>
    <row r="226" spans="1:27" ht="15" customHeight="1" x14ac:dyDescent="0.25">
      <c r="A226" s="70"/>
      <c r="B226" s="45"/>
      <c r="C226" s="46"/>
      <c r="D226" s="46"/>
      <c r="E226" s="71"/>
      <c r="F226" s="61"/>
      <c r="G226" s="48"/>
      <c r="H226" s="58">
        <f t="shared" si="28"/>
        <v>0</v>
      </c>
      <c r="I226" s="20"/>
      <c r="J226" s="69"/>
      <c r="K226" s="66"/>
      <c r="L226" s="67"/>
      <c r="M226" s="67"/>
      <c r="N226" s="37">
        <f t="shared" si="22"/>
        <v>0</v>
      </c>
      <c r="O226" s="38">
        <f t="shared" si="23"/>
        <v>0</v>
      </c>
      <c r="P226" s="21" t="e">
        <f t="shared" si="27"/>
        <v>#DIV/0!</v>
      </c>
      <c r="Q226" s="21" t="e">
        <f t="array" ref="Q226">INDEX($X$3:$X$453,MATCH(MIN(ABS($P226-$X$3:$X$453)),ABS($P226-$X$3:$X$453),0))</f>
        <v>#DIV/0!</v>
      </c>
      <c r="R226" s="23" t="e">
        <f t="shared" si="24"/>
        <v>#DIV/0!</v>
      </c>
      <c r="S226" s="24" t="e">
        <f t="shared" si="25"/>
        <v>#DIV/0!</v>
      </c>
      <c r="T226" s="25">
        <v>0</v>
      </c>
      <c r="U226" s="25">
        <v>0</v>
      </c>
      <c r="V226" s="26" t="e">
        <f t="shared" si="26"/>
        <v>#DIV/0!</v>
      </c>
      <c r="X226" s="22">
        <v>76.228200000000001</v>
      </c>
      <c r="Y226" s="22">
        <v>2.27</v>
      </c>
      <c r="Z226" s="63"/>
      <c r="AA226" s="63"/>
    </row>
    <row r="227" spans="1:27" ht="15" customHeight="1" x14ac:dyDescent="0.25">
      <c r="A227" s="70"/>
      <c r="B227" s="45"/>
      <c r="C227" s="46"/>
      <c r="D227" s="46"/>
      <c r="E227" s="71"/>
      <c r="F227" s="61"/>
      <c r="G227" s="48"/>
      <c r="H227" s="58">
        <f t="shared" si="28"/>
        <v>0</v>
      </c>
      <c r="I227" s="20"/>
      <c r="J227" s="65"/>
      <c r="K227" s="66"/>
      <c r="L227" s="67"/>
      <c r="M227" s="67"/>
      <c r="N227" s="37">
        <f t="shared" si="22"/>
        <v>0</v>
      </c>
      <c r="O227" s="38">
        <f t="shared" si="23"/>
        <v>0</v>
      </c>
      <c r="P227" s="21" t="e">
        <f t="shared" si="27"/>
        <v>#DIV/0!</v>
      </c>
      <c r="Q227" s="21" t="e">
        <f t="array" ref="Q227">INDEX($X$3:$X$453,MATCH(MIN(ABS($P227-$X$3:$X$453)),ABS($P227-$X$3:$X$453),0))</f>
        <v>#DIV/0!</v>
      </c>
      <c r="R227" s="23" t="e">
        <f t="shared" si="24"/>
        <v>#DIV/0!</v>
      </c>
      <c r="S227" s="24" t="e">
        <f t="shared" si="25"/>
        <v>#DIV/0!</v>
      </c>
      <c r="T227" s="25">
        <v>0</v>
      </c>
      <c r="U227" s="25">
        <v>0</v>
      </c>
      <c r="V227" s="26" t="e">
        <f t="shared" si="26"/>
        <v>#DIV/0!</v>
      </c>
      <c r="X227" s="22">
        <v>76.121600000000001</v>
      </c>
      <c r="Y227" s="22">
        <v>2.2599999999999998</v>
      </c>
      <c r="Z227" s="63"/>
      <c r="AA227" s="63"/>
    </row>
    <row r="228" spans="1:27" ht="15" customHeight="1" x14ac:dyDescent="0.25">
      <c r="A228" s="70"/>
      <c r="B228" s="45"/>
      <c r="C228" s="46"/>
      <c r="D228" s="46"/>
      <c r="E228" s="71"/>
      <c r="F228" s="61"/>
      <c r="G228" s="48"/>
      <c r="H228" s="58">
        <f t="shared" si="28"/>
        <v>0</v>
      </c>
      <c r="I228" s="20"/>
      <c r="J228" s="68"/>
      <c r="K228" s="66"/>
      <c r="L228" s="67"/>
      <c r="M228" s="67"/>
      <c r="N228" s="37">
        <f t="shared" si="22"/>
        <v>0</v>
      </c>
      <c r="O228" s="38">
        <f t="shared" si="23"/>
        <v>0</v>
      </c>
      <c r="P228" s="21" t="e">
        <f t="shared" si="27"/>
        <v>#DIV/0!</v>
      </c>
      <c r="Q228" s="21" t="e">
        <f t="array" ref="Q228">INDEX($X$3:$X$453,MATCH(MIN(ABS($P228-$X$3:$X$453)),ABS($P228-$X$3:$X$453),0))</f>
        <v>#DIV/0!</v>
      </c>
      <c r="R228" s="23" t="e">
        <f t="shared" si="24"/>
        <v>#DIV/0!</v>
      </c>
      <c r="S228" s="24" t="e">
        <f t="shared" si="25"/>
        <v>#DIV/0!</v>
      </c>
      <c r="T228" s="25">
        <v>0</v>
      </c>
      <c r="U228" s="25">
        <v>0</v>
      </c>
      <c r="V228" s="26" t="e">
        <f t="shared" si="26"/>
        <v>#DIV/0!</v>
      </c>
      <c r="X228" s="22">
        <v>76.014999999999887</v>
      </c>
      <c r="Y228" s="22">
        <v>2.2499999999999898</v>
      </c>
      <c r="Z228" s="63"/>
      <c r="AA228" s="63"/>
    </row>
    <row r="229" spans="1:27" ht="15" customHeight="1" x14ac:dyDescent="0.25">
      <c r="A229" s="70"/>
      <c r="B229" s="45"/>
      <c r="C229" s="46"/>
      <c r="D229" s="46"/>
      <c r="E229" s="71"/>
      <c r="F229" s="61"/>
      <c r="G229" s="48"/>
      <c r="H229" s="58">
        <f t="shared" si="28"/>
        <v>0</v>
      </c>
      <c r="I229" s="20"/>
      <c r="J229" s="69"/>
      <c r="K229" s="66"/>
      <c r="L229" s="67"/>
      <c r="M229" s="67"/>
      <c r="N229" s="37">
        <f t="shared" si="22"/>
        <v>0</v>
      </c>
      <c r="O229" s="38">
        <f t="shared" si="23"/>
        <v>0</v>
      </c>
      <c r="P229" s="21" t="e">
        <f t="shared" si="27"/>
        <v>#DIV/0!</v>
      </c>
      <c r="Q229" s="21" t="e">
        <f t="array" ref="Q229">INDEX($X$3:$X$453,MATCH(MIN(ABS($P229-$X$3:$X$453)),ABS($P229-$X$3:$X$453),0))</f>
        <v>#DIV/0!</v>
      </c>
      <c r="R229" s="23" t="e">
        <f t="shared" si="24"/>
        <v>#DIV/0!</v>
      </c>
      <c r="S229" s="24" t="e">
        <f t="shared" si="25"/>
        <v>#DIV/0!</v>
      </c>
      <c r="T229" s="25">
        <v>0</v>
      </c>
      <c r="U229" s="25">
        <v>0</v>
      </c>
      <c r="V229" s="26" t="e">
        <f t="shared" si="26"/>
        <v>#DIV/0!</v>
      </c>
      <c r="X229" s="22">
        <v>75.908399999999887</v>
      </c>
      <c r="Y229" s="22">
        <v>2.23999999999999</v>
      </c>
      <c r="Z229" s="63"/>
      <c r="AA229" s="63"/>
    </row>
    <row r="230" spans="1:27" ht="15" customHeight="1" x14ac:dyDescent="0.25">
      <c r="A230" s="70"/>
      <c r="B230" s="45"/>
      <c r="C230" s="46"/>
      <c r="D230" s="46"/>
      <c r="E230" s="71"/>
      <c r="F230" s="61"/>
      <c r="G230" s="48"/>
      <c r="H230" s="58">
        <f t="shared" si="28"/>
        <v>0</v>
      </c>
      <c r="I230" s="20"/>
      <c r="J230" s="69"/>
      <c r="K230" s="66"/>
      <c r="L230" s="67"/>
      <c r="M230" s="67"/>
      <c r="N230" s="37">
        <f t="shared" si="22"/>
        <v>0</v>
      </c>
      <c r="O230" s="38">
        <f t="shared" si="23"/>
        <v>0</v>
      </c>
      <c r="P230" s="21" t="e">
        <f t="shared" si="27"/>
        <v>#DIV/0!</v>
      </c>
      <c r="Q230" s="21" t="e">
        <f t="array" ref="Q230">INDEX($X$3:$X$453,MATCH(MIN(ABS($P230-$X$3:$X$453)),ABS($P230-$X$3:$X$453),0))</f>
        <v>#DIV/0!</v>
      </c>
      <c r="R230" s="23" t="e">
        <f t="shared" si="24"/>
        <v>#DIV/0!</v>
      </c>
      <c r="S230" s="24" t="e">
        <f t="shared" si="25"/>
        <v>#DIV/0!</v>
      </c>
      <c r="T230" s="25">
        <v>0</v>
      </c>
      <c r="U230" s="25">
        <v>0</v>
      </c>
      <c r="V230" s="26" t="e">
        <f t="shared" si="26"/>
        <v>#DIV/0!</v>
      </c>
      <c r="X230" s="22">
        <v>75.801799999999901</v>
      </c>
      <c r="Y230" s="22">
        <v>2.2299999999999902</v>
      </c>
      <c r="Z230" s="63"/>
      <c r="AA230" s="63"/>
    </row>
    <row r="231" spans="1:27" ht="15" customHeight="1" x14ac:dyDescent="0.25">
      <c r="A231" s="70"/>
      <c r="B231" s="45"/>
      <c r="C231" s="46"/>
      <c r="D231" s="46"/>
      <c r="E231" s="71"/>
      <c r="F231" s="61"/>
      <c r="G231" s="48"/>
      <c r="H231" s="58">
        <f t="shared" si="28"/>
        <v>0</v>
      </c>
      <c r="I231" s="20"/>
      <c r="J231" s="69"/>
      <c r="K231" s="66"/>
      <c r="L231" s="67"/>
      <c r="M231" s="67"/>
      <c r="N231" s="37">
        <f t="shared" si="22"/>
        <v>0</v>
      </c>
      <c r="O231" s="38">
        <f t="shared" si="23"/>
        <v>0</v>
      </c>
      <c r="P231" s="21" t="e">
        <f t="shared" si="27"/>
        <v>#DIV/0!</v>
      </c>
      <c r="Q231" s="21" t="e">
        <f t="array" ref="Q231">INDEX($X$3:$X$453,MATCH(MIN(ABS($P231-$X$3:$X$453)),ABS($P231-$X$3:$X$453),0))</f>
        <v>#DIV/0!</v>
      </c>
      <c r="R231" s="23" t="e">
        <f t="shared" si="24"/>
        <v>#DIV/0!</v>
      </c>
      <c r="S231" s="24" t="e">
        <f t="shared" si="25"/>
        <v>#DIV/0!</v>
      </c>
      <c r="T231" s="25">
        <v>0</v>
      </c>
      <c r="U231" s="25">
        <v>0</v>
      </c>
      <c r="V231" s="26" t="e">
        <f t="shared" si="26"/>
        <v>#DIV/0!</v>
      </c>
      <c r="X231" s="22">
        <v>75.695199999999886</v>
      </c>
      <c r="Y231" s="22">
        <v>2.21999999999999</v>
      </c>
      <c r="Z231" s="63"/>
      <c r="AA231" s="63"/>
    </row>
    <row r="232" spans="1:27" ht="15" customHeight="1" x14ac:dyDescent="0.25">
      <c r="A232" s="70"/>
      <c r="B232" s="45"/>
      <c r="C232" s="46"/>
      <c r="D232" s="46"/>
      <c r="E232" s="71"/>
      <c r="F232" s="61"/>
      <c r="G232" s="48"/>
      <c r="H232" s="58">
        <f t="shared" si="28"/>
        <v>0</v>
      </c>
      <c r="I232" s="20"/>
      <c r="J232" s="69"/>
      <c r="K232" s="66"/>
      <c r="L232" s="67"/>
      <c r="M232" s="67"/>
      <c r="N232" s="37">
        <f t="shared" si="22"/>
        <v>0</v>
      </c>
      <c r="O232" s="38">
        <f t="shared" si="23"/>
        <v>0</v>
      </c>
      <c r="P232" s="21" t="e">
        <f t="shared" si="27"/>
        <v>#DIV/0!</v>
      </c>
      <c r="Q232" s="21" t="e">
        <f t="array" ref="Q232">INDEX($X$3:$X$453,MATCH(MIN(ABS($P232-$X$3:$X$453)),ABS($P232-$X$3:$X$453),0))</f>
        <v>#DIV/0!</v>
      </c>
      <c r="R232" s="23" t="e">
        <f t="shared" si="24"/>
        <v>#DIV/0!</v>
      </c>
      <c r="S232" s="24" t="e">
        <f t="shared" si="25"/>
        <v>#DIV/0!</v>
      </c>
      <c r="T232" s="25">
        <v>0</v>
      </c>
      <c r="U232" s="25">
        <v>0</v>
      </c>
      <c r="V232" s="26" t="e">
        <f t="shared" si="26"/>
        <v>#DIV/0!</v>
      </c>
      <c r="X232" s="22">
        <v>75.5885999999999</v>
      </c>
      <c r="Y232" s="22">
        <v>2.2099999999999902</v>
      </c>
      <c r="Z232" s="63"/>
      <c r="AA232" s="63"/>
    </row>
    <row r="233" spans="1:27" ht="15" customHeight="1" x14ac:dyDescent="0.25">
      <c r="A233" s="70"/>
      <c r="B233" s="45"/>
      <c r="C233" s="46"/>
      <c r="D233" s="46"/>
      <c r="E233" s="71"/>
      <c r="F233" s="61"/>
      <c r="G233" s="48"/>
      <c r="H233" s="58">
        <f t="shared" si="28"/>
        <v>0</v>
      </c>
      <c r="I233" s="20"/>
      <c r="J233" s="69"/>
      <c r="K233" s="66"/>
      <c r="L233" s="67"/>
      <c r="M233" s="67"/>
      <c r="N233" s="37">
        <f t="shared" si="22"/>
        <v>0</v>
      </c>
      <c r="O233" s="38">
        <f t="shared" si="23"/>
        <v>0</v>
      </c>
      <c r="P233" s="21" t="e">
        <f t="shared" si="27"/>
        <v>#DIV/0!</v>
      </c>
      <c r="Q233" s="21" t="e">
        <f t="array" ref="Q233">INDEX($X$3:$X$453,MATCH(MIN(ABS($P233-$X$3:$X$453)),ABS($P233-$X$3:$X$453),0))</f>
        <v>#DIV/0!</v>
      </c>
      <c r="R233" s="23" t="e">
        <f t="shared" si="24"/>
        <v>#DIV/0!</v>
      </c>
      <c r="S233" s="24" t="e">
        <f t="shared" si="25"/>
        <v>#DIV/0!</v>
      </c>
      <c r="T233" s="25">
        <v>0</v>
      </c>
      <c r="U233" s="25">
        <v>0</v>
      </c>
      <c r="V233" s="26" t="e">
        <f t="shared" si="26"/>
        <v>#DIV/0!</v>
      </c>
      <c r="X233" s="22">
        <v>75.481999999999886</v>
      </c>
      <c r="Y233" s="22">
        <v>2.19999999999999</v>
      </c>
      <c r="Z233" s="63"/>
      <c r="AA233" s="63"/>
    </row>
    <row r="234" spans="1:27" ht="15" customHeight="1" x14ac:dyDescent="0.25">
      <c r="A234" s="72"/>
      <c r="B234" s="45"/>
      <c r="C234" s="46"/>
      <c r="D234" s="46"/>
      <c r="E234" s="71"/>
      <c r="F234" s="61"/>
      <c r="G234" s="48"/>
      <c r="H234" s="58">
        <f t="shared" si="28"/>
        <v>0</v>
      </c>
      <c r="I234" s="20"/>
      <c r="J234" s="65"/>
      <c r="K234" s="66"/>
      <c r="L234" s="67"/>
      <c r="M234" s="67"/>
      <c r="N234" s="37">
        <f t="shared" si="22"/>
        <v>0</v>
      </c>
      <c r="O234" s="38">
        <f t="shared" si="23"/>
        <v>0</v>
      </c>
      <c r="P234" s="21" t="e">
        <f t="shared" si="27"/>
        <v>#DIV/0!</v>
      </c>
      <c r="Q234" s="21" t="e">
        <f t="array" ref="Q234">INDEX($X$3:$X$453,MATCH(MIN(ABS($P234-$X$3:$X$453)),ABS($P234-$X$3:$X$453),0))</f>
        <v>#DIV/0!</v>
      </c>
      <c r="R234" s="23" t="e">
        <f t="shared" si="24"/>
        <v>#DIV/0!</v>
      </c>
      <c r="S234" s="24" t="e">
        <f t="shared" si="25"/>
        <v>#DIV/0!</v>
      </c>
      <c r="T234" s="25">
        <v>0</v>
      </c>
      <c r="U234" s="25">
        <v>0</v>
      </c>
      <c r="V234" s="26" t="e">
        <f t="shared" si="26"/>
        <v>#DIV/0!</v>
      </c>
      <c r="X234" s="22">
        <v>75.3753999999999</v>
      </c>
      <c r="Y234" s="22">
        <v>2.1899999999999902</v>
      </c>
      <c r="Z234" s="63"/>
      <c r="AA234" s="63"/>
    </row>
    <row r="235" spans="1:27" ht="15" customHeight="1" x14ac:dyDescent="0.25">
      <c r="A235" s="70"/>
      <c r="B235" s="45"/>
      <c r="C235" s="46"/>
      <c r="D235" s="46"/>
      <c r="E235" s="71"/>
      <c r="F235" s="61"/>
      <c r="G235" s="48"/>
      <c r="H235" s="58">
        <f t="shared" si="28"/>
        <v>0</v>
      </c>
      <c r="I235" s="20"/>
      <c r="J235" s="68"/>
      <c r="K235" s="66"/>
      <c r="L235" s="67"/>
      <c r="M235" s="67"/>
      <c r="N235" s="37">
        <f t="shared" si="22"/>
        <v>0</v>
      </c>
      <c r="O235" s="38">
        <f t="shared" si="23"/>
        <v>0</v>
      </c>
      <c r="P235" s="21" t="e">
        <f t="shared" si="27"/>
        <v>#DIV/0!</v>
      </c>
      <c r="Q235" s="21" t="e">
        <f t="array" ref="Q235">INDEX($X$3:$X$453,MATCH(MIN(ABS($P235-$X$3:$X$453)),ABS($P235-$X$3:$X$453),0))</f>
        <v>#DIV/0!</v>
      </c>
      <c r="R235" s="23" t="e">
        <f t="shared" si="24"/>
        <v>#DIV/0!</v>
      </c>
      <c r="S235" s="24" t="e">
        <f t="shared" si="25"/>
        <v>#DIV/0!</v>
      </c>
      <c r="T235" s="25">
        <v>0</v>
      </c>
      <c r="U235" s="25">
        <v>0</v>
      </c>
      <c r="V235" s="26" t="e">
        <f t="shared" si="26"/>
        <v>#DIV/0!</v>
      </c>
      <c r="X235" s="22">
        <v>75.268799999999885</v>
      </c>
      <c r="Y235" s="22">
        <v>2.1799999999999899</v>
      </c>
      <c r="Z235" s="63"/>
      <c r="AA235" s="63"/>
    </row>
    <row r="236" spans="1:27" ht="15" customHeight="1" x14ac:dyDescent="0.25">
      <c r="A236" s="70"/>
      <c r="B236" s="45"/>
      <c r="C236" s="46"/>
      <c r="D236" s="46"/>
      <c r="E236" s="71"/>
      <c r="F236" s="61"/>
      <c r="G236" s="48"/>
      <c r="H236" s="58">
        <f t="shared" si="28"/>
        <v>0</v>
      </c>
      <c r="I236" s="20"/>
      <c r="J236" s="69"/>
      <c r="K236" s="66"/>
      <c r="L236" s="67"/>
      <c r="M236" s="67"/>
      <c r="N236" s="37">
        <f t="shared" si="22"/>
        <v>0</v>
      </c>
      <c r="O236" s="38">
        <f t="shared" si="23"/>
        <v>0</v>
      </c>
      <c r="P236" s="21" t="e">
        <f t="shared" si="27"/>
        <v>#DIV/0!</v>
      </c>
      <c r="Q236" s="21" t="e">
        <f t="array" ref="Q236">INDEX($X$3:$X$453,MATCH(MIN(ABS($P236-$X$3:$X$453)),ABS($P236-$X$3:$X$453),0))</f>
        <v>#DIV/0!</v>
      </c>
      <c r="R236" s="23" t="e">
        <f t="shared" si="24"/>
        <v>#DIV/0!</v>
      </c>
      <c r="S236" s="24" t="e">
        <f t="shared" si="25"/>
        <v>#DIV/0!</v>
      </c>
      <c r="T236" s="25">
        <v>0</v>
      </c>
      <c r="U236" s="25">
        <v>0</v>
      </c>
      <c r="V236" s="26" t="e">
        <f t="shared" si="26"/>
        <v>#DIV/0!</v>
      </c>
      <c r="X236" s="22">
        <v>75.162199999999899</v>
      </c>
      <c r="Y236" s="22">
        <v>2.1699999999999902</v>
      </c>
      <c r="Z236" s="63"/>
      <c r="AA236" s="63"/>
    </row>
    <row r="237" spans="1:27" ht="15" customHeight="1" x14ac:dyDescent="0.25">
      <c r="A237" s="70"/>
      <c r="B237" s="45"/>
      <c r="C237" s="46"/>
      <c r="D237" s="46"/>
      <c r="E237" s="71"/>
      <c r="F237" s="61"/>
      <c r="G237" s="48"/>
      <c r="H237" s="58">
        <f t="shared" si="28"/>
        <v>0</v>
      </c>
      <c r="I237" s="20"/>
      <c r="J237" s="69"/>
      <c r="K237" s="66"/>
      <c r="L237" s="67"/>
      <c r="M237" s="67"/>
      <c r="N237" s="37">
        <f t="shared" si="22"/>
        <v>0</v>
      </c>
      <c r="O237" s="38">
        <f t="shared" si="23"/>
        <v>0</v>
      </c>
      <c r="P237" s="21" t="e">
        <f t="shared" si="27"/>
        <v>#DIV/0!</v>
      </c>
      <c r="Q237" s="21" t="e">
        <f t="array" ref="Q237">INDEX($X$3:$X$453,MATCH(MIN(ABS($P237-$X$3:$X$453)),ABS($P237-$X$3:$X$453),0))</f>
        <v>#DIV/0!</v>
      </c>
      <c r="R237" s="23" t="e">
        <f t="shared" si="24"/>
        <v>#DIV/0!</v>
      </c>
      <c r="S237" s="24" t="e">
        <f t="shared" si="25"/>
        <v>#DIV/0!</v>
      </c>
      <c r="T237" s="25">
        <v>0</v>
      </c>
      <c r="U237" s="25">
        <v>0</v>
      </c>
      <c r="V237" s="26" t="e">
        <f t="shared" si="26"/>
        <v>#DIV/0!</v>
      </c>
      <c r="X237" s="22">
        <v>75.055599999999885</v>
      </c>
      <c r="Y237" s="22">
        <v>2.1599999999999899</v>
      </c>
      <c r="Z237" s="63"/>
      <c r="AA237" s="63"/>
    </row>
    <row r="238" spans="1:27" ht="15" customHeight="1" x14ac:dyDescent="0.25">
      <c r="A238" s="70"/>
      <c r="B238" s="45"/>
      <c r="C238" s="46"/>
      <c r="D238" s="46"/>
      <c r="E238" s="71"/>
      <c r="F238" s="61"/>
      <c r="G238" s="48"/>
      <c r="H238" s="58">
        <f t="shared" si="28"/>
        <v>0</v>
      </c>
      <c r="I238" s="20"/>
      <c r="J238" s="69"/>
      <c r="K238" s="66"/>
      <c r="L238" s="67"/>
      <c r="M238" s="67"/>
      <c r="N238" s="37">
        <f t="shared" si="22"/>
        <v>0</v>
      </c>
      <c r="O238" s="38">
        <f t="shared" si="23"/>
        <v>0</v>
      </c>
      <c r="P238" s="21" t="e">
        <f t="shared" si="27"/>
        <v>#DIV/0!</v>
      </c>
      <c r="Q238" s="21" t="e">
        <f t="array" ref="Q238">INDEX($X$3:$X$453,MATCH(MIN(ABS($P238-$X$3:$X$453)),ABS($P238-$X$3:$X$453),0))</f>
        <v>#DIV/0!</v>
      </c>
      <c r="R238" s="23" t="e">
        <f t="shared" si="24"/>
        <v>#DIV/0!</v>
      </c>
      <c r="S238" s="24" t="e">
        <f t="shared" si="25"/>
        <v>#DIV/0!</v>
      </c>
      <c r="T238" s="25">
        <v>0</v>
      </c>
      <c r="U238" s="25">
        <v>0</v>
      </c>
      <c r="V238" s="26" t="e">
        <f t="shared" si="26"/>
        <v>#DIV/0!</v>
      </c>
      <c r="X238" s="22">
        <v>74.948999999999899</v>
      </c>
      <c r="Y238" s="22">
        <v>2.1499999999999901</v>
      </c>
      <c r="Z238" s="63"/>
      <c r="AA238" s="63"/>
    </row>
    <row r="239" spans="1:27" ht="15" customHeight="1" x14ac:dyDescent="0.25">
      <c r="A239" s="70"/>
      <c r="B239" s="45"/>
      <c r="C239" s="46"/>
      <c r="D239" s="46"/>
      <c r="E239" s="71"/>
      <c r="F239" s="62"/>
      <c r="G239" s="48"/>
      <c r="H239" s="58">
        <f t="shared" si="28"/>
        <v>0</v>
      </c>
      <c r="I239" s="20"/>
      <c r="J239" s="69"/>
      <c r="K239" s="66"/>
      <c r="L239" s="67"/>
      <c r="M239" s="67"/>
      <c r="N239" s="37">
        <f t="shared" si="22"/>
        <v>0</v>
      </c>
      <c r="O239" s="38">
        <f t="shared" si="23"/>
        <v>0</v>
      </c>
      <c r="P239" s="21" t="e">
        <f t="shared" si="27"/>
        <v>#DIV/0!</v>
      </c>
      <c r="Q239" s="21" t="e">
        <f t="array" ref="Q239">INDEX($X$3:$X$453,MATCH(MIN(ABS($P239-$X$3:$X$453)),ABS($P239-$X$3:$X$453),0))</f>
        <v>#DIV/0!</v>
      </c>
      <c r="R239" s="23" t="e">
        <f t="shared" si="24"/>
        <v>#DIV/0!</v>
      </c>
      <c r="S239" s="24" t="e">
        <f t="shared" si="25"/>
        <v>#DIV/0!</v>
      </c>
      <c r="T239" s="25">
        <v>0</v>
      </c>
      <c r="U239" s="25">
        <v>0</v>
      </c>
      <c r="V239" s="26" t="e">
        <f t="shared" si="26"/>
        <v>#DIV/0!</v>
      </c>
      <c r="X239" s="22">
        <v>74.842399999999884</v>
      </c>
      <c r="Y239" s="22">
        <v>2.1399999999999899</v>
      </c>
      <c r="Z239" s="63"/>
      <c r="AA239" s="63"/>
    </row>
    <row r="240" spans="1:27" ht="15" customHeight="1" x14ac:dyDescent="0.25">
      <c r="A240" s="70"/>
      <c r="B240" s="45"/>
      <c r="C240" s="46"/>
      <c r="D240" s="46"/>
      <c r="E240" s="71"/>
      <c r="F240" s="62"/>
      <c r="G240" s="48"/>
      <c r="H240" s="58">
        <f t="shared" si="28"/>
        <v>0</v>
      </c>
      <c r="I240" s="20"/>
      <c r="J240" s="69"/>
      <c r="K240" s="66"/>
      <c r="L240" s="67"/>
      <c r="M240" s="67"/>
      <c r="N240" s="37">
        <f t="shared" si="22"/>
        <v>0</v>
      </c>
      <c r="O240" s="38">
        <f t="shared" si="23"/>
        <v>0</v>
      </c>
      <c r="P240" s="21" t="e">
        <f t="shared" si="27"/>
        <v>#DIV/0!</v>
      </c>
      <c r="Q240" s="21" t="e">
        <f t="array" ref="Q240">INDEX($X$3:$X$453,MATCH(MIN(ABS($P240-$X$3:$X$453)),ABS($P240-$X$3:$X$453),0))</f>
        <v>#DIV/0!</v>
      </c>
      <c r="R240" s="23" t="e">
        <f t="shared" si="24"/>
        <v>#DIV/0!</v>
      </c>
      <c r="S240" s="24" t="e">
        <f t="shared" si="25"/>
        <v>#DIV/0!</v>
      </c>
      <c r="T240" s="25">
        <v>0</v>
      </c>
      <c r="U240" s="25">
        <v>0</v>
      </c>
      <c r="V240" s="26" t="e">
        <f t="shared" si="26"/>
        <v>#DIV/0!</v>
      </c>
      <c r="X240" s="22">
        <v>74.735799999999898</v>
      </c>
      <c r="Y240" s="22">
        <v>2.1299999999999901</v>
      </c>
      <c r="Z240" s="63"/>
      <c r="AA240" s="63"/>
    </row>
    <row r="241" spans="1:27" ht="15" customHeight="1" x14ac:dyDescent="0.25">
      <c r="A241" s="70"/>
      <c r="B241" s="45"/>
      <c r="C241" s="46"/>
      <c r="D241" s="46"/>
      <c r="E241" s="71"/>
      <c r="F241" s="62"/>
      <c r="G241" s="48"/>
      <c r="H241" s="58">
        <f t="shared" si="28"/>
        <v>0</v>
      </c>
      <c r="I241" s="20"/>
      <c r="J241" s="65"/>
      <c r="K241" s="66"/>
      <c r="L241" s="67"/>
      <c r="M241" s="67"/>
      <c r="N241" s="37">
        <f t="shared" si="22"/>
        <v>0</v>
      </c>
      <c r="O241" s="38">
        <f t="shared" si="23"/>
        <v>0</v>
      </c>
      <c r="P241" s="21" t="e">
        <f t="shared" si="27"/>
        <v>#DIV/0!</v>
      </c>
      <c r="Q241" s="21" t="e">
        <f t="array" ref="Q241">INDEX($X$3:$X$453,MATCH(MIN(ABS($P241-$X$3:$X$453)),ABS($P241-$X$3:$X$453),0))</f>
        <v>#DIV/0!</v>
      </c>
      <c r="R241" s="23" t="e">
        <f t="shared" si="24"/>
        <v>#DIV/0!</v>
      </c>
      <c r="S241" s="24" t="e">
        <f t="shared" si="25"/>
        <v>#DIV/0!</v>
      </c>
      <c r="T241" s="25">
        <v>0</v>
      </c>
      <c r="U241" s="25">
        <v>0</v>
      </c>
      <c r="V241" s="26" t="e">
        <f t="shared" si="26"/>
        <v>#DIV/0!</v>
      </c>
      <c r="X241" s="22">
        <v>74.629199999999884</v>
      </c>
      <c r="Y241" s="22">
        <v>2.1199999999999899</v>
      </c>
      <c r="Z241" s="63"/>
      <c r="AA241" s="63"/>
    </row>
    <row r="242" spans="1:27" ht="15" customHeight="1" x14ac:dyDescent="0.25">
      <c r="A242" s="70"/>
      <c r="B242" s="45"/>
      <c r="C242" s="46"/>
      <c r="D242" s="46"/>
      <c r="E242" s="71"/>
      <c r="F242" s="62"/>
      <c r="G242" s="48"/>
      <c r="H242" s="58">
        <f t="shared" si="28"/>
        <v>0</v>
      </c>
      <c r="I242" s="20"/>
      <c r="J242" s="68"/>
      <c r="K242" s="66"/>
      <c r="L242" s="67"/>
      <c r="M242" s="67"/>
      <c r="N242" s="37">
        <f t="shared" si="22"/>
        <v>0</v>
      </c>
      <c r="O242" s="38">
        <f t="shared" si="23"/>
        <v>0</v>
      </c>
      <c r="P242" s="21" t="e">
        <f t="shared" si="27"/>
        <v>#DIV/0!</v>
      </c>
      <c r="Q242" s="21" t="e">
        <f t="array" ref="Q242">INDEX($X$3:$X$453,MATCH(MIN(ABS($P242-$X$3:$X$453)),ABS($P242-$X$3:$X$453),0))</f>
        <v>#DIV/0!</v>
      </c>
      <c r="R242" s="23" t="e">
        <f t="shared" si="24"/>
        <v>#DIV/0!</v>
      </c>
      <c r="S242" s="24" t="e">
        <f t="shared" si="25"/>
        <v>#DIV/0!</v>
      </c>
      <c r="T242" s="25">
        <v>0</v>
      </c>
      <c r="U242" s="25">
        <v>0</v>
      </c>
      <c r="V242" s="26" t="e">
        <f t="shared" si="26"/>
        <v>#DIV/0!</v>
      </c>
      <c r="X242" s="22">
        <v>74.522599999999898</v>
      </c>
      <c r="Y242" s="22">
        <v>2.1099999999999901</v>
      </c>
      <c r="Z242" s="63"/>
      <c r="AA242" s="63"/>
    </row>
    <row r="243" spans="1:27" ht="15" customHeight="1" x14ac:dyDescent="0.25">
      <c r="A243" s="70"/>
      <c r="B243" s="45"/>
      <c r="C243" s="46"/>
      <c r="D243" s="46"/>
      <c r="E243" s="71"/>
      <c r="F243" s="62"/>
      <c r="G243" s="48"/>
      <c r="H243" s="58">
        <f t="shared" si="28"/>
        <v>0</v>
      </c>
      <c r="I243" s="20"/>
      <c r="J243" s="69"/>
      <c r="K243" s="66"/>
      <c r="L243" s="67"/>
      <c r="M243" s="67"/>
      <c r="N243" s="37">
        <f t="shared" si="22"/>
        <v>0</v>
      </c>
      <c r="O243" s="38">
        <f t="shared" si="23"/>
        <v>0</v>
      </c>
      <c r="P243" s="21" t="e">
        <f t="shared" si="27"/>
        <v>#DIV/0!</v>
      </c>
      <c r="Q243" s="21" t="e">
        <f t="array" ref="Q243">INDEX($X$3:$X$453,MATCH(MIN(ABS($P243-$X$3:$X$453)),ABS($P243-$X$3:$X$453),0))</f>
        <v>#DIV/0!</v>
      </c>
      <c r="R243" s="23" t="e">
        <f t="shared" si="24"/>
        <v>#DIV/0!</v>
      </c>
      <c r="S243" s="24" t="e">
        <f t="shared" si="25"/>
        <v>#DIV/0!</v>
      </c>
      <c r="T243" s="25">
        <v>0</v>
      </c>
      <c r="U243" s="25">
        <v>0</v>
      </c>
      <c r="V243" s="26" t="e">
        <f t="shared" si="26"/>
        <v>#DIV/0!</v>
      </c>
      <c r="X243" s="22">
        <v>74.415999999999883</v>
      </c>
      <c r="Y243" s="22">
        <v>2.0999999999999899</v>
      </c>
      <c r="Z243" s="63"/>
      <c r="AA243" s="63"/>
    </row>
    <row r="244" spans="1:27" ht="15" customHeight="1" x14ac:dyDescent="0.25">
      <c r="A244" s="70"/>
      <c r="B244" s="45"/>
      <c r="C244" s="46"/>
      <c r="D244" s="46"/>
      <c r="E244" s="71"/>
      <c r="F244" s="62"/>
      <c r="G244" s="48"/>
      <c r="H244" s="58">
        <f t="shared" si="28"/>
        <v>0</v>
      </c>
      <c r="I244" s="20"/>
      <c r="J244" s="69"/>
      <c r="K244" s="66"/>
      <c r="L244" s="67"/>
      <c r="M244" s="67"/>
      <c r="N244" s="37">
        <f t="shared" si="22"/>
        <v>0</v>
      </c>
      <c r="O244" s="38">
        <f t="shared" si="23"/>
        <v>0</v>
      </c>
      <c r="P244" s="21" t="e">
        <f t="shared" si="27"/>
        <v>#DIV/0!</v>
      </c>
      <c r="Q244" s="21" t="e">
        <f t="array" ref="Q244">INDEX($X$3:$X$453,MATCH(MIN(ABS($P244-$X$3:$X$453)),ABS($P244-$X$3:$X$453),0))</f>
        <v>#DIV/0!</v>
      </c>
      <c r="R244" s="23" t="e">
        <f t="shared" si="24"/>
        <v>#DIV/0!</v>
      </c>
      <c r="S244" s="24" t="e">
        <f t="shared" si="25"/>
        <v>#DIV/0!</v>
      </c>
      <c r="T244" s="25">
        <v>0</v>
      </c>
      <c r="U244" s="25">
        <v>0</v>
      </c>
      <c r="V244" s="26" t="e">
        <f t="shared" si="26"/>
        <v>#DIV/0!</v>
      </c>
      <c r="X244" s="22">
        <v>74.309399999999897</v>
      </c>
      <c r="Y244" s="22">
        <v>2.0899999999999901</v>
      </c>
      <c r="Z244" s="63"/>
      <c r="AA244" s="63"/>
    </row>
    <row r="245" spans="1:27" ht="15" customHeight="1" x14ac:dyDescent="0.25">
      <c r="A245" s="70"/>
      <c r="B245" s="45"/>
      <c r="C245" s="46"/>
      <c r="D245" s="46"/>
      <c r="E245" s="71"/>
      <c r="F245" s="62"/>
      <c r="G245" s="48"/>
      <c r="H245" s="58">
        <f t="shared" si="28"/>
        <v>0</v>
      </c>
      <c r="I245" s="20"/>
      <c r="J245" s="69"/>
      <c r="K245" s="66"/>
      <c r="L245" s="67"/>
      <c r="M245" s="67"/>
      <c r="N245" s="37">
        <f t="shared" si="22"/>
        <v>0</v>
      </c>
      <c r="O245" s="38">
        <f t="shared" si="23"/>
        <v>0</v>
      </c>
      <c r="P245" s="21" t="e">
        <f t="shared" si="27"/>
        <v>#DIV/0!</v>
      </c>
      <c r="Q245" s="21" t="e">
        <f t="array" ref="Q245">INDEX($X$3:$X$453,MATCH(MIN(ABS($P245-$X$3:$X$453)),ABS($P245-$X$3:$X$453),0))</f>
        <v>#DIV/0!</v>
      </c>
      <c r="R245" s="23" t="e">
        <f t="shared" si="24"/>
        <v>#DIV/0!</v>
      </c>
      <c r="S245" s="24" t="e">
        <f t="shared" si="25"/>
        <v>#DIV/0!</v>
      </c>
      <c r="T245" s="25">
        <v>0</v>
      </c>
      <c r="U245" s="25">
        <v>0</v>
      </c>
      <c r="V245" s="26" t="e">
        <f t="shared" si="26"/>
        <v>#DIV/0!</v>
      </c>
      <c r="X245" s="22">
        <v>74.202799999999897</v>
      </c>
      <c r="Y245" s="22">
        <v>2.0799999999999899</v>
      </c>
      <c r="Z245" s="63"/>
      <c r="AA245" s="63"/>
    </row>
    <row r="246" spans="1:27" ht="15" customHeight="1" x14ac:dyDescent="0.25">
      <c r="A246" s="70"/>
      <c r="B246" s="45"/>
      <c r="C246" s="46"/>
      <c r="D246" s="46"/>
      <c r="E246" s="71"/>
      <c r="F246" s="62"/>
      <c r="G246" s="48"/>
      <c r="H246" s="58">
        <f t="shared" si="28"/>
        <v>0</v>
      </c>
      <c r="I246" s="20"/>
      <c r="J246" s="69"/>
      <c r="K246" s="66"/>
      <c r="L246" s="67"/>
      <c r="M246" s="67"/>
      <c r="N246" s="37">
        <f t="shared" si="22"/>
        <v>0</v>
      </c>
      <c r="O246" s="38">
        <f t="shared" si="23"/>
        <v>0</v>
      </c>
      <c r="P246" s="21" t="e">
        <f t="shared" si="27"/>
        <v>#DIV/0!</v>
      </c>
      <c r="Q246" s="21" t="e">
        <f t="array" ref="Q246">INDEX($X$3:$X$453,MATCH(MIN(ABS($P246-$X$3:$X$453)),ABS($P246-$X$3:$X$453),0))</f>
        <v>#DIV/0!</v>
      </c>
      <c r="R246" s="23" t="e">
        <f t="shared" si="24"/>
        <v>#DIV/0!</v>
      </c>
      <c r="S246" s="24" t="e">
        <f t="shared" si="25"/>
        <v>#DIV/0!</v>
      </c>
      <c r="T246" s="25">
        <v>0</v>
      </c>
      <c r="U246" s="25">
        <v>0</v>
      </c>
      <c r="V246" s="26" t="e">
        <f t="shared" si="26"/>
        <v>#DIV/0!</v>
      </c>
      <c r="X246" s="22">
        <v>74.096199999999897</v>
      </c>
      <c r="Y246" s="22">
        <v>2.0699999999999901</v>
      </c>
      <c r="Z246" s="63"/>
      <c r="AA246" s="63"/>
    </row>
    <row r="247" spans="1:27" ht="15" customHeight="1" x14ac:dyDescent="0.25">
      <c r="A247" s="70"/>
      <c r="B247" s="45"/>
      <c r="C247" s="46"/>
      <c r="D247" s="46"/>
      <c r="E247" s="71"/>
      <c r="F247" s="62"/>
      <c r="G247" s="50"/>
      <c r="H247" s="58">
        <f t="shared" si="28"/>
        <v>0</v>
      </c>
      <c r="I247" s="20"/>
      <c r="J247" s="69"/>
      <c r="K247" s="66"/>
      <c r="L247" s="67"/>
      <c r="M247" s="67"/>
      <c r="N247" s="37">
        <f t="shared" si="22"/>
        <v>0</v>
      </c>
      <c r="O247" s="38">
        <f t="shared" si="23"/>
        <v>0</v>
      </c>
      <c r="P247" s="21" t="e">
        <f t="shared" si="27"/>
        <v>#DIV/0!</v>
      </c>
      <c r="Q247" s="21" t="e">
        <f t="array" ref="Q247">INDEX($X$3:$X$453,MATCH(MIN(ABS($P247-$X$3:$X$453)),ABS($P247-$X$3:$X$453),0))</f>
        <v>#DIV/0!</v>
      </c>
      <c r="R247" s="23" t="e">
        <f t="shared" si="24"/>
        <v>#DIV/0!</v>
      </c>
      <c r="S247" s="24" t="e">
        <f t="shared" si="25"/>
        <v>#DIV/0!</v>
      </c>
      <c r="T247" s="25">
        <v>0</v>
      </c>
      <c r="U247" s="25">
        <v>0</v>
      </c>
      <c r="V247" s="26" t="e">
        <f t="shared" si="26"/>
        <v>#DIV/0!</v>
      </c>
      <c r="X247" s="22">
        <v>73.989599999999896</v>
      </c>
      <c r="Y247" s="22">
        <v>2.0599999999999898</v>
      </c>
      <c r="Z247" s="63"/>
      <c r="AA247" s="63"/>
    </row>
    <row r="248" spans="1:27" ht="15" customHeight="1" x14ac:dyDescent="0.25">
      <c r="A248" s="70"/>
      <c r="B248" s="45"/>
      <c r="C248" s="46"/>
      <c r="D248" s="46"/>
      <c r="E248" s="71"/>
      <c r="F248" s="62"/>
      <c r="G248" s="50"/>
      <c r="H248" s="58">
        <f t="shared" si="28"/>
        <v>0</v>
      </c>
      <c r="I248" s="20"/>
      <c r="J248" s="65"/>
      <c r="K248" s="66"/>
      <c r="L248" s="67"/>
      <c r="M248" s="67"/>
      <c r="N248" s="37">
        <f t="shared" si="22"/>
        <v>0</v>
      </c>
      <c r="O248" s="38">
        <f t="shared" si="23"/>
        <v>0</v>
      </c>
      <c r="P248" s="21" t="e">
        <f t="shared" si="27"/>
        <v>#DIV/0!</v>
      </c>
      <c r="Q248" s="21" t="e">
        <f t="array" ref="Q248">INDEX($X$3:$X$453,MATCH(MIN(ABS($P248-$X$3:$X$453)),ABS($P248-$X$3:$X$453),0))</f>
        <v>#DIV/0!</v>
      </c>
      <c r="R248" s="23" t="e">
        <f t="shared" si="24"/>
        <v>#DIV/0!</v>
      </c>
      <c r="S248" s="24" t="e">
        <f t="shared" si="25"/>
        <v>#DIV/0!</v>
      </c>
      <c r="T248" s="25">
        <v>0</v>
      </c>
      <c r="U248" s="25">
        <v>0</v>
      </c>
      <c r="V248" s="26" t="e">
        <f t="shared" si="26"/>
        <v>#DIV/0!</v>
      </c>
      <c r="X248" s="22">
        <v>73.882999999999896</v>
      </c>
      <c r="Y248" s="22">
        <v>2.0499999999999901</v>
      </c>
      <c r="Z248" s="63"/>
      <c r="AA248" s="63"/>
    </row>
    <row r="249" spans="1:27" ht="15" customHeight="1" x14ac:dyDescent="0.25">
      <c r="A249" s="70"/>
      <c r="B249" s="45"/>
      <c r="C249" s="46"/>
      <c r="D249" s="46"/>
      <c r="E249" s="71"/>
      <c r="F249" s="62"/>
      <c r="G249" s="50"/>
      <c r="H249" s="58">
        <f t="shared" si="28"/>
        <v>0</v>
      </c>
      <c r="I249" s="20"/>
      <c r="J249" s="68"/>
      <c r="K249" s="66"/>
      <c r="L249" s="67"/>
      <c r="M249" s="67"/>
      <c r="N249" s="37">
        <f t="shared" si="22"/>
        <v>0</v>
      </c>
      <c r="O249" s="38">
        <f t="shared" si="23"/>
        <v>0</v>
      </c>
      <c r="P249" s="21" t="e">
        <f t="shared" si="27"/>
        <v>#DIV/0!</v>
      </c>
      <c r="Q249" s="21" t="e">
        <f t="array" ref="Q249">INDEX($X$3:$X$453,MATCH(MIN(ABS($P249-$X$3:$X$453)),ABS($P249-$X$3:$X$453),0))</f>
        <v>#DIV/0!</v>
      </c>
      <c r="R249" s="23" t="e">
        <f t="shared" si="24"/>
        <v>#DIV/0!</v>
      </c>
      <c r="S249" s="24" t="e">
        <f t="shared" si="25"/>
        <v>#DIV/0!</v>
      </c>
      <c r="T249" s="25">
        <v>0</v>
      </c>
      <c r="U249" s="25">
        <v>0</v>
      </c>
      <c r="V249" s="26" t="e">
        <f t="shared" si="26"/>
        <v>#DIV/0!</v>
      </c>
      <c r="X249" s="22">
        <v>73.776399999999896</v>
      </c>
      <c r="Y249" s="22">
        <v>2.0399999999999898</v>
      </c>
      <c r="Z249" s="63"/>
      <c r="AA249" s="63"/>
    </row>
    <row r="250" spans="1:27" ht="15" customHeight="1" x14ac:dyDescent="0.25">
      <c r="A250" s="70"/>
      <c r="B250" s="45"/>
      <c r="C250" s="46"/>
      <c r="D250" s="46"/>
      <c r="E250" s="71"/>
      <c r="F250" s="62"/>
      <c r="G250" s="50"/>
      <c r="H250" s="58">
        <f t="shared" si="28"/>
        <v>0</v>
      </c>
      <c r="I250" s="20"/>
      <c r="J250" s="69"/>
      <c r="K250" s="66"/>
      <c r="L250" s="67"/>
      <c r="M250" s="67"/>
      <c r="N250" s="37">
        <f t="shared" si="22"/>
        <v>0</v>
      </c>
      <c r="O250" s="38">
        <f t="shared" si="23"/>
        <v>0</v>
      </c>
      <c r="P250" s="21" t="e">
        <f t="shared" si="27"/>
        <v>#DIV/0!</v>
      </c>
      <c r="Q250" s="21" t="e">
        <f t="array" ref="Q250">INDEX($X$3:$X$453,MATCH(MIN(ABS($P250-$X$3:$X$453)),ABS($P250-$X$3:$X$453),0))</f>
        <v>#DIV/0!</v>
      </c>
      <c r="R250" s="23" t="e">
        <f t="shared" si="24"/>
        <v>#DIV/0!</v>
      </c>
      <c r="S250" s="24" t="e">
        <f t="shared" si="25"/>
        <v>#DIV/0!</v>
      </c>
      <c r="T250" s="25">
        <v>0</v>
      </c>
      <c r="U250" s="25">
        <v>0</v>
      </c>
      <c r="V250" s="26" t="e">
        <f t="shared" si="26"/>
        <v>#DIV/0!</v>
      </c>
      <c r="X250" s="22">
        <v>73.669799999999896</v>
      </c>
      <c r="Y250" s="22">
        <v>2.02999999999999</v>
      </c>
      <c r="Z250" s="63"/>
      <c r="AA250" s="63"/>
    </row>
    <row r="251" spans="1:27" ht="15" customHeight="1" x14ac:dyDescent="0.25">
      <c r="A251" s="70"/>
      <c r="B251" s="45"/>
      <c r="C251" s="46"/>
      <c r="D251" s="46"/>
      <c r="E251" s="71"/>
      <c r="F251" s="62"/>
      <c r="G251" s="50"/>
      <c r="H251" s="58">
        <f t="shared" si="28"/>
        <v>0</v>
      </c>
      <c r="I251" s="20"/>
      <c r="J251" s="69"/>
      <c r="K251" s="66"/>
      <c r="L251" s="67"/>
      <c r="M251" s="67"/>
      <c r="N251" s="37">
        <f t="shared" si="22"/>
        <v>0</v>
      </c>
      <c r="O251" s="38">
        <f t="shared" si="23"/>
        <v>0</v>
      </c>
      <c r="P251" s="21" t="e">
        <f t="shared" si="27"/>
        <v>#DIV/0!</v>
      </c>
      <c r="Q251" s="21" t="e">
        <f t="array" ref="Q251">INDEX($X$3:$X$453,MATCH(MIN(ABS($P251-$X$3:$X$453)),ABS($P251-$X$3:$X$453),0))</f>
        <v>#DIV/0!</v>
      </c>
      <c r="R251" s="23" t="e">
        <f t="shared" si="24"/>
        <v>#DIV/0!</v>
      </c>
      <c r="S251" s="24" t="e">
        <f t="shared" si="25"/>
        <v>#DIV/0!</v>
      </c>
      <c r="T251" s="25">
        <v>0</v>
      </c>
      <c r="U251" s="25">
        <v>0</v>
      </c>
      <c r="V251" s="26" t="e">
        <f t="shared" si="26"/>
        <v>#DIV/0!</v>
      </c>
      <c r="X251" s="22">
        <v>73.563199999999895</v>
      </c>
      <c r="Y251" s="22">
        <v>2.0199999999999898</v>
      </c>
      <c r="Z251" s="63"/>
      <c r="AA251" s="63"/>
    </row>
    <row r="252" spans="1:27" ht="15" customHeight="1" x14ac:dyDescent="0.25">
      <c r="A252" s="70"/>
      <c r="B252" s="45"/>
      <c r="C252" s="46"/>
      <c r="D252" s="46"/>
      <c r="E252" s="71"/>
      <c r="F252" s="62"/>
      <c r="G252" s="50"/>
      <c r="H252" s="58">
        <f t="shared" si="28"/>
        <v>0</v>
      </c>
      <c r="I252" s="20"/>
      <c r="J252" s="69"/>
      <c r="K252" s="66"/>
      <c r="L252" s="67"/>
      <c r="M252" s="67"/>
      <c r="N252" s="37">
        <f t="shared" si="22"/>
        <v>0</v>
      </c>
      <c r="O252" s="38">
        <f t="shared" si="23"/>
        <v>0</v>
      </c>
      <c r="P252" s="21" t="e">
        <f t="shared" si="27"/>
        <v>#DIV/0!</v>
      </c>
      <c r="Q252" s="21" t="e">
        <f t="array" ref="Q252">INDEX($X$3:$X$453,MATCH(MIN(ABS($P252-$X$3:$X$453)),ABS($P252-$X$3:$X$453),0))</f>
        <v>#DIV/0!</v>
      </c>
      <c r="R252" s="23" t="e">
        <f t="shared" si="24"/>
        <v>#DIV/0!</v>
      </c>
      <c r="S252" s="24" t="e">
        <f t="shared" si="25"/>
        <v>#DIV/0!</v>
      </c>
      <c r="T252" s="25">
        <v>0</v>
      </c>
      <c r="U252" s="25">
        <v>0</v>
      </c>
      <c r="V252" s="26" t="e">
        <f t="shared" si="26"/>
        <v>#DIV/0!</v>
      </c>
      <c r="X252" s="22">
        <v>73.456599999999895</v>
      </c>
      <c r="Y252" s="22">
        <v>2.00999999999999</v>
      </c>
      <c r="Z252" s="63"/>
      <c r="AA252" s="63"/>
    </row>
    <row r="253" spans="1:27" ht="15" customHeight="1" x14ac:dyDescent="0.25">
      <c r="A253" s="70"/>
      <c r="B253" s="45"/>
      <c r="C253" s="46"/>
      <c r="D253" s="46"/>
      <c r="E253" s="71"/>
      <c r="F253" s="61"/>
      <c r="G253" s="48"/>
      <c r="H253" s="58">
        <f t="shared" si="28"/>
        <v>0</v>
      </c>
      <c r="I253" s="20"/>
      <c r="J253" s="69"/>
      <c r="K253" s="66"/>
      <c r="L253" s="67"/>
      <c r="M253" s="67"/>
      <c r="N253" s="37">
        <f t="shared" si="22"/>
        <v>0</v>
      </c>
      <c r="O253" s="38">
        <f t="shared" si="23"/>
        <v>0</v>
      </c>
      <c r="P253" s="21" t="e">
        <f t="shared" si="27"/>
        <v>#DIV/0!</v>
      </c>
      <c r="Q253" s="21" t="e">
        <f t="array" ref="Q253">INDEX($X$3:$X$453,MATCH(MIN(ABS($P253-$X$3:$X$453)),ABS($P253-$X$3:$X$453),0))</f>
        <v>#DIV/0!</v>
      </c>
      <c r="R253" s="23" t="e">
        <f t="shared" si="24"/>
        <v>#DIV/0!</v>
      </c>
      <c r="S253" s="24" t="e">
        <f t="shared" si="25"/>
        <v>#DIV/0!</v>
      </c>
      <c r="T253" s="25">
        <v>0</v>
      </c>
      <c r="U253" s="25">
        <v>0</v>
      </c>
      <c r="V253" s="26" t="e">
        <f t="shared" si="26"/>
        <v>#DIV/0!</v>
      </c>
      <c r="X253" s="22">
        <v>73.349999999999895</v>
      </c>
      <c r="Y253" s="22">
        <v>1.99999999999999</v>
      </c>
      <c r="Z253" s="63"/>
      <c r="AA253" s="63"/>
    </row>
    <row r="254" spans="1:27" ht="15" customHeight="1" x14ac:dyDescent="0.25">
      <c r="A254" s="70"/>
      <c r="B254" s="45"/>
      <c r="C254" s="46"/>
      <c r="D254" s="46"/>
      <c r="E254" s="71"/>
      <c r="F254" s="61"/>
      <c r="G254" s="48"/>
      <c r="H254" s="58">
        <f t="shared" si="28"/>
        <v>0</v>
      </c>
      <c r="I254" s="20"/>
      <c r="J254" s="69"/>
      <c r="K254" s="66"/>
      <c r="L254" s="67"/>
      <c r="M254" s="67"/>
      <c r="N254" s="37">
        <f t="shared" si="22"/>
        <v>0</v>
      </c>
      <c r="O254" s="38">
        <f t="shared" si="23"/>
        <v>0</v>
      </c>
      <c r="P254" s="21" t="e">
        <f t="shared" si="27"/>
        <v>#DIV/0!</v>
      </c>
      <c r="Q254" s="21" t="e">
        <f t="array" ref="Q254">INDEX($X$3:$X$453,MATCH(MIN(ABS($P254-$X$3:$X$453)),ABS($P254-$X$3:$X$453),0))</f>
        <v>#DIV/0!</v>
      </c>
      <c r="R254" s="23" t="e">
        <f t="shared" si="24"/>
        <v>#DIV/0!</v>
      </c>
      <c r="S254" s="24" t="e">
        <f t="shared" si="25"/>
        <v>#DIV/0!</v>
      </c>
      <c r="T254" s="25">
        <v>0</v>
      </c>
      <c r="U254" s="25">
        <v>0</v>
      </c>
      <c r="V254" s="26" t="e">
        <f t="shared" si="26"/>
        <v>#DIV/0!</v>
      </c>
      <c r="X254" s="22">
        <v>73.243400000000008</v>
      </c>
      <c r="Y254" s="22">
        <v>1.99</v>
      </c>
      <c r="Z254" s="63"/>
      <c r="AA254" s="63"/>
    </row>
    <row r="255" spans="1:27" ht="15" customHeight="1" x14ac:dyDescent="0.25">
      <c r="A255" s="70"/>
      <c r="B255" s="45"/>
      <c r="C255" s="46"/>
      <c r="D255" s="46"/>
      <c r="E255" s="71"/>
      <c r="F255" s="61"/>
      <c r="G255" s="48"/>
      <c r="H255" s="58">
        <f t="shared" si="28"/>
        <v>0</v>
      </c>
      <c r="I255" s="20"/>
      <c r="J255" s="65"/>
      <c r="K255" s="66"/>
      <c r="L255" s="67"/>
      <c r="M255" s="67"/>
      <c r="N255" s="37">
        <f t="shared" si="22"/>
        <v>0</v>
      </c>
      <c r="O255" s="38">
        <f t="shared" si="23"/>
        <v>0</v>
      </c>
      <c r="P255" s="21" t="e">
        <f t="shared" si="27"/>
        <v>#DIV/0!</v>
      </c>
      <c r="Q255" s="21" t="e">
        <f t="array" ref="Q255">INDEX($X$3:$X$453,MATCH(MIN(ABS($P255-$X$3:$X$453)),ABS($P255-$X$3:$X$453),0))</f>
        <v>#DIV/0!</v>
      </c>
      <c r="R255" s="23" t="e">
        <f t="shared" si="24"/>
        <v>#DIV/0!</v>
      </c>
      <c r="S255" s="24" t="e">
        <f t="shared" si="25"/>
        <v>#DIV/0!</v>
      </c>
      <c r="T255" s="25">
        <v>0</v>
      </c>
      <c r="U255" s="25">
        <v>0</v>
      </c>
      <c r="V255" s="26" t="e">
        <f t="shared" si="26"/>
        <v>#DIV/0!</v>
      </c>
      <c r="X255" s="22">
        <v>73.136799999999994</v>
      </c>
      <c r="Y255" s="22">
        <v>1.98</v>
      </c>
      <c r="Z255" s="63"/>
      <c r="AA255" s="63"/>
    </row>
    <row r="256" spans="1:27" ht="15" customHeight="1" x14ac:dyDescent="0.25">
      <c r="A256" s="70"/>
      <c r="B256" s="45"/>
      <c r="C256" s="46"/>
      <c r="D256" s="46"/>
      <c r="E256" s="71"/>
      <c r="F256" s="61"/>
      <c r="G256" s="48"/>
      <c r="H256" s="58">
        <f t="shared" si="28"/>
        <v>0</v>
      </c>
      <c r="I256" s="20"/>
      <c r="J256" s="68"/>
      <c r="K256" s="66"/>
      <c r="L256" s="67"/>
      <c r="M256" s="67"/>
      <c r="N256" s="37">
        <f t="shared" si="22"/>
        <v>0</v>
      </c>
      <c r="O256" s="38">
        <f t="shared" si="23"/>
        <v>0</v>
      </c>
      <c r="P256" s="21" t="e">
        <f t="shared" si="27"/>
        <v>#DIV/0!</v>
      </c>
      <c r="Q256" s="21" t="e">
        <f t="array" ref="Q256">INDEX($X$3:$X$453,MATCH(MIN(ABS($P256-$X$3:$X$453)),ABS($P256-$X$3:$X$453),0))</f>
        <v>#DIV/0!</v>
      </c>
      <c r="R256" s="23" t="e">
        <f t="shared" si="24"/>
        <v>#DIV/0!</v>
      </c>
      <c r="S256" s="24" t="e">
        <f t="shared" si="25"/>
        <v>#DIV/0!</v>
      </c>
      <c r="T256" s="25">
        <v>0</v>
      </c>
      <c r="U256" s="25">
        <v>0</v>
      </c>
      <c r="V256" s="26" t="e">
        <f t="shared" si="26"/>
        <v>#DIV/0!</v>
      </c>
      <c r="X256" s="22">
        <v>73.030199999999994</v>
      </c>
      <c r="Y256" s="22">
        <v>1.97</v>
      </c>
      <c r="Z256" s="63"/>
      <c r="AA256" s="63"/>
    </row>
    <row r="257" spans="1:27" ht="15" customHeight="1" x14ac:dyDescent="0.25">
      <c r="A257" s="70"/>
      <c r="B257" s="45"/>
      <c r="C257" s="46"/>
      <c r="D257" s="46"/>
      <c r="E257" s="71"/>
      <c r="F257" s="61"/>
      <c r="G257" s="48"/>
      <c r="H257" s="58">
        <f t="shared" si="28"/>
        <v>0</v>
      </c>
      <c r="I257" s="20"/>
      <c r="J257" s="69"/>
      <c r="K257" s="66"/>
      <c r="L257" s="67"/>
      <c r="M257" s="67"/>
      <c r="N257" s="37">
        <f t="shared" si="22"/>
        <v>0</v>
      </c>
      <c r="O257" s="38">
        <f t="shared" si="23"/>
        <v>0</v>
      </c>
      <c r="P257" s="21" t="e">
        <f t="shared" si="27"/>
        <v>#DIV/0!</v>
      </c>
      <c r="Q257" s="21" t="e">
        <f t="array" ref="Q257">INDEX($X$3:$X$453,MATCH(MIN(ABS($P257-$X$3:$X$453)),ABS($P257-$X$3:$X$453),0))</f>
        <v>#DIV/0!</v>
      </c>
      <c r="R257" s="23" t="e">
        <f t="shared" si="24"/>
        <v>#DIV/0!</v>
      </c>
      <c r="S257" s="24" t="e">
        <f t="shared" si="25"/>
        <v>#DIV/0!</v>
      </c>
      <c r="T257" s="25">
        <v>0</v>
      </c>
      <c r="U257" s="25">
        <v>0</v>
      </c>
      <c r="V257" s="26" t="e">
        <f t="shared" si="26"/>
        <v>#DIV/0!</v>
      </c>
      <c r="X257" s="22">
        <v>72.923599999999993</v>
      </c>
      <c r="Y257" s="22">
        <v>1.96</v>
      </c>
      <c r="Z257" s="63"/>
      <c r="AA257" s="63"/>
    </row>
    <row r="258" spans="1:27" ht="15" customHeight="1" x14ac:dyDescent="0.25">
      <c r="A258" s="70"/>
      <c r="B258" s="45"/>
      <c r="C258" s="46"/>
      <c r="D258" s="46"/>
      <c r="E258" s="71"/>
      <c r="F258" s="61"/>
      <c r="G258" s="48"/>
      <c r="H258" s="58">
        <f t="shared" si="28"/>
        <v>0</v>
      </c>
      <c r="I258" s="20"/>
      <c r="J258" s="69"/>
      <c r="K258" s="66"/>
      <c r="L258" s="67"/>
      <c r="M258" s="67"/>
      <c r="N258" s="37">
        <f t="shared" si="22"/>
        <v>0</v>
      </c>
      <c r="O258" s="38">
        <f t="shared" si="23"/>
        <v>0</v>
      </c>
      <c r="P258" s="21" t="e">
        <f t="shared" si="27"/>
        <v>#DIV/0!</v>
      </c>
      <c r="Q258" s="21" t="e">
        <f t="array" ref="Q258">INDEX($X$3:$X$453,MATCH(MIN(ABS($P258-$X$3:$X$453)),ABS($P258-$X$3:$X$453),0))</f>
        <v>#DIV/0!</v>
      </c>
      <c r="R258" s="23" t="e">
        <f t="shared" si="24"/>
        <v>#DIV/0!</v>
      </c>
      <c r="S258" s="24" t="e">
        <f t="shared" si="25"/>
        <v>#DIV/0!</v>
      </c>
      <c r="T258" s="25">
        <v>0</v>
      </c>
      <c r="U258" s="25">
        <v>0</v>
      </c>
      <c r="V258" s="26" t="e">
        <f t="shared" si="26"/>
        <v>#DIV/0!</v>
      </c>
      <c r="X258" s="22">
        <v>72.817000000000007</v>
      </c>
      <c r="Y258" s="22">
        <v>1.95</v>
      </c>
      <c r="Z258" s="63"/>
      <c r="AA258" s="63"/>
    </row>
    <row r="259" spans="1:27" ht="15" customHeight="1" x14ac:dyDescent="0.25">
      <c r="A259" s="70"/>
      <c r="B259" s="45"/>
      <c r="C259" s="46"/>
      <c r="D259" s="46"/>
      <c r="E259" s="71"/>
      <c r="F259" s="61"/>
      <c r="G259" s="48"/>
      <c r="H259" s="58">
        <f t="shared" si="28"/>
        <v>0</v>
      </c>
      <c r="I259" s="20"/>
      <c r="J259" s="69"/>
      <c r="K259" s="66"/>
      <c r="L259" s="67"/>
      <c r="M259" s="67"/>
      <c r="N259" s="37">
        <f t="shared" ref="N259:N322" si="29">SUMIFS($G:$G,$C:$C,$L259)</f>
        <v>0</v>
      </c>
      <c r="O259" s="38">
        <f t="shared" ref="O259:O322" si="30">SUMIFS($H$3:$H$453,$C$3:$C$453,$L259)</f>
        <v>0</v>
      </c>
      <c r="P259" s="21" t="e">
        <f t="shared" si="27"/>
        <v>#DIV/0!</v>
      </c>
      <c r="Q259" s="21" t="e">
        <f t="array" ref="Q259">INDEX($X$3:$X$453,MATCH(MIN(ABS($P259-$X$3:$X$453)),ABS($P259-$X$3:$X$453),0))</f>
        <v>#DIV/0!</v>
      </c>
      <c r="R259" s="23" t="e">
        <f t="shared" ref="R259:R322" si="31">VLOOKUP($Q259,$X:$Y,2,FALSE)</f>
        <v>#DIV/0!</v>
      </c>
      <c r="S259" s="24" t="e">
        <f t="shared" ref="S259:S322" si="32">(85*$R259)/4.5</f>
        <v>#DIV/0!</v>
      </c>
      <c r="T259" s="25">
        <v>0</v>
      </c>
      <c r="U259" s="25">
        <v>0</v>
      </c>
      <c r="V259" s="26" t="e">
        <f t="shared" ref="V259:V322" si="33">S259+T259+U259</f>
        <v>#DIV/0!</v>
      </c>
      <c r="X259" s="22">
        <v>72.710399999999993</v>
      </c>
      <c r="Y259" s="22">
        <v>1.94</v>
      </c>
      <c r="Z259" s="63"/>
      <c r="AA259" s="63"/>
    </row>
    <row r="260" spans="1:27" ht="15" customHeight="1" x14ac:dyDescent="0.25">
      <c r="A260" s="70"/>
      <c r="B260" s="45"/>
      <c r="C260" s="46"/>
      <c r="D260" s="46"/>
      <c r="E260" s="71"/>
      <c r="F260" s="61"/>
      <c r="G260" s="48"/>
      <c r="H260" s="58">
        <f t="shared" si="28"/>
        <v>0</v>
      </c>
      <c r="I260" s="20"/>
      <c r="J260" s="69"/>
      <c r="K260" s="66"/>
      <c r="L260" s="67"/>
      <c r="M260" s="67"/>
      <c r="N260" s="37">
        <f t="shared" si="29"/>
        <v>0</v>
      </c>
      <c r="O260" s="38">
        <f t="shared" si="30"/>
        <v>0</v>
      </c>
      <c r="P260" s="21" t="e">
        <f t="shared" ref="P260:P323" si="34">O260/N260</f>
        <v>#DIV/0!</v>
      </c>
      <c r="Q260" s="21" t="e">
        <f t="array" ref="Q260">INDEX($X$3:$X$453,MATCH(MIN(ABS($P260-$X$3:$X$453)),ABS($P260-$X$3:$X$453),0))</f>
        <v>#DIV/0!</v>
      </c>
      <c r="R260" s="23" t="e">
        <f t="shared" si="31"/>
        <v>#DIV/0!</v>
      </c>
      <c r="S260" s="24" t="e">
        <f t="shared" si="32"/>
        <v>#DIV/0!</v>
      </c>
      <c r="T260" s="25">
        <v>0</v>
      </c>
      <c r="U260" s="25">
        <v>0</v>
      </c>
      <c r="V260" s="26" t="e">
        <f t="shared" si="33"/>
        <v>#DIV/0!</v>
      </c>
      <c r="X260" s="22">
        <v>72.603799999999993</v>
      </c>
      <c r="Y260" s="22">
        <v>1.93</v>
      </c>
      <c r="Z260" s="63"/>
      <c r="AA260" s="63"/>
    </row>
    <row r="261" spans="1:27" ht="15" customHeight="1" x14ac:dyDescent="0.25">
      <c r="A261" s="70"/>
      <c r="B261" s="45"/>
      <c r="C261" s="46"/>
      <c r="D261" s="46"/>
      <c r="E261" s="71"/>
      <c r="F261" s="61"/>
      <c r="G261" s="48"/>
      <c r="H261" s="58">
        <f t="shared" si="28"/>
        <v>0</v>
      </c>
      <c r="I261" s="20"/>
      <c r="J261" s="69"/>
      <c r="K261" s="66"/>
      <c r="L261" s="67"/>
      <c r="M261" s="67"/>
      <c r="N261" s="37">
        <f t="shared" si="29"/>
        <v>0</v>
      </c>
      <c r="O261" s="38">
        <f t="shared" si="30"/>
        <v>0</v>
      </c>
      <c r="P261" s="21" t="e">
        <f t="shared" si="34"/>
        <v>#DIV/0!</v>
      </c>
      <c r="Q261" s="21" t="e">
        <f t="array" ref="Q261">INDEX($X$3:$X$453,MATCH(MIN(ABS($P261-$X$3:$X$453)),ABS($P261-$X$3:$X$453),0))</f>
        <v>#DIV/0!</v>
      </c>
      <c r="R261" s="23" t="e">
        <f t="shared" si="31"/>
        <v>#DIV/0!</v>
      </c>
      <c r="S261" s="24" t="e">
        <f t="shared" si="32"/>
        <v>#DIV/0!</v>
      </c>
      <c r="T261" s="25">
        <v>0</v>
      </c>
      <c r="U261" s="25">
        <v>0</v>
      </c>
      <c r="V261" s="26" t="e">
        <f t="shared" si="33"/>
        <v>#DIV/0!</v>
      </c>
      <c r="X261" s="22">
        <v>72.497199999999992</v>
      </c>
      <c r="Y261" s="22">
        <v>1.92</v>
      </c>
      <c r="Z261" s="63"/>
      <c r="AA261" s="63"/>
    </row>
    <row r="262" spans="1:27" ht="15" customHeight="1" x14ac:dyDescent="0.25">
      <c r="A262" s="72"/>
      <c r="B262" s="45"/>
      <c r="C262" s="46"/>
      <c r="D262" s="46"/>
      <c r="E262" s="71"/>
      <c r="F262" s="61"/>
      <c r="G262" s="48"/>
      <c r="H262" s="58">
        <f t="shared" si="28"/>
        <v>0</v>
      </c>
      <c r="I262" s="20"/>
      <c r="J262" s="65"/>
      <c r="K262" s="66"/>
      <c r="L262" s="67"/>
      <c r="M262" s="67"/>
      <c r="N262" s="37">
        <f t="shared" si="29"/>
        <v>0</v>
      </c>
      <c r="O262" s="38">
        <f t="shared" si="30"/>
        <v>0</v>
      </c>
      <c r="P262" s="21" t="e">
        <f t="shared" si="34"/>
        <v>#DIV/0!</v>
      </c>
      <c r="Q262" s="21" t="e">
        <f t="array" ref="Q262">INDEX($X$3:$X$453,MATCH(MIN(ABS($P262-$X$3:$X$453)),ABS($P262-$X$3:$X$453),0))</f>
        <v>#DIV/0!</v>
      </c>
      <c r="R262" s="23" t="e">
        <f t="shared" si="31"/>
        <v>#DIV/0!</v>
      </c>
      <c r="S262" s="24" t="e">
        <f t="shared" si="32"/>
        <v>#DIV/0!</v>
      </c>
      <c r="T262" s="25">
        <v>0</v>
      </c>
      <c r="U262" s="25">
        <v>0</v>
      </c>
      <c r="V262" s="26" t="e">
        <f t="shared" si="33"/>
        <v>#DIV/0!</v>
      </c>
      <c r="X262" s="22">
        <v>72.390600000000006</v>
      </c>
      <c r="Y262" s="22">
        <v>1.91</v>
      </c>
      <c r="Z262" s="63"/>
      <c r="AA262" s="63"/>
    </row>
    <row r="263" spans="1:27" ht="15" customHeight="1" x14ac:dyDescent="0.25">
      <c r="A263" s="70"/>
      <c r="B263" s="45"/>
      <c r="C263" s="46"/>
      <c r="D263" s="46"/>
      <c r="E263" s="71"/>
      <c r="F263" s="61"/>
      <c r="G263" s="48"/>
      <c r="H263" s="58">
        <f t="shared" si="28"/>
        <v>0</v>
      </c>
      <c r="I263" s="20"/>
      <c r="J263" s="68"/>
      <c r="K263" s="66"/>
      <c r="L263" s="67"/>
      <c r="M263" s="67"/>
      <c r="N263" s="37">
        <f t="shared" si="29"/>
        <v>0</v>
      </c>
      <c r="O263" s="38">
        <f t="shared" si="30"/>
        <v>0</v>
      </c>
      <c r="P263" s="21" t="e">
        <f t="shared" si="34"/>
        <v>#DIV/0!</v>
      </c>
      <c r="Q263" s="21" t="e">
        <f t="array" ref="Q263">INDEX($X$3:$X$453,MATCH(MIN(ABS($P263-$X$3:$X$453)),ABS($P263-$X$3:$X$453),0))</f>
        <v>#DIV/0!</v>
      </c>
      <c r="R263" s="23" t="e">
        <f t="shared" si="31"/>
        <v>#DIV/0!</v>
      </c>
      <c r="S263" s="24" t="e">
        <f t="shared" si="32"/>
        <v>#DIV/0!</v>
      </c>
      <c r="T263" s="25">
        <v>0</v>
      </c>
      <c r="U263" s="25">
        <v>0</v>
      </c>
      <c r="V263" s="26" t="e">
        <f t="shared" si="33"/>
        <v>#DIV/0!</v>
      </c>
      <c r="X263" s="22">
        <v>72.283999999999992</v>
      </c>
      <c r="Y263" s="22">
        <v>1.9</v>
      </c>
      <c r="Z263" s="63"/>
      <c r="AA263" s="63"/>
    </row>
    <row r="264" spans="1:27" ht="15" customHeight="1" x14ac:dyDescent="0.25">
      <c r="A264" s="70"/>
      <c r="B264" s="45"/>
      <c r="C264" s="46"/>
      <c r="D264" s="46"/>
      <c r="E264" s="71"/>
      <c r="F264" s="61"/>
      <c r="G264" s="48"/>
      <c r="H264" s="58">
        <f t="shared" si="28"/>
        <v>0</v>
      </c>
      <c r="I264" s="20"/>
      <c r="J264" s="69"/>
      <c r="K264" s="66"/>
      <c r="L264" s="67"/>
      <c r="M264" s="67"/>
      <c r="N264" s="37">
        <f t="shared" si="29"/>
        <v>0</v>
      </c>
      <c r="O264" s="38">
        <f t="shared" si="30"/>
        <v>0</v>
      </c>
      <c r="P264" s="21" t="e">
        <f t="shared" si="34"/>
        <v>#DIV/0!</v>
      </c>
      <c r="Q264" s="21" t="e">
        <f t="array" ref="Q264">INDEX($X$3:$X$453,MATCH(MIN(ABS($P264-$X$3:$X$453)),ABS($P264-$X$3:$X$453),0))</f>
        <v>#DIV/0!</v>
      </c>
      <c r="R264" s="23" t="e">
        <f t="shared" si="31"/>
        <v>#DIV/0!</v>
      </c>
      <c r="S264" s="24" t="e">
        <f t="shared" si="32"/>
        <v>#DIV/0!</v>
      </c>
      <c r="T264" s="25">
        <v>0</v>
      </c>
      <c r="U264" s="25">
        <v>0</v>
      </c>
      <c r="V264" s="26" t="e">
        <f t="shared" si="33"/>
        <v>#DIV/0!</v>
      </c>
      <c r="X264" s="22">
        <v>72.177399999999992</v>
      </c>
      <c r="Y264" s="22">
        <v>1.89</v>
      </c>
      <c r="Z264" s="63"/>
      <c r="AA264" s="63"/>
    </row>
    <row r="265" spans="1:27" ht="15" customHeight="1" x14ac:dyDescent="0.25">
      <c r="A265" s="70"/>
      <c r="B265" s="45"/>
      <c r="C265" s="46"/>
      <c r="D265" s="46"/>
      <c r="E265" s="71"/>
      <c r="F265" s="61"/>
      <c r="G265" s="48"/>
      <c r="H265" s="58">
        <f t="shared" si="28"/>
        <v>0</v>
      </c>
      <c r="I265" s="20"/>
      <c r="J265" s="69"/>
      <c r="K265" s="66"/>
      <c r="L265" s="67"/>
      <c r="M265" s="67"/>
      <c r="N265" s="37">
        <f t="shared" si="29"/>
        <v>0</v>
      </c>
      <c r="O265" s="38">
        <f t="shared" si="30"/>
        <v>0</v>
      </c>
      <c r="P265" s="21" t="e">
        <f t="shared" si="34"/>
        <v>#DIV/0!</v>
      </c>
      <c r="Q265" s="21" t="e">
        <f t="array" ref="Q265">INDEX($X$3:$X$453,MATCH(MIN(ABS($P265-$X$3:$X$453)),ABS($P265-$X$3:$X$453),0))</f>
        <v>#DIV/0!</v>
      </c>
      <c r="R265" s="23" t="e">
        <f t="shared" si="31"/>
        <v>#DIV/0!</v>
      </c>
      <c r="S265" s="24" t="e">
        <f t="shared" si="32"/>
        <v>#DIV/0!</v>
      </c>
      <c r="T265" s="25">
        <v>0</v>
      </c>
      <c r="U265" s="25">
        <v>0</v>
      </c>
      <c r="V265" s="26" t="e">
        <f t="shared" si="33"/>
        <v>#DIV/0!</v>
      </c>
      <c r="X265" s="22">
        <v>72.070799999999991</v>
      </c>
      <c r="Y265" s="22">
        <v>1.88</v>
      </c>
      <c r="Z265" s="63"/>
      <c r="AA265" s="63"/>
    </row>
    <row r="266" spans="1:27" ht="15" customHeight="1" x14ac:dyDescent="0.25">
      <c r="A266" s="70"/>
      <c r="B266" s="45"/>
      <c r="C266" s="46"/>
      <c r="D266" s="46"/>
      <c r="E266" s="71"/>
      <c r="F266" s="61"/>
      <c r="G266" s="48"/>
      <c r="H266" s="58">
        <f t="shared" si="28"/>
        <v>0</v>
      </c>
      <c r="I266" s="20"/>
      <c r="J266" s="69"/>
      <c r="K266" s="66"/>
      <c r="L266" s="67"/>
      <c r="M266" s="67"/>
      <c r="N266" s="37">
        <f t="shared" si="29"/>
        <v>0</v>
      </c>
      <c r="O266" s="38">
        <f t="shared" si="30"/>
        <v>0</v>
      </c>
      <c r="P266" s="21" t="e">
        <f t="shared" si="34"/>
        <v>#DIV/0!</v>
      </c>
      <c r="Q266" s="21" t="e">
        <f t="array" ref="Q266">INDEX($X$3:$X$453,MATCH(MIN(ABS($P266-$X$3:$X$453)),ABS($P266-$X$3:$X$453),0))</f>
        <v>#DIV/0!</v>
      </c>
      <c r="R266" s="23" t="e">
        <f t="shared" si="31"/>
        <v>#DIV/0!</v>
      </c>
      <c r="S266" s="24" t="e">
        <f t="shared" si="32"/>
        <v>#DIV/0!</v>
      </c>
      <c r="T266" s="25">
        <v>0</v>
      </c>
      <c r="U266" s="25">
        <v>0</v>
      </c>
      <c r="V266" s="26" t="e">
        <f t="shared" si="33"/>
        <v>#DIV/0!</v>
      </c>
      <c r="X266" s="22">
        <v>71.964200000000005</v>
      </c>
      <c r="Y266" s="22">
        <v>1.87</v>
      </c>
      <c r="Z266" s="63"/>
      <c r="AA266" s="63"/>
    </row>
    <row r="267" spans="1:27" ht="15" customHeight="1" x14ac:dyDescent="0.25">
      <c r="A267" s="70"/>
      <c r="B267" s="45"/>
      <c r="C267" s="46"/>
      <c r="D267" s="46"/>
      <c r="E267" s="71"/>
      <c r="F267" s="62"/>
      <c r="G267" s="48"/>
      <c r="H267" s="58">
        <f t="shared" ref="H267:H330" si="35">F267*G267</f>
        <v>0</v>
      </c>
      <c r="I267" s="20"/>
      <c r="J267" s="69"/>
      <c r="K267" s="66"/>
      <c r="L267" s="67"/>
      <c r="M267" s="67"/>
      <c r="N267" s="37">
        <f t="shared" si="29"/>
        <v>0</v>
      </c>
      <c r="O267" s="38">
        <f t="shared" si="30"/>
        <v>0</v>
      </c>
      <c r="P267" s="21" t="e">
        <f t="shared" si="34"/>
        <v>#DIV/0!</v>
      </c>
      <c r="Q267" s="21" t="e">
        <f t="array" ref="Q267">INDEX($X$3:$X$453,MATCH(MIN(ABS($P267-$X$3:$X$453)),ABS($P267-$X$3:$X$453),0))</f>
        <v>#DIV/0!</v>
      </c>
      <c r="R267" s="23" t="e">
        <f t="shared" si="31"/>
        <v>#DIV/0!</v>
      </c>
      <c r="S267" s="24" t="e">
        <f t="shared" si="32"/>
        <v>#DIV/0!</v>
      </c>
      <c r="T267" s="25">
        <v>0</v>
      </c>
      <c r="U267" s="25">
        <v>0</v>
      </c>
      <c r="V267" s="26" t="e">
        <f t="shared" si="33"/>
        <v>#DIV/0!</v>
      </c>
      <c r="X267" s="22">
        <v>71.857600000000005</v>
      </c>
      <c r="Y267" s="22">
        <v>1.86</v>
      </c>
      <c r="Z267" s="63"/>
      <c r="AA267" s="63"/>
    </row>
    <row r="268" spans="1:27" ht="15" customHeight="1" x14ac:dyDescent="0.25">
      <c r="A268" s="70"/>
      <c r="B268" s="45"/>
      <c r="C268" s="46"/>
      <c r="D268" s="46"/>
      <c r="E268" s="71"/>
      <c r="F268" s="62"/>
      <c r="G268" s="48"/>
      <c r="H268" s="58">
        <f t="shared" si="35"/>
        <v>0</v>
      </c>
      <c r="I268" s="20"/>
      <c r="J268" s="69"/>
      <c r="K268" s="66"/>
      <c r="L268" s="67"/>
      <c r="M268" s="67"/>
      <c r="N268" s="37">
        <f t="shared" si="29"/>
        <v>0</v>
      </c>
      <c r="O268" s="38">
        <f t="shared" si="30"/>
        <v>0</v>
      </c>
      <c r="P268" s="21" t="e">
        <f t="shared" si="34"/>
        <v>#DIV/0!</v>
      </c>
      <c r="Q268" s="21" t="e">
        <f t="array" ref="Q268">INDEX($X$3:$X$453,MATCH(MIN(ABS($P268-$X$3:$X$453)),ABS($P268-$X$3:$X$453),0))</f>
        <v>#DIV/0!</v>
      </c>
      <c r="R268" s="23" t="e">
        <f t="shared" si="31"/>
        <v>#DIV/0!</v>
      </c>
      <c r="S268" s="24" t="e">
        <f t="shared" si="32"/>
        <v>#DIV/0!</v>
      </c>
      <c r="T268" s="25">
        <v>0</v>
      </c>
      <c r="U268" s="25">
        <v>0</v>
      </c>
      <c r="V268" s="26" t="e">
        <f t="shared" si="33"/>
        <v>#DIV/0!</v>
      </c>
      <c r="X268" s="22">
        <v>71.751000000000005</v>
      </c>
      <c r="Y268" s="22">
        <v>1.85</v>
      </c>
      <c r="Z268" s="63"/>
      <c r="AA268" s="63"/>
    </row>
    <row r="269" spans="1:27" ht="15" customHeight="1" x14ac:dyDescent="0.25">
      <c r="A269" s="70"/>
      <c r="B269" s="45"/>
      <c r="C269" s="46"/>
      <c r="D269" s="46"/>
      <c r="E269" s="71"/>
      <c r="F269" s="62"/>
      <c r="G269" s="48"/>
      <c r="H269" s="58">
        <f t="shared" si="35"/>
        <v>0</v>
      </c>
      <c r="I269" s="20"/>
      <c r="J269" s="65"/>
      <c r="K269" s="66"/>
      <c r="L269" s="67"/>
      <c r="M269" s="67"/>
      <c r="N269" s="37">
        <f t="shared" si="29"/>
        <v>0</v>
      </c>
      <c r="O269" s="38">
        <f t="shared" si="30"/>
        <v>0</v>
      </c>
      <c r="P269" s="21" t="e">
        <f t="shared" si="34"/>
        <v>#DIV/0!</v>
      </c>
      <c r="Q269" s="21" t="e">
        <f t="array" ref="Q269">INDEX($X$3:$X$453,MATCH(MIN(ABS($P269-$X$3:$X$453)),ABS($P269-$X$3:$X$453),0))</f>
        <v>#DIV/0!</v>
      </c>
      <c r="R269" s="23" t="e">
        <f t="shared" si="31"/>
        <v>#DIV/0!</v>
      </c>
      <c r="S269" s="24" t="e">
        <f t="shared" si="32"/>
        <v>#DIV/0!</v>
      </c>
      <c r="T269" s="25">
        <v>0</v>
      </c>
      <c r="U269" s="25">
        <v>0</v>
      </c>
      <c r="V269" s="26" t="e">
        <f t="shared" si="33"/>
        <v>#DIV/0!</v>
      </c>
      <c r="X269" s="22">
        <v>71.64439999999999</v>
      </c>
      <c r="Y269" s="22">
        <v>1.84</v>
      </c>
      <c r="Z269" s="63"/>
      <c r="AA269" s="63"/>
    </row>
    <row r="270" spans="1:27" ht="15" customHeight="1" x14ac:dyDescent="0.25">
      <c r="A270" s="70"/>
      <c r="B270" s="45"/>
      <c r="C270" s="46"/>
      <c r="D270" s="46"/>
      <c r="E270" s="71"/>
      <c r="F270" s="62"/>
      <c r="G270" s="48"/>
      <c r="H270" s="58">
        <f t="shared" si="35"/>
        <v>0</v>
      </c>
      <c r="I270" s="20"/>
      <c r="J270" s="68"/>
      <c r="K270" s="66"/>
      <c r="L270" s="67"/>
      <c r="M270" s="67"/>
      <c r="N270" s="37">
        <f t="shared" si="29"/>
        <v>0</v>
      </c>
      <c r="O270" s="38">
        <f t="shared" si="30"/>
        <v>0</v>
      </c>
      <c r="P270" s="21" t="e">
        <f t="shared" si="34"/>
        <v>#DIV/0!</v>
      </c>
      <c r="Q270" s="21" t="e">
        <f t="array" ref="Q270">INDEX($X$3:$X$453,MATCH(MIN(ABS($P270-$X$3:$X$453)),ABS($P270-$X$3:$X$453),0))</f>
        <v>#DIV/0!</v>
      </c>
      <c r="R270" s="23" t="e">
        <f t="shared" si="31"/>
        <v>#DIV/0!</v>
      </c>
      <c r="S270" s="24" t="e">
        <f t="shared" si="32"/>
        <v>#DIV/0!</v>
      </c>
      <c r="T270" s="25">
        <v>0</v>
      </c>
      <c r="U270" s="25">
        <v>0</v>
      </c>
      <c r="V270" s="26" t="e">
        <f t="shared" si="33"/>
        <v>#DIV/0!</v>
      </c>
      <c r="X270" s="22">
        <v>71.537800000000004</v>
      </c>
      <c r="Y270" s="22">
        <v>1.83</v>
      </c>
      <c r="Z270" s="63"/>
      <c r="AA270" s="63"/>
    </row>
    <row r="271" spans="1:27" ht="15" customHeight="1" x14ac:dyDescent="0.25">
      <c r="A271" s="70"/>
      <c r="B271" s="45"/>
      <c r="C271" s="46"/>
      <c r="D271" s="46"/>
      <c r="E271" s="71"/>
      <c r="F271" s="62"/>
      <c r="G271" s="48"/>
      <c r="H271" s="58">
        <f t="shared" si="35"/>
        <v>0</v>
      </c>
      <c r="I271" s="20"/>
      <c r="J271" s="69"/>
      <c r="K271" s="66"/>
      <c r="L271" s="67"/>
      <c r="M271" s="67"/>
      <c r="N271" s="37">
        <f t="shared" si="29"/>
        <v>0</v>
      </c>
      <c r="O271" s="38">
        <f t="shared" si="30"/>
        <v>0</v>
      </c>
      <c r="P271" s="21" t="e">
        <f t="shared" si="34"/>
        <v>#DIV/0!</v>
      </c>
      <c r="Q271" s="21" t="e">
        <f t="array" ref="Q271">INDEX($X$3:$X$453,MATCH(MIN(ABS($P271-$X$3:$X$453)),ABS($P271-$X$3:$X$453),0))</f>
        <v>#DIV/0!</v>
      </c>
      <c r="R271" s="23" t="e">
        <f t="shared" si="31"/>
        <v>#DIV/0!</v>
      </c>
      <c r="S271" s="24" t="e">
        <f t="shared" si="32"/>
        <v>#DIV/0!</v>
      </c>
      <c r="T271" s="25">
        <v>0</v>
      </c>
      <c r="U271" s="25">
        <v>0</v>
      </c>
      <c r="V271" s="26" t="e">
        <f t="shared" si="33"/>
        <v>#DIV/0!</v>
      </c>
      <c r="X271" s="22">
        <v>71.431200000000004</v>
      </c>
      <c r="Y271" s="22">
        <v>1.82</v>
      </c>
      <c r="Z271" s="63"/>
      <c r="AA271" s="63"/>
    </row>
    <row r="272" spans="1:27" ht="15" customHeight="1" x14ac:dyDescent="0.25">
      <c r="A272" s="70"/>
      <c r="B272" s="45"/>
      <c r="C272" s="46"/>
      <c r="D272" s="46"/>
      <c r="E272" s="71"/>
      <c r="F272" s="62"/>
      <c r="G272" s="48"/>
      <c r="H272" s="58">
        <f t="shared" si="35"/>
        <v>0</v>
      </c>
      <c r="I272" s="20"/>
      <c r="J272" s="69"/>
      <c r="K272" s="66"/>
      <c r="L272" s="67"/>
      <c r="M272" s="67"/>
      <c r="N272" s="37">
        <f t="shared" si="29"/>
        <v>0</v>
      </c>
      <c r="O272" s="38">
        <f t="shared" si="30"/>
        <v>0</v>
      </c>
      <c r="P272" s="21" t="e">
        <f t="shared" si="34"/>
        <v>#DIV/0!</v>
      </c>
      <c r="Q272" s="21" t="e">
        <f t="array" ref="Q272">INDEX($X$3:$X$453,MATCH(MIN(ABS($P272-$X$3:$X$453)),ABS($P272-$X$3:$X$453),0))</f>
        <v>#DIV/0!</v>
      </c>
      <c r="R272" s="23" t="e">
        <f t="shared" si="31"/>
        <v>#DIV/0!</v>
      </c>
      <c r="S272" s="24" t="e">
        <f t="shared" si="32"/>
        <v>#DIV/0!</v>
      </c>
      <c r="T272" s="25">
        <v>0</v>
      </c>
      <c r="U272" s="25">
        <v>0</v>
      </c>
      <c r="V272" s="26" t="e">
        <f t="shared" si="33"/>
        <v>#DIV/0!</v>
      </c>
      <c r="X272" s="22">
        <v>71.324600000000004</v>
      </c>
      <c r="Y272" s="22">
        <v>1.81</v>
      </c>
      <c r="Z272" s="63"/>
      <c r="AA272" s="63"/>
    </row>
    <row r="273" spans="1:27" ht="15" customHeight="1" x14ac:dyDescent="0.25">
      <c r="A273" s="70"/>
      <c r="B273" s="45"/>
      <c r="C273" s="46"/>
      <c r="D273" s="46"/>
      <c r="E273" s="71"/>
      <c r="F273" s="62"/>
      <c r="G273" s="48"/>
      <c r="H273" s="58">
        <f t="shared" si="35"/>
        <v>0</v>
      </c>
      <c r="I273" s="20"/>
      <c r="J273" s="69"/>
      <c r="K273" s="66"/>
      <c r="L273" s="67"/>
      <c r="M273" s="67"/>
      <c r="N273" s="37">
        <f t="shared" si="29"/>
        <v>0</v>
      </c>
      <c r="O273" s="38">
        <f t="shared" si="30"/>
        <v>0</v>
      </c>
      <c r="P273" s="21" t="e">
        <f t="shared" si="34"/>
        <v>#DIV/0!</v>
      </c>
      <c r="Q273" s="21" t="e">
        <f t="array" ref="Q273">INDEX($X$3:$X$453,MATCH(MIN(ABS($P273-$X$3:$X$453)),ABS($P273-$X$3:$X$453),0))</f>
        <v>#DIV/0!</v>
      </c>
      <c r="R273" s="23" t="e">
        <f t="shared" si="31"/>
        <v>#DIV/0!</v>
      </c>
      <c r="S273" s="24" t="e">
        <f t="shared" si="32"/>
        <v>#DIV/0!</v>
      </c>
      <c r="T273" s="25">
        <v>0</v>
      </c>
      <c r="U273" s="25">
        <v>0</v>
      </c>
      <c r="V273" s="26" t="e">
        <f t="shared" si="33"/>
        <v>#DIV/0!</v>
      </c>
      <c r="X273" s="22">
        <v>71.217999999999989</v>
      </c>
      <c r="Y273" s="22">
        <v>1.8</v>
      </c>
      <c r="Z273" s="63"/>
      <c r="AA273" s="63"/>
    </row>
    <row r="274" spans="1:27" ht="15" customHeight="1" x14ac:dyDescent="0.25">
      <c r="A274" s="70"/>
      <c r="B274" s="45"/>
      <c r="C274" s="46"/>
      <c r="D274" s="46"/>
      <c r="E274" s="71"/>
      <c r="F274" s="62"/>
      <c r="G274" s="48"/>
      <c r="H274" s="58">
        <f t="shared" si="35"/>
        <v>0</v>
      </c>
      <c r="I274" s="20"/>
      <c r="J274" s="69"/>
      <c r="K274" s="66"/>
      <c r="L274" s="67"/>
      <c r="M274" s="67"/>
      <c r="N274" s="37">
        <f t="shared" si="29"/>
        <v>0</v>
      </c>
      <c r="O274" s="38">
        <f t="shared" si="30"/>
        <v>0</v>
      </c>
      <c r="P274" s="21" t="e">
        <f t="shared" si="34"/>
        <v>#DIV/0!</v>
      </c>
      <c r="Q274" s="21" t="e">
        <f t="array" ref="Q274">INDEX($X$3:$X$453,MATCH(MIN(ABS($P274-$X$3:$X$453)),ABS($P274-$X$3:$X$453),0))</f>
        <v>#DIV/0!</v>
      </c>
      <c r="R274" s="23" t="e">
        <f t="shared" si="31"/>
        <v>#DIV/0!</v>
      </c>
      <c r="S274" s="24" t="e">
        <f t="shared" si="32"/>
        <v>#DIV/0!</v>
      </c>
      <c r="T274" s="25">
        <v>0</v>
      </c>
      <c r="U274" s="25">
        <v>0</v>
      </c>
      <c r="V274" s="26" t="e">
        <f t="shared" si="33"/>
        <v>#DIV/0!</v>
      </c>
      <c r="X274" s="22">
        <v>71.111400000000003</v>
      </c>
      <c r="Y274" s="22">
        <v>1.79</v>
      </c>
      <c r="Z274" s="63"/>
      <c r="AA274" s="63"/>
    </row>
    <row r="275" spans="1:27" ht="15" customHeight="1" x14ac:dyDescent="0.25">
      <c r="A275" s="70"/>
      <c r="B275" s="45"/>
      <c r="C275" s="46"/>
      <c r="D275" s="46"/>
      <c r="E275" s="71"/>
      <c r="F275" s="62"/>
      <c r="G275" s="50"/>
      <c r="H275" s="58">
        <f t="shared" si="35"/>
        <v>0</v>
      </c>
      <c r="I275" s="20"/>
      <c r="J275" s="69"/>
      <c r="K275" s="66"/>
      <c r="L275" s="67"/>
      <c r="M275" s="67"/>
      <c r="N275" s="37">
        <f t="shared" si="29"/>
        <v>0</v>
      </c>
      <c r="O275" s="38">
        <f t="shared" si="30"/>
        <v>0</v>
      </c>
      <c r="P275" s="21" t="e">
        <f t="shared" si="34"/>
        <v>#DIV/0!</v>
      </c>
      <c r="Q275" s="21" t="e">
        <f t="array" ref="Q275">INDEX($X$3:$X$453,MATCH(MIN(ABS($P275-$X$3:$X$453)),ABS($P275-$X$3:$X$453),0))</f>
        <v>#DIV/0!</v>
      </c>
      <c r="R275" s="23" t="e">
        <f t="shared" si="31"/>
        <v>#DIV/0!</v>
      </c>
      <c r="S275" s="24" t="e">
        <f t="shared" si="32"/>
        <v>#DIV/0!</v>
      </c>
      <c r="T275" s="25">
        <v>0</v>
      </c>
      <c r="U275" s="25">
        <v>0</v>
      </c>
      <c r="V275" s="26" t="e">
        <f t="shared" si="33"/>
        <v>#DIV/0!</v>
      </c>
      <c r="X275" s="22">
        <v>71.004800000000003</v>
      </c>
      <c r="Y275" s="22">
        <v>1.78</v>
      </c>
      <c r="Z275" s="63"/>
      <c r="AA275" s="63"/>
    </row>
    <row r="276" spans="1:27" ht="15" customHeight="1" x14ac:dyDescent="0.25">
      <c r="A276" s="70"/>
      <c r="B276" s="45"/>
      <c r="C276" s="46"/>
      <c r="D276" s="46"/>
      <c r="E276" s="71"/>
      <c r="F276" s="62"/>
      <c r="G276" s="50"/>
      <c r="H276" s="58">
        <f t="shared" si="35"/>
        <v>0</v>
      </c>
      <c r="I276" s="20"/>
      <c r="J276" s="65"/>
      <c r="K276" s="66"/>
      <c r="L276" s="67"/>
      <c r="M276" s="67"/>
      <c r="N276" s="37">
        <f t="shared" si="29"/>
        <v>0</v>
      </c>
      <c r="O276" s="38">
        <f t="shared" si="30"/>
        <v>0</v>
      </c>
      <c r="P276" s="21" t="e">
        <f t="shared" si="34"/>
        <v>#DIV/0!</v>
      </c>
      <c r="Q276" s="21" t="e">
        <f t="array" ref="Q276">INDEX($X$3:$X$453,MATCH(MIN(ABS($P276-$X$3:$X$453)),ABS($P276-$X$3:$X$453),0))</f>
        <v>#DIV/0!</v>
      </c>
      <c r="R276" s="23" t="e">
        <f t="shared" si="31"/>
        <v>#DIV/0!</v>
      </c>
      <c r="S276" s="24" t="e">
        <f t="shared" si="32"/>
        <v>#DIV/0!</v>
      </c>
      <c r="T276" s="25">
        <v>0</v>
      </c>
      <c r="U276" s="25">
        <v>0</v>
      </c>
      <c r="V276" s="26" t="e">
        <f t="shared" si="33"/>
        <v>#DIV/0!</v>
      </c>
      <c r="X276" s="22">
        <v>70.898200000000003</v>
      </c>
      <c r="Y276" s="22">
        <v>1.77</v>
      </c>
      <c r="Z276" s="63"/>
      <c r="AA276" s="63"/>
    </row>
    <row r="277" spans="1:27" ht="15" customHeight="1" x14ac:dyDescent="0.25">
      <c r="A277" s="70"/>
      <c r="B277" s="45"/>
      <c r="C277" s="46"/>
      <c r="D277" s="46"/>
      <c r="E277" s="71"/>
      <c r="F277" s="62"/>
      <c r="G277" s="50"/>
      <c r="H277" s="58">
        <f t="shared" si="35"/>
        <v>0</v>
      </c>
      <c r="I277" s="20"/>
      <c r="J277" s="68"/>
      <c r="K277" s="66"/>
      <c r="L277" s="67"/>
      <c r="M277" s="67"/>
      <c r="N277" s="37">
        <f t="shared" si="29"/>
        <v>0</v>
      </c>
      <c r="O277" s="38">
        <f t="shared" si="30"/>
        <v>0</v>
      </c>
      <c r="P277" s="21" t="e">
        <f t="shared" si="34"/>
        <v>#DIV/0!</v>
      </c>
      <c r="Q277" s="21" t="e">
        <f t="array" ref="Q277">INDEX($X$3:$X$453,MATCH(MIN(ABS($P277-$X$3:$X$453)),ABS($P277-$X$3:$X$453),0))</f>
        <v>#DIV/0!</v>
      </c>
      <c r="R277" s="23" t="e">
        <f t="shared" si="31"/>
        <v>#DIV/0!</v>
      </c>
      <c r="S277" s="24" t="e">
        <f t="shared" si="32"/>
        <v>#DIV/0!</v>
      </c>
      <c r="T277" s="25">
        <v>0</v>
      </c>
      <c r="U277" s="25">
        <v>0</v>
      </c>
      <c r="V277" s="26" t="e">
        <f t="shared" si="33"/>
        <v>#DIV/0!</v>
      </c>
      <c r="X277" s="22">
        <v>70.791600000000003</v>
      </c>
      <c r="Y277" s="22">
        <v>1.76</v>
      </c>
      <c r="Z277" s="63"/>
      <c r="AA277" s="63"/>
    </row>
    <row r="278" spans="1:27" ht="15" customHeight="1" x14ac:dyDescent="0.25">
      <c r="A278" s="70"/>
      <c r="B278" s="45"/>
      <c r="C278" s="46"/>
      <c r="D278" s="46"/>
      <c r="E278" s="71"/>
      <c r="F278" s="62"/>
      <c r="G278" s="50"/>
      <c r="H278" s="58">
        <f t="shared" si="35"/>
        <v>0</v>
      </c>
      <c r="I278" s="20"/>
      <c r="J278" s="69"/>
      <c r="K278" s="66"/>
      <c r="L278" s="67"/>
      <c r="M278" s="67"/>
      <c r="N278" s="37">
        <f t="shared" si="29"/>
        <v>0</v>
      </c>
      <c r="O278" s="38">
        <f t="shared" si="30"/>
        <v>0</v>
      </c>
      <c r="P278" s="21" t="e">
        <f t="shared" si="34"/>
        <v>#DIV/0!</v>
      </c>
      <c r="Q278" s="21" t="e">
        <f t="array" ref="Q278">INDEX($X$3:$X$453,MATCH(MIN(ABS($P278-$X$3:$X$453)),ABS($P278-$X$3:$X$453),0))</f>
        <v>#DIV/0!</v>
      </c>
      <c r="R278" s="23" t="e">
        <f t="shared" si="31"/>
        <v>#DIV/0!</v>
      </c>
      <c r="S278" s="24" t="e">
        <f t="shared" si="32"/>
        <v>#DIV/0!</v>
      </c>
      <c r="T278" s="25">
        <v>0</v>
      </c>
      <c r="U278" s="25">
        <v>0</v>
      </c>
      <c r="V278" s="26" t="e">
        <f t="shared" si="33"/>
        <v>#DIV/0!</v>
      </c>
      <c r="X278" s="22">
        <v>70.685000000000002</v>
      </c>
      <c r="Y278" s="22">
        <v>1.75</v>
      </c>
      <c r="Z278" s="63"/>
      <c r="AA278" s="63"/>
    </row>
    <row r="279" spans="1:27" ht="15" customHeight="1" x14ac:dyDescent="0.25">
      <c r="A279" s="70"/>
      <c r="B279" s="45"/>
      <c r="C279" s="46"/>
      <c r="D279" s="46"/>
      <c r="E279" s="71"/>
      <c r="F279" s="62"/>
      <c r="G279" s="50"/>
      <c r="H279" s="58">
        <f t="shared" si="35"/>
        <v>0</v>
      </c>
      <c r="I279" s="20"/>
      <c r="J279" s="69"/>
      <c r="K279" s="66"/>
      <c r="L279" s="67"/>
      <c r="M279" s="67"/>
      <c r="N279" s="37">
        <f t="shared" si="29"/>
        <v>0</v>
      </c>
      <c r="O279" s="38">
        <f t="shared" si="30"/>
        <v>0</v>
      </c>
      <c r="P279" s="21" t="e">
        <f t="shared" si="34"/>
        <v>#DIV/0!</v>
      </c>
      <c r="Q279" s="21" t="e">
        <f t="array" ref="Q279">INDEX($X$3:$X$453,MATCH(MIN(ABS($P279-$X$3:$X$453)),ABS($P279-$X$3:$X$453),0))</f>
        <v>#DIV/0!</v>
      </c>
      <c r="R279" s="23" t="e">
        <f t="shared" si="31"/>
        <v>#DIV/0!</v>
      </c>
      <c r="S279" s="24" t="e">
        <f t="shared" si="32"/>
        <v>#DIV/0!</v>
      </c>
      <c r="T279" s="25">
        <v>0</v>
      </c>
      <c r="U279" s="25">
        <v>0</v>
      </c>
      <c r="V279" s="26" t="e">
        <f t="shared" si="33"/>
        <v>#DIV/0!</v>
      </c>
      <c r="X279" s="22">
        <v>70.578400000000002</v>
      </c>
      <c r="Y279" s="22">
        <v>1.74</v>
      </c>
      <c r="Z279" s="63"/>
      <c r="AA279" s="63"/>
    </row>
    <row r="280" spans="1:27" ht="15" customHeight="1" x14ac:dyDescent="0.25">
      <c r="A280" s="70"/>
      <c r="B280" s="45"/>
      <c r="C280" s="46"/>
      <c r="D280" s="46"/>
      <c r="E280" s="71"/>
      <c r="F280" s="62"/>
      <c r="G280" s="50"/>
      <c r="H280" s="58">
        <f t="shared" si="35"/>
        <v>0</v>
      </c>
      <c r="I280" s="20"/>
      <c r="J280" s="69"/>
      <c r="K280" s="66"/>
      <c r="L280" s="67"/>
      <c r="M280" s="67"/>
      <c r="N280" s="37">
        <f t="shared" si="29"/>
        <v>0</v>
      </c>
      <c r="O280" s="38">
        <f t="shared" si="30"/>
        <v>0</v>
      </c>
      <c r="P280" s="21" t="e">
        <f t="shared" si="34"/>
        <v>#DIV/0!</v>
      </c>
      <c r="Q280" s="21" t="e">
        <f t="array" ref="Q280">INDEX($X$3:$X$453,MATCH(MIN(ABS($P280-$X$3:$X$453)),ABS($P280-$X$3:$X$453),0))</f>
        <v>#DIV/0!</v>
      </c>
      <c r="R280" s="23" t="e">
        <f t="shared" si="31"/>
        <v>#DIV/0!</v>
      </c>
      <c r="S280" s="24" t="e">
        <f t="shared" si="32"/>
        <v>#DIV/0!</v>
      </c>
      <c r="T280" s="25">
        <v>0</v>
      </c>
      <c r="U280" s="25">
        <v>0</v>
      </c>
      <c r="V280" s="26" t="e">
        <f t="shared" si="33"/>
        <v>#DIV/0!</v>
      </c>
      <c r="X280" s="22">
        <v>70.471800000000002</v>
      </c>
      <c r="Y280" s="22">
        <v>1.73</v>
      </c>
      <c r="Z280" s="63"/>
      <c r="AA280" s="63"/>
    </row>
    <row r="281" spans="1:27" ht="15" customHeight="1" x14ac:dyDescent="0.25">
      <c r="A281" s="70"/>
      <c r="B281" s="45"/>
      <c r="C281" s="46"/>
      <c r="D281" s="46"/>
      <c r="E281" s="71"/>
      <c r="F281" s="61"/>
      <c r="G281" s="48"/>
      <c r="H281" s="58">
        <f t="shared" si="35"/>
        <v>0</v>
      </c>
      <c r="I281" s="20"/>
      <c r="J281" s="69"/>
      <c r="K281" s="66"/>
      <c r="L281" s="67"/>
      <c r="M281" s="67"/>
      <c r="N281" s="37">
        <f t="shared" si="29"/>
        <v>0</v>
      </c>
      <c r="O281" s="38">
        <f t="shared" si="30"/>
        <v>0</v>
      </c>
      <c r="P281" s="21" t="e">
        <f t="shared" si="34"/>
        <v>#DIV/0!</v>
      </c>
      <c r="Q281" s="21" t="e">
        <f t="array" ref="Q281">INDEX($X$3:$X$453,MATCH(MIN(ABS($P281-$X$3:$X$453)),ABS($P281-$X$3:$X$453),0))</f>
        <v>#DIV/0!</v>
      </c>
      <c r="R281" s="23" t="e">
        <f t="shared" si="31"/>
        <v>#DIV/0!</v>
      </c>
      <c r="S281" s="24" t="e">
        <f t="shared" si="32"/>
        <v>#DIV/0!</v>
      </c>
      <c r="T281" s="25">
        <v>0</v>
      </c>
      <c r="U281" s="25">
        <v>0</v>
      </c>
      <c r="V281" s="26" t="e">
        <f t="shared" si="33"/>
        <v>#DIV/0!</v>
      </c>
      <c r="X281" s="22">
        <v>70.365200000000002</v>
      </c>
      <c r="Y281" s="22">
        <v>1.72</v>
      </c>
      <c r="Z281" s="63"/>
      <c r="AA281" s="63"/>
    </row>
    <row r="282" spans="1:27" ht="15" customHeight="1" x14ac:dyDescent="0.25">
      <c r="A282" s="70"/>
      <c r="B282" s="45"/>
      <c r="C282" s="46"/>
      <c r="D282" s="46"/>
      <c r="E282" s="71"/>
      <c r="F282" s="61"/>
      <c r="G282" s="48"/>
      <c r="H282" s="58">
        <f t="shared" si="35"/>
        <v>0</v>
      </c>
      <c r="I282" s="20"/>
      <c r="J282" s="69"/>
      <c r="K282" s="66"/>
      <c r="L282" s="67"/>
      <c r="M282" s="67"/>
      <c r="N282" s="37">
        <f t="shared" si="29"/>
        <v>0</v>
      </c>
      <c r="O282" s="38">
        <f t="shared" si="30"/>
        <v>0</v>
      </c>
      <c r="P282" s="21" t="e">
        <f t="shared" si="34"/>
        <v>#DIV/0!</v>
      </c>
      <c r="Q282" s="21" t="e">
        <f t="array" ref="Q282">INDEX($X$3:$X$453,MATCH(MIN(ABS($P282-$X$3:$X$453)),ABS($P282-$X$3:$X$453),0))</f>
        <v>#DIV/0!</v>
      </c>
      <c r="R282" s="23" t="e">
        <f t="shared" si="31"/>
        <v>#DIV/0!</v>
      </c>
      <c r="S282" s="24" t="e">
        <f t="shared" si="32"/>
        <v>#DIV/0!</v>
      </c>
      <c r="T282" s="25">
        <v>0</v>
      </c>
      <c r="U282" s="25">
        <v>0</v>
      </c>
      <c r="V282" s="26" t="e">
        <f t="shared" si="33"/>
        <v>#DIV/0!</v>
      </c>
      <c r="X282" s="22">
        <v>70.258600000000001</v>
      </c>
      <c r="Y282" s="22">
        <v>1.71</v>
      </c>
      <c r="Z282" s="63"/>
      <c r="AA282" s="63"/>
    </row>
    <row r="283" spans="1:27" ht="15" customHeight="1" x14ac:dyDescent="0.25">
      <c r="A283" s="70"/>
      <c r="B283" s="45"/>
      <c r="C283" s="46"/>
      <c r="D283" s="46"/>
      <c r="E283" s="71"/>
      <c r="F283" s="61"/>
      <c r="G283" s="48"/>
      <c r="H283" s="58">
        <f t="shared" si="35"/>
        <v>0</v>
      </c>
      <c r="I283" s="20"/>
      <c r="J283" s="65"/>
      <c r="K283" s="66"/>
      <c r="L283" s="67"/>
      <c r="M283" s="67"/>
      <c r="N283" s="37">
        <f t="shared" si="29"/>
        <v>0</v>
      </c>
      <c r="O283" s="38">
        <f t="shared" si="30"/>
        <v>0</v>
      </c>
      <c r="P283" s="21" t="e">
        <f t="shared" si="34"/>
        <v>#DIV/0!</v>
      </c>
      <c r="Q283" s="21" t="e">
        <f t="array" ref="Q283">INDEX($X$3:$X$453,MATCH(MIN(ABS($P283-$X$3:$X$453)),ABS($P283-$X$3:$X$453),0))</f>
        <v>#DIV/0!</v>
      </c>
      <c r="R283" s="23" t="e">
        <f t="shared" si="31"/>
        <v>#DIV/0!</v>
      </c>
      <c r="S283" s="24" t="e">
        <f t="shared" si="32"/>
        <v>#DIV/0!</v>
      </c>
      <c r="T283" s="25">
        <v>0</v>
      </c>
      <c r="U283" s="25">
        <v>0</v>
      </c>
      <c r="V283" s="26" t="e">
        <f t="shared" si="33"/>
        <v>#DIV/0!</v>
      </c>
      <c r="X283" s="22">
        <v>70.152000000000001</v>
      </c>
      <c r="Y283" s="22">
        <v>1.7</v>
      </c>
      <c r="Z283" s="63"/>
      <c r="AA283" s="63"/>
    </row>
    <row r="284" spans="1:27" ht="15" customHeight="1" x14ac:dyDescent="0.25">
      <c r="A284" s="70"/>
      <c r="B284" s="45"/>
      <c r="C284" s="46"/>
      <c r="D284" s="46"/>
      <c r="E284" s="71"/>
      <c r="F284" s="61"/>
      <c r="G284" s="48"/>
      <c r="H284" s="58">
        <f t="shared" si="35"/>
        <v>0</v>
      </c>
      <c r="I284" s="20"/>
      <c r="J284" s="68"/>
      <c r="K284" s="66"/>
      <c r="L284" s="67"/>
      <c r="M284" s="67"/>
      <c r="N284" s="37">
        <f t="shared" si="29"/>
        <v>0</v>
      </c>
      <c r="O284" s="38">
        <f t="shared" si="30"/>
        <v>0</v>
      </c>
      <c r="P284" s="21" t="e">
        <f t="shared" si="34"/>
        <v>#DIV/0!</v>
      </c>
      <c r="Q284" s="21" t="e">
        <f t="array" ref="Q284">INDEX($X$3:$X$453,MATCH(MIN(ABS($P284-$X$3:$X$453)),ABS($P284-$X$3:$X$453),0))</f>
        <v>#DIV/0!</v>
      </c>
      <c r="R284" s="23" t="e">
        <f t="shared" si="31"/>
        <v>#DIV/0!</v>
      </c>
      <c r="S284" s="24" t="e">
        <f t="shared" si="32"/>
        <v>#DIV/0!</v>
      </c>
      <c r="T284" s="25">
        <v>0</v>
      </c>
      <c r="U284" s="25">
        <v>0</v>
      </c>
      <c r="V284" s="26" t="e">
        <f t="shared" si="33"/>
        <v>#DIV/0!</v>
      </c>
      <c r="X284" s="22">
        <v>70.045400000000001</v>
      </c>
      <c r="Y284" s="22">
        <v>1.69</v>
      </c>
      <c r="Z284" s="63"/>
      <c r="AA284" s="63"/>
    </row>
    <row r="285" spans="1:27" ht="15" customHeight="1" x14ac:dyDescent="0.25">
      <c r="A285" s="70"/>
      <c r="B285" s="45"/>
      <c r="C285" s="46"/>
      <c r="D285" s="46"/>
      <c r="E285" s="71"/>
      <c r="F285" s="61"/>
      <c r="G285" s="48"/>
      <c r="H285" s="58">
        <f t="shared" si="35"/>
        <v>0</v>
      </c>
      <c r="I285" s="20"/>
      <c r="J285" s="69"/>
      <c r="K285" s="66"/>
      <c r="L285" s="67"/>
      <c r="M285" s="67"/>
      <c r="N285" s="37">
        <f t="shared" si="29"/>
        <v>0</v>
      </c>
      <c r="O285" s="38">
        <f t="shared" si="30"/>
        <v>0</v>
      </c>
      <c r="P285" s="21" t="e">
        <f t="shared" si="34"/>
        <v>#DIV/0!</v>
      </c>
      <c r="Q285" s="21" t="e">
        <f t="array" ref="Q285">INDEX($X$3:$X$453,MATCH(MIN(ABS($P285-$X$3:$X$453)),ABS($P285-$X$3:$X$453),0))</f>
        <v>#DIV/0!</v>
      </c>
      <c r="R285" s="23" t="e">
        <f t="shared" si="31"/>
        <v>#DIV/0!</v>
      </c>
      <c r="S285" s="24" t="e">
        <f t="shared" si="32"/>
        <v>#DIV/0!</v>
      </c>
      <c r="T285" s="25">
        <v>0</v>
      </c>
      <c r="U285" s="25">
        <v>0</v>
      </c>
      <c r="V285" s="26" t="e">
        <f t="shared" si="33"/>
        <v>#DIV/0!</v>
      </c>
      <c r="X285" s="22">
        <v>69.938800000000001</v>
      </c>
      <c r="Y285" s="22">
        <v>1.68</v>
      </c>
      <c r="Z285" s="63"/>
      <c r="AA285" s="63"/>
    </row>
    <row r="286" spans="1:27" ht="15" customHeight="1" x14ac:dyDescent="0.25">
      <c r="A286" s="70"/>
      <c r="B286" s="45"/>
      <c r="C286" s="46"/>
      <c r="D286" s="46"/>
      <c r="E286" s="71"/>
      <c r="F286" s="61"/>
      <c r="G286" s="48"/>
      <c r="H286" s="58">
        <f t="shared" si="35"/>
        <v>0</v>
      </c>
      <c r="I286" s="20"/>
      <c r="J286" s="69"/>
      <c r="K286" s="66"/>
      <c r="L286" s="67"/>
      <c r="M286" s="67"/>
      <c r="N286" s="37">
        <f t="shared" si="29"/>
        <v>0</v>
      </c>
      <c r="O286" s="38">
        <f t="shared" si="30"/>
        <v>0</v>
      </c>
      <c r="P286" s="21" t="e">
        <f t="shared" si="34"/>
        <v>#DIV/0!</v>
      </c>
      <c r="Q286" s="21" t="e">
        <f t="array" ref="Q286">INDEX($X$3:$X$453,MATCH(MIN(ABS($P286-$X$3:$X$453)),ABS($P286-$X$3:$X$453),0))</f>
        <v>#DIV/0!</v>
      </c>
      <c r="R286" s="23" t="e">
        <f t="shared" si="31"/>
        <v>#DIV/0!</v>
      </c>
      <c r="S286" s="24" t="e">
        <f t="shared" si="32"/>
        <v>#DIV/0!</v>
      </c>
      <c r="T286" s="25">
        <v>0</v>
      </c>
      <c r="U286" s="25">
        <v>0</v>
      </c>
      <c r="V286" s="26" t="e">
        <f t="shared" si="33"/>
        <v>#DIV/0!</v>
      </c>
      <c r="X286" s="22">
        <v>69.8322</v>
      </c>
      <c r="Y286" s="22">
        <v>1.67</v>
      </c>
      <c r="Z286" s="63"/>
      <c r="AA286" s="63"/>
    </row>
    <row r="287" spans="1:27" ht="15" customHeight="1" x14ac:dyDescent="0.25">
      <c r="A287" s="70"/>
      <c r="B287" s="45"/>
      <c r="C287" s="46"/>
      <c r="D287" s="46"/>
      <c r="E287" s="71"/>
      <c r="F287" s="61"/>
      <c r="G287" s="48"/>
      <c r="H287" s="58">
        <f t="shared" si="35"/>
        <v>0</v>
      </c>
      <c r="I287" s="20"/>
      <c r="J287" s="69"/>
      <c r="K287" s="66"/>
      <c r="L287" s="67"/>
      <c r="M287" s="67"/>
      <c r="N287" s="37">
        <f t="shared" si="29"/>
        <v>0</v>
      </c>
      <c r="O287" s="38">
        <f t="shared" si="30"/>
        <v>0</v>
      </c>
      <c r="P287" s="21" t="e">
        <f t="shared" si="34"/>
        <v>#DIV/0!</v>
      </c>
      <c r="Q287" s="21" t="e">
        <f t="array" ref="Q287">INDEX($X$3:$X$453,MATCH(MIN(ABS($P287-$X$3:$X$453)),ABS($P287-$X$3:$X$453),0))</f>
        <v>#DIV/0!</v>
      </c>
      <c r="R287" s="23" t="e">
        <f t="shared" si="31"/>
        <v>#DIV/0!</v>
      </c>
      <c r="S287" s="24" t="e">
        <f t="shared" si="32"/>
        <v>#DIV/0!</v>
      </c>
      <c r="T287" s="25">
        <v>0</v>
      </c>
      <c r="U287" s="25">
        <v>0</v>
      </c>
      <c r="V287" s="26" t="e">
        <f t="shared" si="33"/>
        <v>#DIV/0!</v>
      </c>
      <c r="X287" s="22">
        <v>69.7256</v>
      </c>
      <c r="Y287" s="22">
        <v>1.66</v>
      </c>
      <c r="Z287" s="63"/>
      <c r="AA287" s="63"/>
    </row>
    <row r="288" spans="1:27" ht="15" customHeight="1" x14ac:dyDescent="0.25">
      <c r="A288" s="70"/>
      <c r="B288" s="45"/>
      <c r="C288" s="46"/>
      <c r="D288" s="46"/>
      <c r="E288" s="71"/>
      <c r="F288" s="61"/>
      <c r="G288" s="48"/>
      <c r="H288" s="58">
        <f t="shared" si="35"/>
        <v>0</v>
      </c>
      <c r="I288" s="20"/>
      <c r="J288" s="69"/>
      <c r="K288" s="66"/>
      <c r="L288" s="67"/>
      <c r="M288" s="67"/>
      <c r="N288" s="37">
        <f t="shared" si="29"/>
        <v>0</v>
      </c>
      <c r="O288" s="38">
        <f t="shared" si="30"/>
        <v>0</v>
      </c>
      <c r="P288" s="21" t="e">
        <f t="shared" si="34"/>
        <v>#DIV/0!</v>
      </c>
      <c r="Q288" s="21" t="e">
        <f t="array" ref="Q288">INDEX($X$3:$X$453,MATCH(MIN(ABS($P288-$X$3:$X$453)),ABS($P288-$X$3:$X$453),0))</f>
        <v>#DIV/0!</v>
      </c>
      <c r="R288" s="23" t="e">
        <f t="shared" si="31"/>
        <v>#DIV/0!</v>
      </c>
      <c r="S288" s="24" t="e">
        <f t="shared" si="32"/>
        <v>#DIV/0!</v>
      </c>
      <c r="T288" s="25">
        <v>0</v>
      </c>
      <c r="U288" s="25">
        <v>0</v>
      </c>
      <c r="V288" s="26" t="e">
        <f t="shared" si="33"/>
        <v>#DIV/0!</v>
      </c>
      <c r="X288" s="22">
        <v>69.619</v>
      </c>
      <c r="Y288" s="22">
        <v>1.65</v>
      </c>
      <c r="Z288" s="63"/>
      <c r="AA288" s="63"/>
    </row>
    <row r="289" spans="1:27" ht="15" customHeight="1" x14ac:dyDescent="0.25">
      <c r="A289" s="70"/>
      <c r="B289" s="45"/>
      <c r="C289" s="46"/>
      <c r="D289" s="46"/>
      <c r="E289" s="71"/>
      <c r="F289" s="61"/>
      <c r="G289" s="48"/>
      <c r="H289" s="58">
        <f t="shared" si="35"/>
        <v>0</v>
      </c>
      <c r="I289" s="20"/>
      <c r="J289" s="69"/>
      <c r="K289" s="66"/>
      <c r="L289" s="67"/>
      <c r="M289" s="67"/>
      <c r="N289" s="37">
        <f t="shared" si="29"/>
        <v>0</v>
      </c>
      <c r="O289" s="38">
        <f t="shared" si="30"/>
        <v>0</v>
      </c>
      <c r="P289" s="21" t="e">
        <f t="shared" si="34"/>
        <v>#DIV/0!</v>
      </c>
      <c r="Q289" s="21" t="e">
        <f t="array" ref="Q289">INDEX($X$3:$X$453,MATCH(MIN(ABS($P289-$X$3:$X$453)),ABS($P289-$X$3:$X$453),0))</f>
        <v>#DIV/0!</v>
      </c>
      <c r="R289" s="23" t="e">
        <f t="shared" si="31"/>
        <v>#DIV/0!</v>
      </c>
      <c r="S289" s="24" t="e">
        <f t="shared" si="32"/>
        <v>#DIV/0!</v>
      </c>
      <c r="T289" s="25">
        <v>0</v>
      </c>
      <c r="U289" s="25">
        <v>0</v>
      </c>
      <c r="V289" s="26" t="e">
        <f t="shared" si="33"/>
        <v>#DIV/0!</v>
      </c>
      <c r="X289" s="22">
        <v>69.5124</v>
      </c>
      <c r="Y289" s="22">
        <v>1.64</v>
      </c>
      <c r="Z289" s="63"/>
      <c r="AA289" s="63"/>
    </row>
    <row r="290" spans="1:27" ht="15" customHeight="1" x14ac:dyDescent="0.25">
      <c r="A290" s="72"/>
      <c r="B290" s="45"/>
      <c r="C290" s="46"/>
      <c r="D290" s="46"/>
      <c r="E290" s="71"/>
      <c r="F290" s="61"/>
      <c r="G290" s="48"/>
      <c r="H290" s="58">
        <f t="shared" si="35"/>
        <v>0</v>
      </c>
      <c r="I290" s="20"/>
      <c r="J290" s="65"/>
      <c r="K290" s="66"/>
      <c r="L290" s="67"/>
      <c r="M290" s="67"/>
      <c r="N290" s="37">
        <f t="shared" si="29"/>
        <v>0</v>
      </c>
      <c r="O290" s="38">
        <f t="shared" si="30"/>
        <v>0</v>
      </c>
      <c r="P290" s="21" t="e">
        <f t="shared" si="34"/>
        <v>#DIV/0!</v>
      </c>
      <c r="Q290" s="21" t="e">
        <f t="array" ref="Q290">INDEX($X$3:$X$453,MATCH(MIN(ABS($P290-$X$3:$X$453)),ABS($P290-$X$3:$X$453),0))</f>
        <v>#DIV/0!</v>
      </c>
      <c r="R290" s="23" t="e">
        <f t="shared" si="31"/>
        <v>#DIV/0!</v>
      </c>
      <c r="S290" s="24" t="e">
        <f t="shared" si="32"/>
        <v>#DIV/0!</v>
      </c>
      <c r="T290" s="25">
        <v>0</v>
      </c>
      <c r="U290" s="25">
        <v>0</v>
      </c>
      <c r="V290" s="26" t="e">
        <f t="shared" si="33"/>
        <v>#DIV/0!</v>
      </c>
      <c r="X290" s="22">
        <v>69.405799999999999</v>
      </c>
      <c r="Y290" s="22">
        <v>1.63</v>
      </c>
      <c r="Z290" s="63"/>
      <c r="AA290" s="63"/>
    </row>
    <row r="291" spans="1:27" ht="15" customHeight="1" x14ac:dyDescent="0.25">
      <c r="A291" s="70"/>
      <c r="B291" s="45"/>
      <c r="C291" s="46"/>
      <c r="D291" s="46"/>
      <c r="E291" s="71"/>
      <c r="F291" s="61"/>
      <c r="G291" s="48"/>
      <c r="H291" s="58">
        <f t="shared" si="35"/>
        <v>0</v>
      </c>
      <c r="I291" s="20"/>
      <c r="J291" s="68"/>
      <c r="K291" s="66"/>
      <c r="L291" s="67"/>
      <c r="M291" s="67"/>
      <c r="N291" s="37">
        <f t="shared" si="29"/>
        <v>0</v>
      </c>
      <c r="O291" s="38">
        <f t="shared" si="30"/>
        <v>0</v>
      </c>
      <c r="P291" s="21" t="e">
        <f t="shared" si="34"/>
        <v>#DIV/0!</v>
      </c>
      <c r="Q291" s="21" t="e">
        <f t="array" ref="Q291">INDEX($X$3:$X$453,MATCH(MIN(ABS($P291-$X$3:$X$453)),ABS($P291-$X$3:$X$453),0))</f>
        <v>#DIV/0!</v>
      </c>
      <c r="R291" s="23" t="e">
        <f t="shared" si="31"/>
        <v>#DIV/0!</v>
      </c>
      <c r="S291" s="24" t="e">
        <f t="shared" si="32"/>
        <v>#DIV/0!</v>
      </c>
      <c r="T291" s="25">
        <v>0</v>
      </c>
      <c r="U291" s="25">
        <v>0</v>
      </c>
      <c r="V291" s="26" t="e">
        <f t="shared" si="33"/>
        <v>#DIV/0!</v>
      </c>
      <c r="X291" s="22">
        <v>69.299199999999999</v>
      </c>
      <c r="Y291" s="22">
        <v>1.62</v>
      </c>
      <c r="Z291" s="63"/>
      <c r="AA291" s="63"/>
    </row>
    <row r="292" spans="1:27" ht="15" customHeight="1" x14ac:dyDescent="0.25">
      <c r="A292" s="70"/>
      <c r="B292" s="45"/>
      <c r="C292" s="46"/>
      <c r="D292" s="46"/>
      <c r="E292" s="71"/>
      <c r="F292" s="61"/>
      <c r="G292" s="48"/>
      <c r="H292" s="58">
        <f t="shared" si="35"/>
        <v>0</v>
      </c>
      <c r="I292" s="20"/>
      <c r="J292" s="69"/>
      <c r="K292" s="66"/>
      <c r="L292" s="67"/>
      <c r="M292" s="67"/>
      <c r="N292" s="37">
        <f t="shared" si="29"/>
        <v>0</v>
      </c>
      <c r="O292" s="38">
        <f t="shared" si="30"/>
        <v>0</v>
      </c>
      <c r="P292" s="21" t="e">
        <f t="shared" si="34"/>
        <v>#DIV/0!</v>
      </c>
      <c r="Q292" s="21" t="e">
        <f t="array" ref="Q292">INDEX($X$3:$X$453,MATCH(MIN(ABS($P292-$X$3:$X$453)),ABS($P292-$X$3:$X$453),0))</f>
        <v>#DIV/0!</v>
      </c>
      <c r="R292" s="23" t="e">
        <f t="shared" si="31"/>
        <v>#DIV/0!</v>
      </c>
      <c r="S292" s="24" t="e">
        <f t="shared" si="32"/>
        <v>#DIV/0!</v>
      </c>
      <c r="T292" s="25">
        <v>0</v>
      </c>
      <c r="U292" s="25">
        <v>0</v>
      </c>
      <c r="V292" s="26" t="e">
        <f t="shared" si="33"/>
        <v>#DIV/0!</v>
      </c>
      <c r="X292" s="22">
        <v>69.192599999999999</v>
      </c>
      <c r="Y292" s="22">
        <v>1.61</v>
      </c>
      <c r="Z292" s="63"/>
      <c r="AA292" s="63"/>
    </row>
    <row r="293" spans="1:27" ht="15" customHeight="1" x14ac:dyDescent="0.25">
      <c r="A293" s="70"/>
      <c r="B293" s="45"/>
      <c r="C293" s="46"/>
      <c r="D293" s="46"/>
      <c r="E293" s="71"/>
      <c r="F293" s="61"/>
      <c r="G293" s="48"/>
      <c r="H293" s="58">
        <f t="shared" si="35"/>
        <v>0</v>
      </c>
      <c r="I293" s="20"/>
      <c r="J293" s="69"/>
      <c r="K293" s="66"/>
      <c r="L293" s="67"/>
      <c r="M293" s="67"/>
      <c r="N293" s="37">
        <f t="shared" si="29"/>
        <v>0</v>
      </c>
      <c r="O293" s="38">
        <f t="shared" si="30"/>
        <v>0</v>
      </c>
      <c r="P293" s="21" t="e">
        <f t="shared" si="34"/>
        <v>#DIV/0!</v>
      </c>
      <c r="Q293" s="21" t="e">
        <f t="array" ref="Q293">INDEX($X$3:$X$453,MATCH(MIN(ABS($P293-$X$3:$X$453)),ABS($P293-$X$3:$X$453),0))</f>
        <v>#DIV/0!</v>
      </c>
      <c r="R293" s="23" t="e">
        <f t="shared" si="31"/>
        <v>#DIV/0!</v>
      </c>
      <c r="S293" s="24" t="e">
        <f t="shared" si="32"/>
        <v>#DIV/0!</v>
      </c>
      <c r="T293" s="25">
        <v>0</v>
      </c>
      <c r="U293" s="25">
        <v>0</v>
      </c>
      <c r="V293" s="26" t="e">
        <f t="shared" si="33"/>
        <v>#DIV/0!</v>
      </c>
      <c r="X293" s="22">
        <v>69.085999999999999</v>
      </c>
      <c r="Y293" s="22">
        <v>1.6</v>
      </c>
      <c r="Z293" s="63"/>
      <c r="AA293" s="63"/>
    </row>
    <row r="294" spans="1:27" ht="15" customHeight="1" x14ac:dyDescent="0.25">
      <c r="A294" s="70"/>
      <c r="B294" s="45"/>
      <c r="C294" s="46"/>
      <c r="D294" s="46"/>
      <c r="E294" s="71"/>
      <c r="F294" s="61"/>
      <c r="G294" s="48"/>
      <c r="H294" s="58">
        <f t="shared" si="35"/>
        <v>0</v>
      </c>
      <c r="I294" s="20"/>
      <c r="J294" s="69"/>
      <c r="K294" s="66"/>
      <c r="L294" s="67"/>
      <c r="M294" s="67"/>
      <c r="N294" s="37">
        <f t="shared" si="29"/>
        <v>0</v>
      </c>
      <c r="O294" s="38">
        <f t="shared" si="30"/>
        <v>0</v>
      </c>
      <c r="P294" s="21" t="e">
        <f t="shared" si="34"/>
        <v>#DIV/0!</v>
      </c>
      <c r="Q294" s="21" t="e">
        <f t="array" ref="Q294">INDEX($X$3:$X$453,MATCH(MIN(ABS($P294-$X$3:$X$453)),ABS($P294-$X$3:$X$453),0))</f>
        <v>#DIV/0!</v>
      </c>
      <c r="R294" s="23" t="e">
        <f t="shared" si="31"/>
        <v>#DIV/0!</v>
      </c>
      <c r="S294" s="24" t="e">
        <f t="shared" si="32"/>
        <v>#DIV/0!</v>
      </c>
      <c r="T294" s="25">
        <v>0</v>
      </c>
      <c r="U294" s="25">
        <v>0</v>
      </c>
      <c r="V294" s="26" t="e">
        <f t="shared" si="33"/>
        <v>#DIV/0!</v>
      </c>
      <c r="X294" s="22">
        <v>68.979399999999998</v>
      </c>
      <c r="Y294" s="22">
        <v>1.59</v>
      </c>
      <c r="Z294" s="63"/>
      <c r="AA294" s="63"/>
    </row>
    <row r="295" spans="1:27" ht="15" customHeight="1" x14ac:dyDescent="0.25">
      <c r="A295" s="70"/>
      <c r="B295" s="45"/>
      <c r="C295" s="46"/>
      <c r="D295" s="46"/>
      <c r="E295" s="71"/>
      <c r="F295" s="62"/>
      <c r="G295" s="48"/>
      <c r="H295" s="58">
        <f t="shared" si="35"/>
        <v>0</v>
      </c>
      <c r="I295" s="20"/>
      <c r="J295" s="69"/>
      <c r="K295" s="66"/>
      <c r="L295" s="67"/>
      <c r="M295" s="67"/>
      <c r="N295" s="37">
        <f t="shared" si="29"/>
        <v>0</v>
      </c>
      <c r="O295" s="38">
        <f t="shared" si="30"/>
        <v>0</v>
      </c>
      <c r="P295" s="21" t="e">
        <f t="shared" si="34"/>
        <v>#DIV/0!</v>
      </c>
      <c r="Q295" s="21" t="e">
        <f t="array" ref="Q295">INDEX($X$3:$X$453,MATCH(MIN(ABS($P295-$X$3:$X$453)),ABS($P295-$X$3:$X$453),0))</f>
        <v>#DIV/0!</v>
      </c>
      <c r="R295" s="23" t="e">
        <f t="shared" si="31"/>
        <v>#DIV/0!</v>
      </c>
      <c r="S295" s="24" t="e">
        <f t="shared" si="32"/>
        <v>#DIV/0!</v>
      </c>
      <c r="T295" s="25">
        <v>0</v>
      </c>
      <c r="U295" s="25">
        <v>0</v>
      </c>
      <c r="V295" s="26" t="e">
        <f t="shared" si="33"/>
        <v>#DIV/0!</v>
      </c>
      <c r="X295" s="22">
        <v>68.872799999999998</v>
      </c>
      <c r="Y295" s="22">
        <v>1.58</v>
      </c>
      <c r="Z295" s="63"/>
      <c r="AA295" s="63"/>
    </row>
    <row r="296" spans="1:27" ht="15" customHeight="1" x14ac:dyDescent="0.25">
      <c r="A296" s="70"/>
      <c r="B296" s="45"/>
      <c r="C296" s="46"/>
      <c r="D296" s="46"/>
      <c r="E296" s="71"/>
      <c r="F296" s="62"/>
      <c r="G296" s="48"/>
      <c r="H296" s="58">
        <f t="shared" si="35"/>
        <v>0</v>
      </c>
      <c r="I296" s="20"/>
      <c r="J296" s="69"/>
      <c r="K296" s="66"/>
      <c r="L296" s="67"/>
      <c r="M296" s="67"/>
      <c r="N296" s="37">
        <f t="shared" si="29"/>
        <v>0</v>
      </c>
      <c r="O296" s="38">
        <f t="shared" si="30"/>
        <v>0</v>
      </c>
      <c r="P296" s="21" t="e">
        <f t="shared" si="34"/>
        <v>#DIV/0!</v>
      </c>
      <c r="Q296" s="21" t="e">
        <f t="array" ref="Q296">INDEX($X$3:$X$453,MATCH(MIN(ABS($P296-$X$3:$X$453)),ABS($P296-$X$3:$X$453),0))</f>
        <v>#DIV/0!</v>
      </c>
      <c r="R296" s="23" t="e">
        <f t="shared" si="31"/>
        <v>#DIV/0!</v>
      </c>
      <c r="S296" s="24" t="e">
        <f t="shared" si="32"/>
        <v>#DIV/0!</v>
      </c>
      <c r="T296" s="25">
        <v>0</v>
      </c>
      <c r="U296" s="25">
        <v>0</v>
      </c>
      <c r="V296" s="26" t="e">
        <f t="shared" si="33"/>
        <v>#DIV/0!</v>
      </c>
      <c r="X296" s="22">
        <v>68.766199999999998</v>
      </c>
      <c r="Y296" s="22">
        <v>1.57</v>
      </c>
      <c r="Z296" s="63"/>
      <c r="AA296" s="63"/>
    </row>
    <row r="297" spans="1:27" ht="15" customHeight="1" x14ac:dyDescent="0.25">
      <c r="A297" s="70"/>
      <c r="B297" s="45"/>
      <c r="C297" s="46"/>
      <c r="D297" s="46"/>
      <c r="E297" s="71"/>
      <c r="F297" s="62"/>
      <c r="G297" s="48"/>
      <c r="H297" s="58">
        <f t="shared" si="35"/>
        <v>0</v>
      </c>
      <c r="I297" s="20"/>
      <c r="J297" s="65"/>
      <c r="K297" s="66"/>
      <c r="L297" s="67"/>
      <c r="M297" s="67"/>
      <c r="N297" s="37">
        <f t="shared" si="29"/>
        <v>0</v>
      </c>
      <c r="O297" s="38">
        <f t="shared" si="30"/>
        <v>0</v>
      </c>
      <c r="P297" s="21" t="e">
        <f t="shared" si="34"/>
        <v>#DIV/0!</v>
      </c>
      <c r="Q297" s="21" t="e">
        <f t="array" ref="Q297">INDEX($X$3:$X$453,MATCH(MIN(ABS($P297-$X$3:$X$453)),ABS($P297-$X$3:$X$453),0))</f>
        <v>#DIV/0!</v>
      </c>
      <c r="R297" s="23" t="e">
        <f t="shared" si="31"/>
        <v>#DIV/0!</v>
      </c>
      <c r="S297" s="24" t="e">
        <f t="shared" si="32"/>
        <v>#DIV/0!</v>
      </c>
      <c r="T297" s="25">
        <v>0</v>
      </c>
      <c r="U297" s="25">
        <v>0</v>
      </c>
      <c r="V297" s="26" t="e">
        <f t="shared" si="33"/>
        <v>#DIV/0!</v>
      </c>
      <c r="X297" s="22">
        <v>68.659599999999998</v>
      </c>
      <c r="Y297" s="22">
        <v>1.56</v>
      </c>
      <c r="Z297" s="63"/>
      <c r="AA297" s="63"/>
    </row>
    <row r="298" spans="1:27" ht="15" customHeight="1" x14ac:dyDescent="0.25">
      <c r="A298" s="70"/>
      <c r="B298" s="45"/>
      <c r="C298" s="46"/>
      <c r="D298" s="46"/>
      <c r="E298" s="71"/>
      <c r="F298" s="62"/>
      <c r="G298" s="48"/>
      <c r="H298" s="58">
        <f t="shared" si="35"/>
        <v>0</v>
      </c>
      <c r="I298" s="20"/>
      <c r="J298" s="68"/>
      <c r="K298" s="66"/>
      <c r="L298" s="67"/>
      <c r="M298" s="67"/>
      <c r="N298" s="37">
        <f t="shared" si="29"/>
        <v>0</v>
      </c>
      <c r="O298" s="38">
        <f t="shared" si="30"/>
        <v>0</v>
      </c>
      <c r="P298" s="21" t="e">
        <f t="shared" si="34"/>
        <v>#DIV/0!</v>
      </c>
      <c r="Q298" s="21" t="e">
        <f t="array" ref="Q298">INDEX($X$3:$X$453,MATCH(MIN(ABS($P298-$X$3:$X$453)),ABS($P298-$X$3:$X$453),0))</f>
        <v>#DIV/0!</v>
      </c>
      <c r="R298" s="23" t="e">
        <f t="shared" si="31"/>
        <v>#DIV/0!</v>
      </c>
      <c r="S298" s="24" t="e">
        <f t="shared" si="32"/>
        <v>#DIV/0!</v>
      </c>
      <c r="T298" s="25">
        <v>0</v>
      </c>
      <c r="U298" s="25">
        <v>0</v>
      </c>
      <c r="V298" s="26" t="e">
        <f t="shared" si="33"/>
        <v>#DIV/0!</v>
      </c>
      <c r="X298" s="22">
        <v>68.552999999999997</v>
      </c>
      <c r="Y298" s="22">
        <v>1.55</v>
      </c>
      <c r="Z298" s="63"/>
      <c r="AA298" s="63"/>
    </row>
    <row r="299" spans="1:27" ht="15" customHeight="1" x14ac:dyDescent="0.25">
      <c r="A299" s="70"/>
      <c r="B299" s="45"/>
      <c r="C299" s="46"/>
      <c r="D299" s="46"/>
      <c r="E299" s="71"/>
      <c r="F299" s="62"/>
      <c r="G299" s="48"/>
      <c r="H299" s="58">
        <f t="shared" si="35"/>
        <v>0</v>
      </c>
      <c r="I299" s="20"/>
      <c r="J299" s="69"/>
      <c r="K299" s="66"/>
      <c r="L299" s="67"/>
      <c r="M299" s="67"/>
      <c r="N299" s="37">
        <f t="shared" si="29"/>
        <v>0</v>
      </c>
      <c r="O299" s="38">
        <f t="shared" si="30"/>
        <v>0</v>
      </c>
      <c r="P299" s="21" t="e">
        <f t="shared" si="34"/>
        <v>#DIV/0!</v>
      </c>
      <c r="Q299" s="21" t="e">
        <f t="array" ref="Q299">INDEX($X$3:$X$453,MATCH(MIN(ABS($P299-$X$3:$X$453)),ABS($P299-$X$3:$X$453),0))</f>
        <v>#DIV/0!</v>
      </c>
      <c r="R299" s="23" t="e">
        <f t="shared" si="31"/>
        <v>#DIV/0!</v>
      </c>
      <c r="S299" s="24" t="e">
        <f t="shared" si="32"/>
        <v>#DIV/0!</v>
      </c>
      <c r="T299" s="25">
        <v>0</v>
      </c>
      <c r="U299" s="25">
        <v>0</v>
      </c>
      <c r="V299" s="26" t="e">
        <f t="shared" si="33"/>
        <v>#DIV/0!</v>
      </c>
      <c r="X299" s="22">
        <v>68.446399999999997</v>
      </c>
      <c r="Y299" s="22">
        <v>1.54</v>
      </c>
      <c r="Z299" s="63"/>
      <c r="AA299" s="63"/>
    </row>
    <row r="300" spans="1:27" ht="15" customHeight="1" x14ac:dyDescent="0.25">
      <c r="A300" s="70"/>
      <c r="B300" s="45"/>
      <c r="C300" s="46"/>
      <c r="D300" s="46"/>
      <c r="E300" s="71"/>
      <c r="F300" s="62"/>
      <c r="G300" s="48"/>
      <c r="H300" s="58">
        <f t="shared" si="35"/>
        <v>0</v>
      </c>
      <c r="I300" s="20"/>
      <c r="J300" s="69"/>
      <c r="K300" s="66"/>
      <c r="L300" s="67"/>
      <c r="M300" s="67"/>
      <c r="N300" s="37">
        <f t="shared" si="29"/>
        <v>0</v>
      </c>
      <c r="O300" s="38">
        <f t="shared" si="30"/>
        <v>0</v>
      </c>
      <c r="P300" s="21" t="e">
        <f t="shared" si="34"/>
        <v>#DIV/0!</v>
      </c>
      <c r="Q300" s="21" t="e">
        <f t="array" ref="Q300">INDEX($X$3:$X$453,MATCH(MIN(ABS($P300-$X$3:$X$453)),ABS($P300-$X$3:$X$453),0))</f>
        <v>#DIV/0!</v>
      </c>
      <c r="R300" s="23" t="e">
        <f t="shared" si="31"/>
        <v>#DIV/0!</v>
      </c>
      <c r="S300" s="24" t="e">
        <f t="shared" si="32"/>
        <v>#DIV/0!</v>
      </c>
      <c r="T300" s="25">
        <v>0</v>
      </c>
      <c r="U300" s="25">
        <v>0</v>
      </c>
      <c r="V300" s="26" t="e">
        <f t="shared" si="33"/>
        <v>#DIV/0!</v>
      </c>
      <c r="X300" s="22">
        <v>68.339799999999997</v>
      </c>
      <c r="Y300" s="22">
        <v>1.53</v>
      </c>
      <c r="Z300" s="63"/>
      <c r="AA300" s="63"/>
    </row>
    <row r="301" spans="1:27" ht="15" customHeight="1" x14ac:dyDescent="0.25">
      <c r="A301" s="70"/>
      <c r="B301" s="45"/>
      <c r="C301" s="46"/>
      <c r="D301" s="46"/>
      <c r="E301" s="71"/>
      <c r="F301" s="62"/>
      <c r="G301" s="48"/>
      <c r="H301" s="58">
        <f t="shared" si="35"/>
        <v>0</v>
      </c>
      <c r="I301" s="20"/>
      <c r="J301" s="69"/>
      <c r="K301" s="66"/>
      <c r="L301" s="67"/>
      <c r="M301" s="67"/>
      <c r="N301" s="37">
        <f t="shared" si="29"/>
        <v>0</v>
      </c>
      <c r="O301" s="38">
        <f t="shared" si="30"/>
        <v>0</v>
      </c>
      <c r="P301" s="21" t="e">
        <f t="shared" si="34"/>
        <v>#DIV/0!</v>
      </c>
      <c r="Q301" s="21" t="e">
        <f t="array" ref="Q301">INDEX($X$3:$X$453,MATCH(MIN(ABS($P301-$X$3:$X$453)),ABS($P301-$X$3:$X$453),0))</f>
        <v>#DIV/0!</v>
      </c>
      <c r="R301" s="23" t="e">
        <f t="shared" si="31"/>
        <v>#DIV/0!</v>
      </c>
      <c r="S301" s="24" t="e">
        <f t="shared" si="32"/>
        <v>#DIV/0!</v>
      </c>
      <c r="T301" s="25">
        <v>0</v>
      </c>
      <c r="U301" s="25">
        <v>0</v>
      </c>
      <c r="V301" s="26" t="e">
        <f t="shared" si="33"/>
        <v>#DIV/0!</v>
      </c>
      <c r="X301" s="22">
        <v>68.233199999999997</v>
      </c>
      <c r="Y301" s="22">
        <v>1.52</v>
      </c>
      <c r="Z301" s="63"/>
      <c r="AA301" s="63"/>
    </row>
    <row r="302" spans="1:27" ht="15" customHeight="1" x14ac:dyDescent="0.25">
      <c r="A302" s="70"/>
      <c r="B302" s="45"/>
      <c r="C302" s="46"/>
      <c r="D302" s="46"/>
      <c r="E302" s="71"/>
      <c r="F302" s="62"/>
      <c r="G302" s="48"/>
      <c r="H302" s="58">
        <f t="shared" si="35"/>
        <v>0</v>
      </c>
      <c r="I302" s="20"/>
      <c r="J302" s="69"/>
      <c r="K302" s="66"/>
      <c r="L302" s="67"/>
      <c r="M302" s="67"/>
      <c r="N302" s="37">
        <f t="shared" si="29"/>
        <v>0</v>
      </c>
      <c r="O302" s="38">
        <f t="shared" si="30"/>
        <v>0</v>
      </c>
      <c r="P302" s="21" t="e">
        <f t="shared" si="34"/>
        <v>#DIV/0!</v>
      </c>
      <c r="Q302" s="21" t="e">
        <f t="array" ref="Q302">INDEX($X$3:$X$453,MATCH(MIN(ABS($P302-$X$3:$X$453)),ABS($P302-$X$3:$X$453),0))</f>
        <v>#DIV/0!</v>
      </c>
      <c r="R302" s="23" t="e">
        <f t="shared" si="31"/>
        <v>#DIV/0!</v>
      </c>
      <c r="S302" s="24" t="e">
        <f t="shared" si="32"/>
        <v>#DIV/0!</v>
      </c>
      <c r="T302" s="25">
        <v>0</v>
      </c>
      <c r="U302" s="25">
        <v>0</v>
      </c>
      <c r="V302" s="26" t="e">
        <f t="shared" si="33"/>
        <v>#DIV/0!</v>
      </c>
      <c r="X302" s="22">
        <v>68.126599999999996</v>
      </c>
      <c r="Y302" s="22">
        <v>1.51</v>
      </c>
      <c r="Z302" s="63"/>
      <c r="AA302" s="63"/>
    </row>
    <row r="303" spans="1:27" ht="15" customHeight="1" x14ac:dyDescent="0.25">
      <c r="A303" s="70"/>
      <c r="B303" s="45"/>
      <c r="C303" s="46"/>
      <c r="D303" s="46"/>
      <c r="E303" s="71"/>
      <c r="F303" s="62"/>
      <c r="G303" s="50"/>
      <c r="H303" s="58">
        <f t="shared" si="35"/>
        <v>0</v>
      </c>
      <c r="I303" s="20"/>
      <c r="J303" s="69"/>
      <c r="K303" s="66"/>
      <c r="L303" s="67"/>
      <c r="M303" s="67"/>
      <c r="N303" s="37">
        <f t="shared" si="29"/>
        <v>0</v>
      </c>
      <c r="O303" s="38">
        <f t="shared" si="30"/>
        <v>0</v>
      </c>
      <c r="P303" s="21" t="e">
        <f t="shared" si="34"/>
        <v>#DIV/0!</v>
      </c>
      <c r="Q303" s="21" t="e">
        <f t="array" ref="Q303">INDEX($X$3:$X$453,MATCH(MIN(ABS($P303-$X$3:$X$453)),ABS($P303-$X$3:$X$453),0))</f>
        <v>#DIV/0!</v>
      </c>
      <c r="R303" s="23" t="e">
        <f t="shared" si="31"/>
        <v>#DIV/0!</v>
      </c>
      <c r="S303" s="24" t="e">
        <f t="shared" si="32"/>
        <v>#DIV/0!</v>
      </c>
      <c r="T303" s="25">
        <v>0</v>
      </c>
      <c r="U303" s="25">
        <v>0</v>
      </c>
      <c r="V303" s="26" t="e">
        <f t="shared" si="33"/>
        <v>#DIV/0!</v>
      </c>
      <c r="X303" s="22">
        <v>68.02</v>
      </c>
      <c r="Y303" s="22">
        <v>1.5</v>
      </c>
      <c r="Z303" s="63"/>
      <c r="AA303" s="63"/>
    </row>
    <row r="304" spans="1:27" ht="15" customHeight="1" x14ac:dyDescent="0.25">
      <c r="A304" s="70"/>
      <c r="B304" s="45"/>
      <c r="C304" s="46"/>
      <c r="D304" s="46"/>
      <c r="E304" s="71"/>
      <c r="F304" s="62"/>
      <c r="G304" s="50"/>
      <c r="H304" s="58">
        <f t="shared" si="35"/>
        <v>0</v>
      </c>
      <c r="I304" s="20"/>
      <c r="J304" s="65"/>
      <c r="K304" s="66"/>
      <c r="L304" s="67"/>
      <c r="M304" s="67"/>
      <c r="N304" s="37">
        <f t="shared" si="29"/>
        <v>0</v>
      </c>
      <c r="O304" s="38">
        <f t="shared" si="30"/>
        <v>0</v>
      </c>
      <c r="P304" s="21" t="e">
        <f t="shared" si="34"/>
        <v>#DIV/0!</v>
      </c>
      <c r="Q304" s="21" t="e">
        <f t="array" ref="Q304">INDEX($X$3:$X$453,MATCH(MIN(ABS($P304-$X$3:$X$453)),ABS($P304-$X$3:$X$453),0))</f>
        <v>#DIV/0!</v>
      </c>
      <c r="R304" s="23" t="e">
        <f t="shared" si="31"/>
        <v>#DIV/0!</v>
      </c>
      <c r="S304" s="24" t="e">
        <f t="shared" si="32"/>
        <v>#DIV/0!</v>
      </c>
      <c r="T304" s="25">
        <v>0</v>
      </c>
      <c r="U304" s="25">
        <v>0</v>
      </c>
      <c r="V304" s="26" t="e">
        <f t="shared" si="33"/>
        <v>#DIV/0!</v>
      </c>
      <c r="X304" s="22">
        <v>67.913399999999996</v>
      </c>
      <c r="Y304" s="22">
        <v>1.49</v>
      </c>
      <c r="Z304" s="63"/>
      <c r="AA304" s="63"/>
    </row>
    <row r="305" spans="1:27" ht="15" customHeight="1" x14ac:dyDescent="0.25">
      <c r="A305" s="70"/>
      <c r="B305" s="45"/>
      <c r="C305" s="46"/>
      <c r="D305" s="46"/>
      <c r="E305" s="71"/>
      <c r="F305" s="62"/>
      <c r="G305" s="50"/>
      <c r="H305" s="58">
        <f t="shared" si="35"/>
        <v>0</v>
      </c>
      <c r="I305" s="20"/>
      <c r="J305" s="68"/>
      <c r="K305" s="66"/>
      <c r="L305" s="67"/>
      <c r="M305" s="67"/>
      <c r="N305" s="37">
        <f t="shared" si="29"/>
        <v>0</v>
      </c>
      <c r="O305" s="38">
        <f t="shared" si="30"/>
        <v>0</v>
      </c>
      <c r="P305" s="21" t="e">
        <f t="shared" si="34"/>
        <v>#DIV/0!</v>
      </c>
      <c r="Q305" s="21" t="e">
        <f t="array" ref="Q305">INDEX($X$3:$X$453,MATCH(MIN(ABS($P305-$X$3:$X$453)),ABS($P305-$X$3:$X$453),0))</f>
        <v>#DIV/0!</v>
      </c>
      <c r="R305" s="23" t="e">
        <f t="shared" si="31"/>
        <v>#DIV/0!</v>
      </c>
      <c r="S305" s="24" t="e">
        <f t="shared" si="32"/>
        <v>#DIV/0!</v>
      </c>
      <c r="T305" s="25">
        <v>0</v>
      </c>
      <c r="U305" s="25">
        <v>0</v>
      </c>
      <c r="V305" s="26" t="e">
        <f t="shared" si="33"/>
        <v>#DIV/0!</v>
      </c>
      <c r="X305" s="22">
        <v>67.80680000000001</v>
      </c>
      <c r="Y305" s="22">
        <v>1.48</v>
      </c>
      <c r="Z305" s="63"/>
      <c r="AA305" s="63"/>
    </row>
    <row r="306" spans="1:27" ht="15" customHeight="1" x14ac:dyDescent="0.25">
      <c r="A306" s="70"/>
      <c r="B306" s="45"/>
      <c r="C306" s="46"/>
      <c r="D306" s="46"/>
      <c r="E306" s="71"/>
      <c r="F306" s="62"/>
      <c r="G306" s="50"/>
      <c r="H306" s="58">
        <f t="shared" si="35"/>
        <v>0</v>
      </c>
      <c r="I306" s="20"/>
      <c r="J306" s="69"/>
      <c r="K306" s="66"/>
      <c r="L306" s="67"/>
      <c r="M306" s="67"/>
      <c r="N306" s="37">
        <f t="shared" si="29"/>
        <v>0</v>
      </c>
      <c r="O306" s="38">
        <f t="shared" si="30"/>
        <v>0</v>
      </c>
      <c r="P306" s="21" t="e">
        <f t="shared" si="34"/>
        <v>#DIV/0!</v>
      </c>
      <c r="Q306" s="21" t="e">
        <f t="array" ref="Q306">INDEX($X$3:$X$453,MATCH(MIN(ABS($P306-$X$3:$X$453)),ABS($P306-$X$3:$X$453),0))</f>
        <v>#DIV/0!</v>
      </c>
      <c r="R306" s="23" t="e">
        <f t="shared" si="31"/>
        <v>#DIV/0!</v>
      </c>
      <c r="S306" s="24" t="e">
        <f t="shared" si="32"/>
        <v>#DIV/0!</v>
      </c>
      <c r="T306" s="25">
        <v>0</v>
      </c>
      <c r="U306" s="25">
        <v>0</v>
      </c>
      <c r="V306" s="26" t="e">
        <f t="shared" si="33"/>
        <v>#DIV/0!</v>
      </c>
      <c r="X306" s="22">
        <v>67.700199999999995</v>
      </c>
      <c r="Y306" s="22">
        <v>1.47</v>
      </c>
      <c r="Z306" s="63"/>
      <c r="AA306" s="63"/>
    </row>
    <row r="307" spans="1:27" ht="15" customHeight="1" x14ac:dyDescent="0.25">
      <c r="A307" s="70"/>
      <c r="B307" s="45"/>
      <c r="C307" s="46"/>
      <c r="D307" s="46"/>
      <c r="E307" s="71"/>
      <c r="F307" s="62"/>
      <c r="G307" s="50"/>
      <c r="H307" s="58">
        <f t="shared" si="35"/>
        <v>0</v>
      </c>
      <c r="I307" s="20"/>
      <c r="J307" s="69"/>
      <c r="K307" s="66"/>
      <c r="L307" s="67"/>
      <c r="M307" s="67"/>
      <c r="N307" s="37">
        <f t="shared" si="29"/>
        <v>0</v>
      </c>
      <c r="O307" s="38">
        <f t="shared" si="30"/>
        <v>0</v>
      </c>
      <c r="P307" s="21" t="e">
        <f t="shared" si="34"/>
        <v>#DIV/0!</v>
      </c>
      <c r="Q307" s="21" t="e">
        <f t="array" ref="Q307">INDEX($X$3:$X$453,MATCH(MIN(ABS($P307-$X$3:$X$453)),ABS($P307-$X$3:$X$453),0))</f>
        <v>#DIV/0!</v>
      </c>
      <c r="R307" s="23" t="e">
        <f t="shared" si="31"/>
        <v>#DIV/0!</v>
      </c>
      <c r="S307" s="24" t="e">
        <f t="shared" si="32"/>
        <v>#DIV/0!</v>
      </c>
      <c r="T307" s="25">
        <v>0</v>
      </c>
      <c r="U307" s="25">
        <v>0</v>
      </c>
      <c r="V307" s="26" t="e">
        <f t="shared" si="33"/>
        <v>#DIV/0!</v>
      </c>
      <c r="X307" s="22">
        <v>67.593600000000009</v>
      </c>
      <c r="Y307" s="22">
        <v>1.46</v>
      </c>
      <c r="Z307" s="63"/>
      <c r="AA307" s="63"/>
    </row>
    <row r="308" spans="1:27" ht="15" customHeight="1" x14ac:dyDescent="0.25">
      <c r="A308" s="70"/>
      <c r="B308" s="45"/>
      <c r="C308" s="46"/>
      <c r="D308" s="46"/>
      <c r="E308" s="71"/>
      <c r="F308" s="62"/>
      <c r="G308" s="50"/>
      <c r="H308" s="58">
        <f t="shared" si="35"/>
        <v>0</v>
      </c>
      <c r="I308" s="20"/>
      <c r="J308" s="69"/>
      <c r="K308" s="66"/>
      <c r="L308" s="67"/>
      <c r="M308" s="67"/>
      <c r="N308" s="37">
        <f t="shared" si="29"/>
        <v>0</v>
      </c>
      <c r="O308" s="38">
        <f t="shared" si="30"/>
        <v>0</v>
      </c>
      <c r="P308" s="21" t="e">
        <f t="shared" si="34"/>
        <v>#DIV/0!</v>
      </c>
      <c r="Q308" s="21" t="e">
        <f t="array" ref="Q308">INDEX($X$3:$X$453,MATCH(MIN(ABS($P308-$X$3:$X$453)),ABS($P308-$X$3:$X$453),0))</f>
        <v>#DIV/0!</v>
      </c>
      <c r="R308" s="23" t="e">
        <f t="shared" si="31"/>
        <v>#DIV/0!</v>
      </c>
      <c r="S308" s="24" t="e">
        <f t="shared" si="32"/>
        <v>#DIV/0!</v>
      </c>
      <c r="T308" s="25">
        <v>0</v>
      </c>
      <c r="U308" s="25">
        <v>0</v>
      </c>
      <c r="V308" s="26" t="e">
        <f t="shared" si="33"/>
        <v>#DIV/0!</v>
      </c>
      <c r="X308" s="22">
        <v>67.486999999999995</v>
      </c>
      <c r="Y308" s="22">
        <v>1.45</v>
      </c>
      <c r="Z308" s="63"/>
      <c r="AA308" s="63"/>
    </row>
    <row r="309" spans="1:27" ht="15" customHeight="1" x14ac:dyDescent="0.25">
      <c r="A309" s="70"/>
      <c r="B309" s="45"/>
      <c r="C309" s="46"/>
      <c r="D309" s="46"/>
      <c r="E309" s="71"/>
      <c r="F309" s="61"/>
      <c r="G309" s="48"/>
      <c r="H309" s="58">
        <f t="shared" si="35"/>
        <v>0</v>
      </c>
      <c r="I309" s="20"/>
      <c r="J309" s="69"/>
      <c r="K309" s="66"/>
      <c r="L309" s="67"/>
      <c r="M309" s="67"/>
      <c r="N309" s="37">
        <f t="shared" si="29"/>
        <v>0</v>
      </c>
      <c r="O309" s="38">
        <f t="shared" si="30"/>
        <v>0</v>
      </c>
      <c r="P309" s="21" t="e">
        <f t="shared" si="34"/>
        <v>#DIV/0!</v>
      </c>
      <c r="Q309" s="21" t="e">
        <f t="array" ref="Q309">INDEX($X$3:$X$453,MATCH(MIN(ABS($P309-$X$3:$X$453)),ABS($P309-$X$3:$X$453),0))</f>
        <v>#DIV/0!</v>
      </c>
      <c r="R309" s="23" t="e">
        <f t="shared" si="31"/>
        <v>#DIV/0!</v>
      </c>
      <c r="S309" s="24" t="e">
        <f t="shared" si="32"/>
        <v>#DIV/0!</v>
      </c>
      <c r="T309" s="25">
        <v>0</v>
      </c>
      <c r="U309" s="25">
        <v>0</v>
      </c>
      <c r="V309" s="26" t="e">
        <f t="shared" si="33"/>
        <v>#DIV/0!</v>
      </c>
      <c r="X309" s="22">
        <v>67.380400000000009</v>
      </c>
      <c r="Y309" s="22">
        <v>1.44</v>
      </c>
      <c r="Z309" s="63"/>
      <c r="AA309" s="63"/>
    </row>
    <row r="310" spans="1:27" ht="15" customHeight="1" x14ac:dyDescent="0.25">
      <c r="A310" s="70"/>
      <c r="B310" s="45"/>
      <c r="C310" s="46"/>
      <c r="D310" s="46"/>
      <c r="E310" s="71"/>
      <c r="F310" s="61"/>
      <c r="G310" s="48"/>
      <c r="H310" s="58">
        <f t="shared" si="35"/>
        <v>0</v>
      </c>
      <c r="I310" s="20"/>
      <c r="J310" s="69"/>
      <c r="K310" s="66"/>
      <c r="L310" s="67"/>
      <c r="M310" s="67"/>
      <c r="N310" s="37">
        <f t="shared" si="29"/>
        <v>0</v>
      </c>
      <c r="O310" s="38">
        <f t="shared" si="30"/>
        <v>0</v>
      </c>
      <c r="P310" s="21" t="e">
        <f t="shared" si="34"/>
        <v>#DIV/0!</v>
      </c>
      <c r="Q310" s="21" t="e">
        <f t="array" ref="Q310">INDEX($X$3:$X$453,MATCH(MIN(ABS($P310-$X$3:$X$453)),ABS($P310-$X$3:$X$453),0))</f>
        <v>#DIV/0!</v>
      </c>
      <c r="R310" s="23" t="e">
        <f t="shared" si="31"/>
        <v>#DIV/0!</v>
      </c>
      <c r="S310" s="24" t="e">
        <f t="shared" si="32"/>
        <v>#DIV/0!</v>
      </c>
      <c r="T310" s="25">
        <v>0</v>
      </c>
      <c r="U310" s="25">
        <v>0</v>
      </c>
      <c r="V310" s="26" t="e">
        <f t="shared" si="33"/>
        <v>#DIV/0!</v>
      </c>
      <c r="X310" s="22">
        <v>67.273799999999994</v>
      </c>
      <c r="Y310" s="22">
        <v>1.43</v>
      </c>
      <c r="Z310" s="63"/>
      <c r="AA310" s="63"/>
    </row>
    <row r="311" spans="1:27" ht="15" customHeight="1" x14ac:dyDescent="0.25">
      <c r="A311" s="70"/>
      <c r="B311" s="45"/>
      <c r="C311" s="46"/>
      <c r="D311" s="46"/>
      <c r="E311" s="71"/>
      <c r="F311" s="61"/>
      <c r="G311" s="48"/>
      <c r="H311" s="58">
        <f t="shared" si="35"/>
        <v>0</v>
      </c>
      <c r="I311" s="20"/>
      <c r="J311" s="65"/>
      <c r="K311" s="66"/>
      <c r="L311" s="67"/>
      <c r="M311" s="67"/>
      <c r="N311" s="37">
        <f t="shared" si="29"/>
        <v>0</v>
      </c>
      <c r="O311" s="38">
        <f t="shared" si="30"/>
        <v>0</v>
      </c>
      <c r="P311" s="21" t="e">
        <f t="shared" si="34"/>
        <v>#DIV/0!</v>
      </c>
      <c r="Q311" s="21" t="e">
        <f t="array" ref="Q311">INDEX($X$3:$X$453,MATCH(MIN(ABS($P311-$X$3:$X$453)),ABS($P311-$X$3:$X$453),0))</f>
        <v>#DIV/0!</v>
      </c>
      <c r="R311" s="23" t="e">
        <f t="shared" si="31"/>
        <v>#DIV/0!</v>
      </c>
      <c r="S311" s="24" t="e">
        <f t="shared" si="32"/>
        <v>#DIV/0!</v>
      </c>
      <c r="T311" s="25">
        <v>0</v>
      </c>
      <c r="U311" s="25">
        <v>0</v>
      </c>
      <c r="V311" s="26" t="e">
        <f t="shared" si="33"/>
        <v>#DIV/0!</v>
      </c>
      <c r="X311" s="22">
        <v>67.167200000000008</v>
      </c>
      <c r="Y311" s="22">
        <v>1.42</v>
      </c>
      <c r="Z311" s="63"/>
      <c r="AA311" s="63"/>
    </row>
    <row r="312" spans="1:27" ht="15" customHeight="1" x14ac:dyDescent="0.25">
      <c r="A312" s="70"/>
      <c r="B312" s="45"/>
      <c r="C312" s="46"/>
      <c r="D312" s="46"/>
      <c r="E312" s="71"/>
      <c r="F312" s="61"/>
      <c r="G312" s="48"/>
      <c r="H312" s="58">
        <f t="shared" si="35"/>
        <v>0</v>
      </c>
      <c r="I312" s="20"/>
      <c r="J312" s="68"/>
      <c r="K312" s="66"/>
      <c r="L312" s="67"/>
      <c r="M312" s="67"/>
      <c r="N312" s="37">
        <f t="shared" si="29"/>
        <v>0</v>
      </c>
      <c r="O312" s="38">
        <f t="shared" si="30"/>
        <v>0</v>
      </c>
      <c r="P312" s="21" t="e">
        <f t="shared" si="34"/>
        <v>#DIV/0!</v>
      </c>
      <c r="Q312" s="21" t="e">
        <f t="array" ref="Q312">INDEX($X$3:$X$453,MATCH(MIN(ABS($P312-$X$3:$X$453)),ABS($P312-$X$3:$X$453),0))</f>
        <v>#DIV/0!</v>
      </c>
      <c r="R312" s="23" t="e">
        <f t="shared" si="31"/>
        <v>#DIV/0!</v>
      </c>
      <c r="S312" s="24" t="e">
        <f t="shared" si="32"/>
        <v>#DIV/0!</v>
      </c>
      <c r="T312" s="25">
        <v>0</v>
      </c>
      <c r="U312" s="25">
        <v>0</v>
      </c>
      <c r="V312" s="26" t="e">
        <f t="shared" si="33"/>
        <v>#DIV/0!</v>
      </c>
      <c r="X312" s="22">
        <v>67.060599999999994</v>
      </c>
      <c r="Y312" s="22">
        <v>1.41</v>
      </c>
      <c r="Z312" s="63"/>
      <c r="AA312" s="63"/>
    </row>
    <row r="313" spans="1:27" ht="15" customHeight="1" x14ac:dyDescent="0.25">
      <c r="A313" s="70"/>
      <c r="B313" s="45"/>
      <c r="C313" s="46"/>
      <c r="D313" s="46"/>
      <c r="E313" s="71"/>
      <c r="F313" s="61"/>
      <c r="G313" s="48"/>
      <c r="H313" s="58">
        <f t="shared" si="35"/>
        <v>0</v>
      </c>
      <c r="I313" s="20"/>
      <c r="J313" s="69"/>
      <c r="K313" s="66"/>
      <c r="L313" s="67"/>
      <c r="M313" s="67"/>
      <c r="N313" s="37">
        <f t="shared" si="29"/>
        <v>0</v>
      </c>
      <c r="O313" s="38">
        <f t="shared" si="30"/>
        <v>0</v>
      </c>
      <c r="P313" s="21" t="e">
        <f t="shared" si="34"/>
        <v>#DIV/0!</v>
      </c>
      <c r="Q313" s="21" t="e">
        <f t="array" ref="Q313">INDEX($X$3:$X$453,MATCH(MIN(ABS($P313-$X$3:$X$453)),ABS($P313-$X$3:$X$453),0))</f>
        <v>#DIV/0!</v>
      </c>
      <c r="R313" s="23" t="e">
        <f t="shared" si="31"/>
        <v>#DIV/0!</v>
      </c>
      <c r="S313" s="24" t="e">
        <f t="shared" si="32"/>
        <v>#DIV/0!</v>
      </c>
      <c r="T313" s="25">
        <v>0</v>
      </c>
      <c r="U313" s="25">
        <v>0</v>
      </c>
      <c r="V313" s="26" t="e">
        <f t="shared" si="33"/>
        <v>#DIV/0!</v>
      </c>
      <c r="X313" s="22">
        <v>66.954000000000008</v>
      </c>
      <c r="Y313" s="22">
        <v>1.4</v>
      </c>
      <c r="Z313" s="63"/>
      <c r="AA313" s="63"/>
    </row>
    <row r="314" spans="1:27" ht="15" customHeight="1" x14ac:dyDescent="0.25">
      <c r="A314" s="70"/>
      <c r="B314" s="45"/>
      <c r="C314" s="46"/>
      <c r="D314" s="46"/>
      <c r="E314" s="71"/>
      <c r="F314" s="61"/>
      <c r="G314" s="48"/>
      <c r="H314" s="58">
        <f t="shared" si="35"/>
        <v>0</v>
      </c>
      <c r="I314" s="20"/>
      <c r="J314" s="69"/>
      <c r="K314" s="66"/>
      <c r="L314" s="67"/>
      <c r="M314" s="67"/>
      <c r="N314" s="37">
        <f t="shared" si="29"/>
        <v>0</v>
      </c>
      <c r="O314" s="38">
        <f t="shared" si="30"/>
        <v>0</v>
      </c>
      <c r="P314" s="21" t="e">
        <f t="shared" si="34"/>
        <v>#DIV/0!</v>
      </c>
      <c r="Q314" s="21" t="e">
        <f t="array" ref="Q314">INDEX($X$3:$X$453,MATCH(MIN(ABS($P314-$X$3:$X$453)),ABS($P314-$X$3:$X$453),0))</f>
        <v>#DIV/0!</v>
      </c>
      <c r="R314" s="23" t="e">
        <f t="shared" si="31"/>
        <v>#DIV/0!</v>
      </c>
      <c r="S314" s="24" t="e">
        <f t="shared" si="32"/>
        <v>#DIV/0!</v>
      </c>
      <c r="T314" s="25">
        <v>0</v>
      </c>
      <c r="U314" s="25">
        <v>0</v>
      </c>
      <c r="V314" s="26" t="e">
        <f t="shared" si="33"/>
        <v>#DIV/0!</v>
      </c>
      <c r="X314" s="22">
        <v>66.847399999999993</v>
      </c>
      <c r="Y314" s="22">
        <v>1.39</v>
      </c>
      <c r="Z314" s="63"/>
      <c r="AA314" s="63"/>
    </row>
    <row r="315" spans="1:27" ht="15" customHeight="1" x14ac:dyDescent="0.25">
      <c r="A315" s="70"/>
      <c r="B315" s="45"/>
      <c r="C315" s="46"/>
      <c r="D315" s="46"/>
      <c r="E315" s="71"/>
      <c r="F315" s="61"/>
      <c r="G315" s="48"/>
      <c r="H315" s="58">
        <f t="shared" si="35"/>
        <v>0</v>
      </c>
      <c r="I315" s="20"/>
      <c r="J315" s="69"/>
      <c r="K315" s="66"/>
      <c r="L315" s="67"/>
      <c r="M315" s="67"/>
      <c r="N315" s="37">
        <f t="shared" si="29"/>
        <v>0</v>
      </c>
      <c r="O315" s="38">
        <f t="shared" si="30"/>
        <v>0</v>
      </c>
      <c r="P315" s="21" t="e">
        <f t="shared" si="34"/>
        <v>#DIV/0!</v>
      </c>
      <c r="Q315" s="21" t="e">
        <f t="array" ref="Q315">INDEX($X$3:$X$453,MATCH(MIN(ABS($P315-$X$3:$X$453)),ABS($P315-$X$3:$X$453),0))</f>
        <v>#DIV/0!</v>
      </c>
      <c r="R315" s="23" t="e">
        <f t="shared" si="31"/>
        <v>#DIV/0!</v>
      </c>
      <c r="S315" s="24" t="e">
        <f t="shared" si="32"/>
        <v>#DIV/0!</v>
      </c>
      <c r="T315" s="25">
        <v>0</v>
      </c>
      <c r="U315" s="25">
        <v>0</v>
      </c>
      <c r="V315" s="26" t="e">
        <f t="shared" si="33"/>
        <v>#DIV/0!</v>
      </c>
      <c r="X315" s="22">
        <v>66.740800000000007</v>
      </c>
      <c r="Y315" s="22">
        <v>1.38</v>
      </c>
      <c r="Z315" s="63"/>
      <c r="AA315" s="63"/>
    </row>
    <row r="316" spans="1:27" ht="15" customHeight="1" x14ac:dyDescent="0.25">
      <c r="A316" s="70"/>
      <c r="B316" s="45"/>
      <c r="C316" s="46"/>
      <c r="D316" s="46"/>
      <c r="E316" s="71"/>
      <c r="F316" s="61"/>
      <c r="G316" s="48"/>
      <c r="H316" s="58">
        <f t="shared" si="35"/>
        <v>0</v>
      </c>
      <c r="I316" s="20"/>
      <c r="J316" s="69"/>
      <c r="K316" s="66"/>
      <c r="L316" s="67"/>
      <c r="M316" s="67"/>
      <c r="N316" s="37">
        <f t="shared" si="29"/>
        <v>0</v>
      </c>
      <c r="O316" s="38">
        <f t="shared" si="30"/>
        <v>0</v>
      </c>
      <c r="P316" s="21" t="e">
        <f t="shared" si="34"/>
        <v>#DIV/0!</v>
      </c>
      <c r="Q316" s="21" t="e">
        <f t="array" ref="Q316">INDEX($X$3:$X$453,MATCH(MIN(ABS($P316-$X$3:$X$453)),ABS($P316-$X$3:$X$453),0))</f>
        <v>#DIV/0!</v>
      </c>
      <c r="R316" s="23" t="e">
        <f t="shared" si="31"/>
        <v>#DIV/0!</v>
      </c>
      <c r="S316" s="24" t="e">
        <f t="shared" si="32"/>
        <v>#DIV/0!</v>
      </c>
      <c r="T316" s="25">
        <v>0</v>
      </c>
      <c r="U316" s="25">
        <v>0</v>
      </c>
      <c r="V316" s="26" t="e">
        <f t="shared" si="33"/>
        <v>#DIV/0!</v>
      </c>
      <c r="X316" s="22">
        <v>66.634199999999993</v>
      </c>
      <c r="Y316" s="22">
        <v>1.37</v>
      </c>
      <c r="Z316" s="63"/>
      <c r="AA316" s="63"/>
    </row>
    <row r="317" spans="1:27" ht="15" customHeight="1" x14ac:dyDescent="0.25">
      <c r="A317" s="70"/>
      <c r="B317" s="45"/>
      <c r="C317" s="46"/>
      <c r="D317" s="46"/>
      <c r="E317" s="71"/>
      <c r="F317" s="61"/>
      <c r="G317" s="48"/>
      <c r="H317" s="58">
        <f t="shared" si="35"/>
        <v>0</v>
      </c>
      <c r="I317" s="20"/>
      <c r="J317" s="69"/>
      <c r="K317" s="66"/>
      <c r="L317" s="67"/>
      <c r="M317" s="67"/>
      <c r="N317" s="37">
        <f t="shared" si="29"/>
        <v>0</v>
      </c>
      <c r="O317" s="38">
        <f t="shared" si="30"/>
        <v>0</v>
      </c>
      <c r="P317" s="21" t="e">
        <f t="shared" si="34"/>
        <v>#DIV/0!</v>
      </c>
      <c r="Q317" s="21" t="e">
        <f t="array" ref="Q317">INDEX($X$3:$X$453,MATCH(MIN(ABS($P317-$X$3:$X$453)),ABS($P317-$X$3:$X$453),0))</f>
        <v>#DIV/0!</v>
      </c>
      <c r="R317" s="23" t="e">
        <f t="shared" si="31"/>
        <v>#DIV/0!</v>
      </c>
      <c r="S317" s="24" t="e">
        <f t="shared" si="32"/>
        <v>#DIV/0!</v>
      </c>
      <c r="T317" s="25">
        <v>0</v>
      </c>
      <c r="U317" s="25">
        <v>0</v>
      </c>
      <c r="V317" s="26" t="e">
        <f t="shared" si="33"/>
        <v>#DIV/0!</v>
      </c>
      <c r="X317" s="22">
        <v>66.527600000000007</v>
      </c>
      <c r="Y317" s="22">
        <v>1.36</v>
      </c>
      <c r="Z317" s="63"/>
      <c r="AA317" s="63"/>
    </row>
    <row r="318" spans="1:27" ht="15" customHeight="1" x14ac:dyDescent="0.25">
      <c r="A318" s="72"/>
      <c r="B318" s="45"/>
      <c r="C318" s="46"/>
      <c r="D318" s="46"/>
      <c r="E318" s="71"/>
      <c r="F318" s="61"/>
      <c r="G318" s="48"/>
      <c r="H318" s="58">
        <f t="shared" si="35"/>
        <v>0</v>
      </c>
      <c r="I318" s="20"/>
      <c r="J318" s="65"/>
      <c r="K318" s="66"/>
      <c r="L318" s="67"/>
      <c r="M318" s="67"/>
      <c r="N318" s="37">
        <f t="shared" si="29"/>
        <v>0</v>
      </c>
      <c r="O318" s="38">
        <f t="shared" si="30"/>
        <v>0</v>
      </c>
      <c r="P318" s="21" t="e">
        <f t="shared" si="34"/>
        <v>#DIV/0!</v>
      </c>
      <c r="Q318" s="21" t="e">
        <f t="array" ref="Q318">INDEX($X$3:$X$453,MATCH(MIN(ABS($P318-$X$3:$X$453)),ABS($P318-$X$3:$X$453),0))</f>
        <v>#DIV/0!</v>
      </c>
      <c r="R318" s="23" t="e">
        <f t="shared" si="31"/>
        <v>#DIV/0!</v>
      </c>
      <c r="S318" s="24" t="e">
        <f t="shared" si="32"/>
        <v>#DIV/0!</v>
      </c>
      <c r="T318" s="25">
        <v>0</v>
      </c>
      <c r="U318" s="25">
        <v>0</v>
      </c>
      <c r="V318" s="26" t="e">
        <f t="shared" si="33"/>
        <v>#DIV/0!</v>
      </c>
      <c r="X318" s="22">
        <v>66.420999999999992</v>
      </c>
      <c r="Y318" s="22">
        <v>1.35</v>
      </c>
      <c r="Z318" s="63"/>
      <c r="AA318" s="63"/>
    </row>
    <row r="319" spans="1:27" ht="15" customHeight="1" x14ac:dyDescent="0.25">
      <c r="A319" s="70"/>
      <c r="B319" s="45"/>
      <c r="C319" s="46"/>
      <c r="D319" s="46"/>
      <c r="E319" s="71"/>
      <c r="F319" s="61"/>
      <c r="G319" s="48"/>
      <c r="H319" s="58">
        <f t="shared" si="35"/>
        <v>0</v>
      </c>
      <c r="I319" s="20"/>
      <c r="J319" s="68"/>
      <c r="K319" s="66"/>
      <c r="L319" s="67"/>
      <c r="M319" s="67"/>
      <c r="N319" s="37">
        <f t="shared" si="29"/>
        <v>0</v>
      </c>
      <c r="O319" s="38">
        <f t="shared" si="30"/>
        <v>0</v>
      </c>
      <c r="P319" s="21" t="e">
        <f t="shared" si="34"/>
        <v>#DIV/0!</v>
      </c>
      <c r="Q319" s="21" t="e">
        <f t="array" ref="Q319">INDEX($X$3:$X$453,MATCH(MIN(ABS($P319-$X$3:$X$453)),ABS($P319-$X$3:$X$453),0))</f>
        <v>#DIV/0!</v>
      </c>
      <c r="R319" s="23" t="e">
        <f t="shared" si="31"/>
        <v>#DIV/0!</v>
      </c>
      <c r="S319" s="24" t="e">
        <f t="shared" si="32"/>
        <v>#DIV/0!</v>
      </c>
      <c r="T319" s="25">
        <v>0</v>
      </c>
      <c r="U319" s="25">
        <v>0</v>
      </c>
      <c r="V319" s="26" t="e">
        <f t="shared" si="33"/>
        <v>#DIV/0!</v>
      </c>
      <c r="X319" s="22">
        <v>66.314400000000006</v>
      </c>
      <c r="Y319" s="22">
        <v>1.34</v>
      </c>
      <c r="Z319" s="63"/>
      <c r="AA319" s="63"/>
    </row>
    <row r="320" spans="1:27" ht="15" customHeight="1" x14ac:dyDescent="0.25">
      <c r="A320" s="70"/>
      <c r="B320" s="45"/>
      <c r="C320" s="46"/>
      <c r="D320" s="46"/>
      <c r="E320" s="71"/>
      <c r="F320" s="61"/>
      <c r="G320" s="48"/>
      <c r="H320" s="58">
        <f t="shared" si="35"/>
        <v>0</v>
      </c>
      <c r="I320" s="20"/>
      <c r="J320" s="69"/>
      <c r="K320" s="66"/>
      <c r="L320" s="67"/>
      <c r="M320" s="67"/>
      <c r="N320" s="37">
        <f t="shared" si="29"/>
        <v>0</v>
      </c>
      <c r="O320" s="38">
        <f t="shared" si="30"/>
        <v>0</v>
      </c>
      <c r="P320" s="21" t="e">
        <f t="shared" si="34"/>
        <v>#DIV/0!</v>
      </c>
      <c r="Q320" s="21" t="e">
        <f t="array" ref="Q320">INDEX($X$3:$X$453,MATCH(MIN(ABS($P320-$X$3:$X$453)),ABS($P320-$X$3:$X$453),0))</f>
        <v>#DIV/0!</v>
      </c>
      <c r="R320" s="23" t="e">
        <f t="shared" si="31"/>
        <v>#DIV/0!</v>
      </c>
      <c r="S320" s="24" t="e">
        <f t="shared" si="32"/>
        <v>#DIV/0!</v>
      </c>
      <c r="T320" s="25">
        <v>0</v>
      </c>
      <c r="U320" s="25">
        <v>0</v>
      </c>
      <c r="V320" s="26" t="e">
        <f t="shared" si="33"/>
        <v>#DIV/0!</v>
      </c>
      <c r="X320" s="22">
        <v>66.207799999999992</v>
      </c>
      <c r="Y320" s="22">
        <v>1.33</v>
      </c>
      <c r="Z320" s="63"/>
      <c r="AA320" s="63"/>
    </row>
    <row r="321" spans="1:27" ht="15" customHeight="1" x14ac:dyDescent="0.25">
      <c r="A321" s="70"/>
      <c r="B321" s="45"/>
      <c r="C321" s="46"/>
      <c r="D321" s="46"/>
      <c r="E321" s="71"/>
      <c r="F321" s="61"/>
      <c r="G321" s="48"/>
      <c r="H321" s="58">
        <f t="shared" si="35"/>
        <v>0</v>
      </c>
      <c r="I321" s="20"/>
      <c r="J321" s="69"/>
      <c r="K321" s="66"/>
      <c r="L321" s="67"/>
      <c r="M321" s="67"/>
      <c r="N321" s="37">
        <f t="shared" si="29"/>
        <v>0</v>
      </c>
      <c r="O321" s="38">
        <f t="shared" si="30"/>
        <v>0</v>
      </c>
      <c r="P321" s="21" t="e">
        <f t="shared" si="34"/>
        <v>#DIV/0!</v>
      </c>
      <c r="Q321" s="21" t="e">
        <f t="array" ref="Q321">INDEX($X$3:$X$453,MATCH(MIN(ABS($P321-$X$3:$X$453)),ABS($P321-$X$3:$X$453),0))</f>
        <v>#DIV/0!</v>
      </c>
      <c r="R321" s="23" t="e">
        <f t="shared" si="31"/>
        <v>#DIV/0!</v>
      </c>
      <c r="S321" s="24" t="e">
        <f t="shared" si="32"/>
        <v>#DIV/0!</v>
      </c>
      <c r="T321" s="25">
        <v>0</v>
      </c>
      <c r="U321" s="25">
        <v>0</v>
      </c>
      <c r="V321" s="26" t="e">
        <f t="shared" si="33"/>
        <v>#DIV/0!</v>
      </c>
      <c r="X321" s="22">
        <v>66.101200000000006</v>
      </c>
      <c r="Y321" s="22">
        <v>1.32</v>
      </c>
      <c r="Z321" s="63"/>
      <c r="AA321" s="63"/>
    </row>
    <row r="322" spans="1:27" ht="15" customHeight="1" x14ac:dyDescent="0.25">
      <c r="A322" s="70"/>
      <c r="B322" s="45"/>
      <c r="C322" s="46"/>
      <c r="D322" s="46"/>
      <c r="E322" s="71"/>
      <c r="F322" s="61"/>
      <c r="G322" s="48"/>
      <c r="H322" s="58">
        <f t="shared" si="35"/>
        <v>0</v>
      </c>
      <c r="I322" s="20"/>
      <c r="J322" s="69"/>
      <c r="K322" s="66"/>
      <c r="L322" s="67"/>
      <c r="M322" s="67"/>
      <c r="N322" s="37">
        <f t="shared" si="29"/>
        <v>0</v>
      </c>
      <c r="O322" s="38">
        <f t="shared" si="30"/>
        <v>0</v>
      </c>
      <c r="P322" s="21" t="e">
        <f t="shared" si="34"/>
        <v>#DIV/0!</v>
      </c>
      <c r="Q322" s="21" t="e">
        <f t="array" ref="Q322">INDEX($X$3:$X$453,MATCH(MIN(ABS($P322-$X$3:$X$453)),ABS($P322-$X$3:$X$453),0))</f>
        <v>#DIV/0!</v>
      </c>
      <c r="R322" s="23" t="e">
        <f t="shared" si="31"/>
        <v>#DIV/0!</v>
      </c>
      <c r="S322" s="24" t="e">
        <f t="shared" si="32"/>
        <v>#DIV/0!</v>
      </c>
      <c r="T322" s="25">
        <v>0</v>
      </c>
      <c r="U322" s="25">
        <v>0</v>
      </c>
      <c r="V322" s="26" t="e">
        <f t="shared" si="33"/>
        <v>#DIV/0!</v>
      </c>
      <c r="X322" s="22">
        <v>65.994599999999991</v>
      </c>
      <c r="Y322" s="22">
        <v>1.31</v>
      </c>
      <c r="Z322" s="63"/>
      <c r="AA322" s="63"/>
    </row>
    <row r="323" spans="1:27" ht="15" customHeight="1" x14ac:dyDescent="0.25">
      <c r="A323" s="70"/>
      <c r="B323" s="45"/>
      <c r="C323" s="46"/>
      <c r="D323" s="46"/>
      <c r="E323" s="71"/>
      <c r="F323" s="62"/>
      <c r="G323" s="48"/>
      <c r="H323" s="58">
        <f t="shared" si="35"/>
        <v>0</v>
      </c>
      <c r="I323" s="20"/>
      <c r="J323" s="69"/>
      <c r="K323" s="66"/>
      <c r="L323" s="67"/>
      <c r="M323" s="67"/>
      <c r="N323" s="37">
        <f t="shared" ref="N323:N386" si="36">SUMIFS($G:$G,$C:$C,$L323)</f>
        <v>0</v>
      </c>
      <c r="O323" s="38">
        <f t="shared" ref="O323:O386" si="37">SUMIFS($H$3:$H$453,$C$3:$C$453,$L323)</f>
        <v>0</v>
      </c>
      <c r="P323" s="21" t="e">
        <f t="shared" si="34"/>
        <v>#DIV/0!</v>
      </c>
      <c r="Q323" s="21" t="e">
        <f t="array" ref="Q323">INDEX($X$3:$X$453,MATCH(MIN(ABS($P323-$X$3:$X$453)),ABS($P323-$X$3:$X$453),0))</f>
        <v>#DIV/0!</v>
      </c>
      <c r="R323" s="23" t="e">
        <f t="shared" ref="R323:R386" si="38">VLOOKUP($Q323,$X:$Y,2,FALSE)</f>
        <v>#DIV/0!</v>
      </c>
      <c r="S323" s="24" t="e">
        <f t="shared" ref="S323:S386" si="39">(85*$R323)/4.5</f>
        <v>#DIV/0!</v>
      </c>
      <c r="T323" s="25">
        <v>0</v>
      </c>
      <c r="U323" s="25">
        <v>0</v>
      </c>
      <c r="V323" s="26" t="e">
        <f t="shared" ref="V323:V386" si="40">S323+T323+U323</f>
        <v>#DIV/0!</v>
      </c>
      <c r="X323" s="22">
        <v>65.888000000000005</v>
      </c>
      <c r="Y323" s="22">
        <v>1.3</v>
      </c>
      <c r="Z323" s="63"/>
      <c r="AA323" s="63"/>
    </row>
    <row r="324" spans="1:27" ht="15" customHeight="1" x14ac:dyDescent="0.25">
      <c r="A324" s="70"/>
      <c r="B324" s="45"/>
      <c r="C324" s="46"/>
      <c r="D324" s="46"/>
      <c r="E324" s="71"/>
      <c r="F324" s="62"/>
      <c r="G324" s="48"/>
      <c r="H324" s="58">
        <f t="shared" si="35"/>
        <v>0</v>
      </c>
      <c r="I324" s="20"/>
      <c r="J324" s="69"/>
      <c r="K324" s="66"/>
      <c r="L324" s="67"/>
      <c r="M324" s="67"/>
      <c r="N324" s="37">
        <f t="shared" si="36"/>
        <v>0</v>
      </c>
      <c r="O324" s="38">
        <f t="shared" si="37"/>
        <v>0</v>
      </c>
      <c r="P324" s="21" t="e">
        <f t="shared" ref="P324:P387" si="41">O324/N324</f>
        <v>#DIV/0!</v>
      </c>
      <c r="Q324" s="21" t="e">
        <f t="array" ref="Q324">INDEX($X$3:$X$453,MATCH(MIN(ABS($P324-$X$3:$X$453)),ABS($P324-$X$3:$X$453),0))</f>
        <v>#DIV/0!</v>
      </c>
      <c r="R324" s="23" t="e">
        <f t="shared" si="38"/>
        <v>#DIV/0!</v>
      </c>
      <c r="S324" s="24" t="e">
        <f t="shared" si="39"/>
        <v>#DIV/0!</v>
      </c>
      <c r="T324" s="25">
        <v>0</v>
      </c>
      <c r="U324" s="25">
        <v>0</v>
      </c>
      <c r="V324" s="26" t="e">
        <f t="shared" si="40"/>
        <v>#DIV/0!</v>
      </c>
      <c r="X324" s="22">
        <v>65.781399999999991</v>
      </c>
      <c r="Y324" s="22">
        <v>1.29</v>
      </c>
      <c r="Z324" s="63"/>
      <c r="AA324" s="63"/>
    </row>
    <row r="325" spans="1:27" ht="15" customHeight="1" x14ac:dyDescent="0.25">
      <c r="A325" s="70"/>
      <c r="B325" s="45"/>
      <c r="C325" s="46"/>
      <c r="D325" s="46"/>
      <c r="E325" s="71"/>
      <c r="F325" s="62"/>
      <c r="G325" s="48"/>
      <c r="H325" s="58">
        <f t="shared" si="35"/>
        <v>0</v>
      </c>
      <c r="I325" s="20"/>
      <c r="J325" s="65"/>
      <c r="K325" s="66"/>
      <c r="L325" s="67"/>
      <c r="M325" s="67"/>
      <c r="N325" s="37">
        <f t="shared" si="36"/>
        <v>0</v>
      </c>
      <c r="O325" s="38">
        <f t="shared" si="37"/>
        <v>0</v>
      </c>
      <c r="P325" s="21" t="e">
        <f t="shared" si="41"/>
        <v>#DIV/0!</v>
      </c>
      <c r="Q325" s="21" t="e">
        <f t="array" ref="Q325">INDEX($X$3:$X$453,MATCH(MIN(ABS($P325-$X$3:$X$453)),ABS($P325-$X$3:$X$453),0))</f>
        <v>#DIV/0!</v>
      </c>
      <c r="R325" s="23" t="e">
        <f t="shared" si="38"/>
        <v>#DIV/0!</v>
      </c>
      <c r="S325" s="24" t="e">
        <f t="shared" si="39"/>
        <v>#DIV/0!</v>
      </c>
      <c r="T325" s="25">
        <v>0</v>
      </c>
      <c r="U325" s="25">
        <v>0</v>
      </c>
      <c r="V325" s="26" t="e">
        <f t="shared" si="40"/>
        <v>#DIV/0!</v>
      </c>
      <c r="X325" s="22">
        <v>65.674800000000005</v>
      </c>
      <c r="Y325" s="22">
        <v>1.28</v>
      </c>
      <c r="Z325" s="63"/>
      <c r="AA325" s="63"/>
    </row>
    <row r="326" spans="1:27" ht="15" customHeight="1" x14ac:dyDescent="0.25">
      <c r="A326" s="70"/>
      <c r="B326" s="45"/>
      <c r="C326" s="46"/>
      <c r="D326" s="46"/>
      <c r="E326" s="71"/>
      <c r="F326" s="62"/>
      <c r="G326" s="48"/>
      <c r="H326" s="58">
        <f t="shared" si="35"/>
        <v>0</v>
      </c>
      <c r="I326" s="20"/>
      <c r="J326" s="68"/>
      <c r="K326" s="66"/>
      <c r="L326" s="67"/>
      <c r="M326" s="67"/>
      <c r="N326" s="37">
        <f t="shared" si="36"/>
        <v>0</v>
      </c>
      <c r="O326" s="38">
        <f t="shared" si="37"/>
        <v>0</v>
      </c>
      <c r="P326" s="21" t="e">
        <f t="shared" si="41"/>
        <v>#DIV/0!</v>
      </c>
      <c r="Q326" s="21" t="e">
        <f t="array" ref="Q326">INDEX($X$3:$X$453,MATCH(MIN(ABS($P326-$X$3:$X$453)),ABS($P326-$X$3:$X$453),0))</f>
        <v>#DIV/0!</v>
      </c>
      <c r="R326" s="23" t="e">
        <f t="shared" si="38"/>
        <v>#DIV/0!</v>
      </c>
      <c r="S326" s="24" t="e">
        <f t="shared" si="39"/>
        <v>#DIV/0!</v>
      </c>
      <c r="T326" s="25">
        <v>0</v>
      </c>
      <c r="U326" s="25">
        <v>0</v>
      </c>
      <c r="V326" s="26" t="e">
        <f t="shared" si="40"/>
        <v>#DIV/0!</v>
      </c>
      <c r="X326" s="22">
        <v>65.56819999999999</v>
      </c>
      <c r="Y326" s="22">
        <v>1.27</v>
      </c>
      <c r="Z326" s="63"/>
      <c r="AA326" s="63"/>
    </row>
    <row r="327" spans="1:27" ht="15" customHeight="1" x14ac:dyDescent="0.25">
      <c r="A327" s="70"/>
      <c r="B327" s="45"/>
      <c r="C327" s="46"/>
      <c r="D327" s="46"/>
      <c r="E327" s="71"/>
      <c r="F327" s="62"/>
      <c r="G327" s="48"/>
      <c r="H327" s="58">
        <f t="shared" si="35"/>
        <v>0</v>
      </c>
      <c r="I327" s="20"/>
      <c r="J327" s="69"/>
      <c r="K327" s="66"/>
      <c r="L327" s="67"/>
      <c r="M327" s="67"/>
      <c r="N327" s="37">
        <f t="shared" si="36"/>
        <v>0</v>
      </c>
      <c r="O327" s="38">
        <f t="shared" si="37"/>
        <v>0</v>
      </c>
      <c r="P327" s="21" t="e">
        <f t="shared" si="41"/>
        <v>#DIV/0!</v>
      </c>
      <c r="Q327" s="21" t="e">
        <f t="array" ref="Q327">INDEX($X$3:$X$453,MATCH(MIN(ABS($P327-$X$3:$X$453)),ABS($P327-$X$3:$X$453),0))</f>
        <v>#DIV/0!</v>
      </c>
      <c r="R327" s="23" t="e">
        <f t="shared" si="38"/>
        <v>#DIV/0!</v>
      </c>
      <c r="S327" s="24" t="e">
        <f t="shared" si="39"/>
        <v>#DIV/0!</v>
      </c>
      <c r="T327" s="25">
        <v>0</v>
      </c>
      <c r="U327" s="25">
        <v>0</v>
      </c>
      <c r="V327" s="26" t="e">
        <f t="shared" si="40"/>
        <v>#DIV/0!</v>
      </c>
      <c r="X327" s="22">
        <v>65.461600000000004</v>
      </c>
      <c r="Y327" s="22">
        <v>1.26</v>
      </c>
      <c r="Z327" s="63"/>
      <c r="AA327" s="63"/>
    </row>
    <row r="328" spans="1:27" ht="15" customHeight="1" x14ac:dyDescent="0.25">
      <c r="A328" s="70"/>
      <c r="B328" s="45"/>
      <c r="C328" s="46"/>
      <c r="D328" s="46"/>
      <c r="E328" s="71"/>
      <c r="F328" s="62"/>
      <c r="G328" s="48"/>
      <c r="H328" s="58">
        <f t="shared" si="35"/>
        <v>0</v>
      </c>
      <c r="I328" s="20"/>
      <c r="J328" s="69"/>
      <c r="K328" s="66"/>
      <c r="L328" s="67"/>
      <c r="M328" s="67"/>
      <c r="N328" s="37">
        <f t="shared" si="36"/>
        <v>0</v>
      </c>
      <c r="O328" s="38">
        <f t="shared" si="37"/>
        <v>0</v>
      </c>
      <c r="P328" s="21" t="e">
        <f t="shared" si="41"/>
        <v>#DIV/0!</v>
      </c>
      <c r="Q328" s="21" t="e">
        <f t="array" ref="Q328">INDEX($X$3:$X$453,MATCH(MIN(ABS($P328-$X$3:$X$453)),ABS($P328-$X$3:$X$453),0))</f>
        <v>#DIV/0!</v>
      </c>
      <c r="R328" s="23" t="e">
        <f t="shared" si="38"/>
        <v>#DIV/0!</v>
      </c>
      <c r="S328" s="24" t="e">
        <f t="shared" si="39"/>
        <v>#DIV/0!</v>
      </c>
      <c r="T328" s="25">
        <v>0</v>
      </c>
      <c r="U328" s="25">
        <v>0</v>
      </c>
      <c r="V328" s="26" t="e">
        <f t="shared" si="40"/>
        <v>#DIV/0!</v>
      </c>
      <c r="X328" s="22">
        <v>65.35499999999999</v>
      </c>
      <c r="Y328" s="22">
        <v>1.25</v>
      </c>
      <c r="Z328" s="63"/>
      <c r="AA328" s="63"/>
    </row>
    <row r="329" spans="1:27" ht="15" customHeight="1" x14ac:dyDescent="0.25">
      <c r="A329" s="70"/>
      <c r="B329" s="45"/>
      <c r="C329" s="46"/>
      <c r="D329" s="46"/>
      <c r="E329" s="71"/>
      <c r="F329" s="62"/>
      <c r="G329" s="48"/>
      <c r="H329" s="58">
        <f t="shared" si="35"/>
        <v>0</v>
      </c>
      <c r="I329" s="20"/>
      <c r="J329" s="69"/>
      <c r="K329" s="66"/>
      <c r="L329" s="67"/>
      <c r="M329" s="67"/>
      <c r="N329" s="37">
        <f t="shared" si="36"/>
        <v>0</v>
      </c>
      <c r="O329" s="38">
        <f t="shared" si="37"/>
        <v>0</v>
      </c>
      <c r="P329" s="21" t="e">
        <f t="shared" si="41"/>
        <v>#DIV/0!</v>
      </c>
      <c r="Q329" s="21" t="e">
        <f t="array" ref="Q329">INDEX($X$3:$X$453,MATCH(MIN(ABS($P329-$X$3:$X$453)),ABS($P329-$X$3:$X$453),0))</f>
        <v>#DIV/0!</v>
      </c>
      <c r="R329" s="23" t="e">
        <f t="shared" si="38"/>
        <v>#DIV/0!</v>
      </c>
      <c r="S329" s="24" t="e">
        <f t="shared" si="39"/>
        <v>#DIV/0!</v>
      </c>
      <c r="T329" s="25">
        <v>0</v>
      </c>
      <c r="U329" s="25">
        <v>0</v>
      </c>
      <c r="V329" s="26" t="e">
        <f t="shared" si="40"/>
        <v>#DIV/0!</v>
      </c>
      <c r="X329" s="22">
        <v>65.248400000000004</v>
      </c>
      <c r="Y329" s="22">
        <v>1.24</v>
      </c>
      <c r="Z329" s="63"/>
      <c r="AA329" s="63"/>
    </row>
    <row r="330" spans="1:27" ht="15" customHeight="1" x14ac:dyDescent="0.25">
      <c r="A330" s="70"/>
      <c r="B330" s="45"/>
      <c r="C330" s="46"/>
      <c r="D330" s="46"/>
      <c r="E330" s="71"/>
      <c r="F330" s="62"/>
      <c r="G330" s="48"/>
      <c r="H330" s="58">
        <f t="shared" si="35"/>
        <v>0</v>
      </c>
      <c r="I330" s="20"/>
      <c r="J330" s="69"/>
      <c r="K330" s="66"/>
      <c r="L330" s="67"/>
      <c r="M330" s="67"/>
      <c r="N330" s="37">
        <f t="shared" si="36"/>
        <v>0</v>
      </c>
      <c r="O330" s="38">
        <f t="shared" si="37"/>
        <v>0</v>
      </c>
      <c r="P330" s="21" t="e">
        <f t="shared" si="41"/>
        <v>#DIV/0!</v>
      </c>
      <c r="Q330" s="21" t="e">
        <f t="array" ref="Q330">INDEX($X$3:$X$453,MATCH(MIN(ABS($P330-$X$3:$X$453)),ABS($P330-$X$3:$X$453),0))</f>
        <v>#DIV/0!</v>
      </c>
      <c r="R330" s="23" t="e">
        <f t="shared" si="38"/>
        <v>#DIV/0!</v>
      </c>
      <c r="S330" s="24" t="e">
        <f t="shared" si="39"/>
        <v>#DIV/0!</v>
      </c>
      <c r="T330" s="25">
        <v>0</v>
      </c>
      <c r="U330" s="25">
        <v>0</v>
      </c>
      <c r="V330" s="26" t="e">
        <f t="shared" si="40"/>
        <v>#DIV/0!</v>
      </c>
      <c r="X330" s="22">
        <v>65.141799999999989</v>
      </c>
      <c r="Y330" s="22">
        <v>1.23</v>
      </c>
      <c r="Z330" s="63"/>
      <c r="AA330" s="63"/>
    </row>
    <row r="331" spans="1:27" ht="15" customHeight="1" x14ac:dyDescent="0.25">
      <c r="A331" s="70"/>
      <c r="B331" s="45"/>
      <c r="C331" s="46"/>
      <c r="D331" s="46"/>
      <c r="E331" s="71"/>
      <c r="F331" s="62"/>
      <c r="G331" s="50"/>
      <c r="H331" s="58">
        <f t="shared" ref="H331:H394" si="42">F331*G331</f>
        <v>0</v>
      </c>
      <c r="I331" s="20"/>
      <c r="J331" s="69"/>
      <c r="K331" s="66"/>
      <c r="L331" s="67"/>
      <c r="M331" s="67"/>
      <c r="N331" s="37">
        <f t="shared" si="36"/>
        <v>0</v>
      </c>
      <c r="O331" s="38">
        <f t="shared" si="37"/>
        <v>0</v>
      </c>
      <c r="P331" s="21" t="e">
        <f t="shared" si="41"/>
        <v>#DIV/0!</v>
      </c>
      <c r="Q331" s="21" t="e">
        <f t="array" ref="Q331">INDEX($X$3:$X$453,MATCH(MIN(ABS($P331-$X$3:$X$453)),ABS($P331-$X$3:$X$453),0))</f>
        <v>#DIV/0!</v>
      </c>
      <c r="R331" s="23" t="e">
        <f t="shared" si="38"/>
        <v>#DIV/0!</v>
      </c>
      <c r="S331" s="24" t="e">
        <f t="shared" si="39"/>
        <v>#DIV/0!</v>
      </c>
      <c r="T331" s="25">
        <v>0</v>
      </c>
      <c r="U331" s="25">
        <v>0</v>
      </c>
      <c r="V331" s="26" t="e">
        <f t="shared" si="40"/>
        <v>#DIV/0!</v>
      </c>
      <c r="X331" s="22">
        <v>65.035200000000003</v>
      </c>
      <c r="Y331" s="22">
        <v>1.22</v>
      </c>
      <c r="Z331" s="63"/>
      <c r="AA331" s="63"/>
    </row>
    <row r="332" spans="1:27" ht="15" customHeight="1" x14ac:dyDescent="0.25">
      <c r="A332" s="70"/>
      <c r="B332" s="45"/>
      <c r="C332" s="46"/>
      <c r="D332" s="46"/>
      <c r="E332" s="71"/>
      <c r="F332" s="62"/>
      <c r="G332" s="50"/>
      <c r="H332" s="58">
        <f t="shared" si="42"/>
        <v>0</v>
      </c>
      <c r="I332" s="20"/>
      <c r="J332" s="65"/>
      <c r="K332" s="66"/>
      <c r="L332" s="67"/>
      <c r="M332" s="67"/>
      <c r="N332" s="37">
        <f t="shared" si="36"/>
        <v>0</v>
      </c>
      <c r="O332" s="38">
        <f t="shared" si="37"/>
        <v>0</v>
      </c>
      <c r="P332" s="21" t="e">
        <f t="shared" si="41"/>
        <v>#DIV/0!</v>
      </c>
      <c r="Q332" s="21" t="e">
        <f t="array" ref="Q332">INDEX($X$3:$X$453,MATCH(MIN(ABS($P332-$X$3:$X$453)),ABS($P332-$X$3:$X$453),0))</f>
        <v>#DIV/0!</v>
      </c>
      <c r="R332" s="23" t="e">
        <f t="shared" si="38"/>
        <v>#DIV/0!</v>
      </c>
      <c r="S332" s="24" t="e">
        <f t="shared" si="39"/>
        <v>#DIV/0!</v>
      </c>
      <c r="T332" s="25">
        <v>0</v>
      </c>
      <c r="U332" s="25">
        <v>0</v>
      </c>
      <c r="V332" s="26" t="e">
        <f t="shared" si="40"/>
        <v>#DIV/0!</v>
      </c>
      <c r="X332" s="22">
        <v>64.928599999999989</v>
      </c>
      <c r="Y332" s="22">
        <v>1.21</v>
      </c>
      <c r="Z332" s="63"/>
      <c r="AA332" s="63"/>
    </row>
    <row r="333" spans="1:27" ht="15" customHeight="1" x14ac:dyDescent="0.25">
      <c r="A333" s="70"/>
      <c r="B333" s="45"/>
      <c r="C333" s="46"/>
      <c r="D333" s="46"/>
      <c r="E333" s="71"/>
      <c r="F333" s="62"/>
      <c r="G333" s="50"/>
      <c r="H333" s="58">
        <f t="shared" si="42"/>
        <v>0</v>
      </c>
      <c r="I333" s="20"/>
      <c r="J333" s="68"/>
      <c r="K333" s="66"/>
      <c r="L333" s="67"/>
      <c r="M333" s="67"/>
      <c r="N333" s="37">
        <f t="shared" si="36"/>
        <v>0</v>
      </c>
      <c r="O333" s="38">
        <f t="shared" si="37"/>
        <v>0</v>
      </c>
      <c r="P333" s="21" t="e">
        <f t="shared" si="41"/>
        <v>#DIV/0!</v>
      </c>
      <c r="Q333" s="21" t="e">
        <f t="array" ref="Q333">INDEX($X$3:$X$453,MATCH(MIN(ABS($P333-$X$3:$X$453)),ABS($P333-$X$3:$X$453),0))</f>
        <v>#DIV/0!</v>
      </c>
      <c r="R333" s="23" t="e">
        <f t="shared" si="38"/>
        <v>#DIV/0!</v>
      </c>
      <c r="S333" s="24" t="e">
        <f t="shared" si="39"/>
        <v>#DIV/0!</v>
      </c>
      <c r="T333" s="25">
        <v>0</v>
      </c>
      <c r="U333" s="25">
        <v>0</v>
      </c>
      <c r="V333" s="26" t="e">
        <f t="shared" si="40"/>
        <v>#DIV/0!</v>
      </c>
      <c r="X333" s="22">
        <v>64.822000000000003</v>
      </c>
      <c r="Y333" s="22">
        <v>1.2</v>
      </c>
      <c r="Z333" s="63"/>
      <c r="AA333" s="63"/>
    </row>
    <row r="334" spans="1:27" ht="15" customHeight="1" x14ac:dyDescent="0.25">
      <c r="A334" s="70"/>
      <c r="B334" s="45"/>
      <c r="C334" s="46"/>
      <c r="D334" s="46"/>
      <c r="E334" s="71"/>
      <c r="F334" s="62"/>
      <c r="G334" s="50"/>
      <c r="H334" s="58">
        <f t="shared" si="42"/>
        <v>0</v>
      </c>
      <c r="I334" s="20"/>
      <c r="J334" s="69"/>
      <c r="K334" s="66"/>
      <c r="L334" s="67"/>
      <c r="M334" s="67"/>
      <c r="N334" s="37">
        <f t="shared" si="36"/>
        <v>0</v>
      </c>
      <c r="O334" s="38">
        <f t="shared" si="37"/>
        <v>0</v>
      </c>
      <c r="P334" s="21" t="e">
        <f t="shared" si="41"/>
        <v>#DIV/0!</v>
      </c>
      <c r="Q334" s="21" t="e">
        <f t="array" ref="Q334">INDEX($X$3:$X$453,MATCH(MIN(ABS($P334-$X$3:$X$453)),ABS($P334-$X$3:$X$453),0))</f>
        <v>#DIV/0!</v>
      </c>
      <c r="R334" s="23" t="e">
        <f t="shared" si="38"/>
        <v>#DIV/0!</v>
      </c>
      <c r="S334" s="24" t="e">
        <f t="shared" si="39"/>
        <v>#DIV/0!</v>
      </c>
      <c r="T334" s="25">
        <v>0</v>
      </c>
      <c r="U334" s="25">
        <v>0</v>
      </c>
      <c r="V334" s="26" t="e">
        <f t="shared" si="40"/>
        <v>#DIV/0!</v>
      </c>
      <c r="X334" s="22">
        <v>64.715400000000002</v>
      </c>
      <c r="Y334" s="22">
        <v>1.19</v>
      </c>
      <c r="Z334" s="63"/>
      <c r="AA334" s="63"/>
    </row>
    <row r="335" spans="1:27" ht="15" customHeight="1" x14ac:dyDescent="0.25">
      <c r="A335" s="70"/>
      <c r="B335" s="45"/>
      <c r="C335" s="46"/>
      <c r="D335" s="46"/>
      <c r="E335" s="71"/>
      <c r="F335" s="62"/>
      <c r="G335" s="50"/>
      <c r="H335" s="58">
        <f t="shared" si="42"/>
        <v>0</v>
      </c>
      <c r="I335" s="20"/>
      <c r="J335" s="69"/>
      <c r="K335" s="66"/>
      <c r="L335" s="67"/>
      <c r="M335" s="67"/>
      <c r="N335" s="37">
        <f t="shared" si="36"/>
        <v>0</v>
      </c>
      <c r="O335" s="38">
        <f t="shared" si="37"/>
        <v>0</v>
      </c>
      <c r="P335" s="21" t="e">
        <f t="shared" si="41"/>
        <v>#DIV/0!</v>
      </c>
      <c r="Q335" s="21" t="e">
        <f t="array" ref="Q335">INDEX($X$3:$X$453,MATCH(MIN(ABS($P335-$X$3:$X$453)),ABS($P335-$X$3:$X$453),0))</f>
        <v>#DIV/0!</v>
      </c>
      <c r="R335" s="23" t="e">
        <f t="shared" si="38"/>
        <v>#DIV/0!</v>
      </c>
      <c r="S335" s="24" t="e">
        <f t="shared" si="39"/>
        <v>#DIV/0!</v>
      </c>
      <c r="T335" s="25">
        <v>0</v>
      </c>
      <c r="U335" s="25">
        <v>0</v>
      </c>
      <c r="V335" s="26" t="e">
        <f t="shared" si="40"/>
        <v>#DIV/0!</v>
      </c>
      <c r="X335" s="22">
        <v>64.608800000000002</v>
      </c>
      <c r="Y335" s="22">
        <v>1.18</v>
      </c>
      <c r="Z335" s="63"/>
      <c r="AA335" s="63"/>
    </row>
    <row r="336" spans="1:27" ht="15" customHeight="1" x14ac:dyDescent="0.25">
      <c r="A336" s="70"/>
      <c r="B336" s="45"/>
      <c r="C336" s="46"/>
      <c r="D336" s="46"/>
      <c r="E336" s="71"/>
      <c r="F336" s="62"/>
      <c r="G336" s="50"/>
      <c r="H336" s="58">
        <f t="shared" si="42"/>
        <v>0</v>
      </c>
      <c r="I336" s="20"/>
      <c r="J336" s="69"/>
      <c r="K336" s="66"/>
      <c r="L336" s="67"/>
      <c r="M336" s="67"/>
      <c r="N336" s="37">
        <f t="shared" si="36"/>
        <v>0</v>
      </c>
      <c r="O336" s="38">
        <f t="shared" si="37"/>
        <v>0</v>
      </c>
      <c r="P336" s="21" t="e">
        <f t="shared" si="41"/>
        <v>#DIV/0!</v>
      </c>
      <c r="Q336" s="21" t="e">
        <f t="array" ref="Q336">INDEX($X$3:$X$453,MATCH(MIN(ABS($P336-$X$3:$X$453)),ABS($P336-$X$3:$X$453),0))</f>
        <v>#DIV/0!</v>
      </c>
      <c r="R336" s="23" t="e">
        <f t="shared" si="38"/>
        <v>#DIV/0!</v>
      </c>
      <c r="S336" s="24" t="e">
        <f t="shared" si="39"/>
        <v>#DIV/0!</v>
      </c>
      <c r="T336" s="25">
        <v>0</v>
      </c>
      <c r="U336" s="25">
        <v>0</v>
      </c>
      <c r="V336" s="26" t="e">
        <f t="shared" si="40"/>
        <v>#DIV/0!</v>
      </c>
      <c r="X336" s="22">
        <v>64.502200000000002</v>
      </c>
      <c r="Y336" s="22">
        <v>1.17</v>
      </c>
      <c r="Z336" s="63"/>
      <c r="AA336" s="63"/>
    </row>
    <row r="337" spans="1:27" ht="15" customHeight="1" x14ac:dyDescent="0.25">
      <c r="A337" s="70"/>
      <c r="B337" s="45"/>
      <c r="C337" s="46"/>
      <c r="D337" s="46"/>
      <c r="E337" s="71"/>
      <c r="F337" s="61"/>
      <c r="G337" s="48"/>
      <c r="H337" s="58">
        <f t="shared" si="42"/>
        <v>0</v>
      </c>
      <c r="I337" s="20"/>
      <c r="J337" s="69"/>
      <c r="K337" s="66"/>
      <c r="L337" s="67"/>
      <c r="M337" s="67"/>
      <c r="N337" s="37">
        <f t="shared" si="36"/>
        <v>0</v>
      </c>
      <c r="O337" s="38">
        <f t="shared" si="37"/>
        <v>0</v>
      </c>
      <c r="P337" s="21" t="e">
        <f t="shared" si="41"/>
        <v>#DIV/0!</v>
      </c>
      <c r="Q337" s="21" t="e">
        <f t="array" ref="Q337">INDEX($X$3:$X$453,MATCH(MIN(ABS($P337-$X$3:$X$453)),ABS($P337-$X$3:$X$453),0))</f>
        <v>#DIV/0!</v>
      </c>
      <c r="R337" s="23" t="e">
        <f t="shared" si="38"/>
        <v>#DIV/0!</v>
      </c>
      <c r="S337" s="24" t="e">
        <f t="shared" si="39"/>
        <v>#DIV/0!</v>
      </c>
      <c r="T337" s="25">
        <v>0</v>
      </c>
      <c r="U337" s="25">
        <v>0</v>
      </c>
      <c r="V337" s="26" t="e">
        <f t="shared" si="40"/>
        <v>#DIV/0!</v>
      </c>
      <c r="X337" s="22">
        <v>64.395600000000002</v>
      </c>
      <c r="Y337" s="22">
        <v>1.1599999999999999</v>
      </c>
      <c r="Z337" s="63"/>
      <c r="AA337" s="63"/>
    </row>
    <row r="338" spans="1:27" ht="15" customHeight="1" x14ac:dyDescent="0.25">
      <c r="A338" s="70"/>
      <c r="B338" s="45"/>
      <c r="C338" s="46"/>
      <c r="D338" s="46"/>
      <c r="E338" s="71"/>
      <c r="F338" s="61"/>
      <c r="G338" s="48"/>
      <c r="H338" s="58">
        <f t="shared" si="42"/>
        <v>0</v>
      </c>
      <c r="I338" s="20"/>
      <c r="J338" s="69"/>
      <c r="K338" s="66"/>
      <c r="L338" s="67"/>
      <c r="M338" s="67"/>
      <c r="N338" s="37">
        <f t="shared" si="36"/>
        <v>0</v>
      </c>
      <c r="O338" s="38">
        <f t="shared" si="37"/>
        <v>0</v>
      </c>
      <c r="P338" s="21" t="e">
        <f t="shared" si="41"/>
        <v>#DIV/0!</v>
      </c>
      <c r="Q338" s="21" t="e">
        <f t="array" ref="Q338">INDEX($X$3:$X$453,MATCH(MIN(ABS($P338-$X$3:$X$453)),ABS($P338-$X$3:$X$453),0))</f>
        <v>#DIV/0!</v>
      </c>
      <c r="R338" s="23" t="e">
        <f t="shared" si="38"/>
        <v>#DIV/0!</v>
      </c>
      <c r="S338" s="24" t="e">
        <f t="shared" si="39"/>
        <v>#DIV/0!</v>
      </c>
      <c r="T338" s="25">
        <v>0</v>
      </c>
      <c r="U338" s="25">
        <v>0</v>
      </c>
      <c r="V338" s="26" t="e">
        <f t="shared" si="40"/>
        <v>#DIV/0!</v>
      </c>
      <c r="X338" s="22">
        <v>64.289000000000001</v>
      </c>
      <c r="Y338" s="22">
        <v>1.1499999999999999</v>
      </c>
      <c r="Z338" s="63"/>
      <c r="AA338" s="63"/>
    </row>
    <row r="339" spans="1:27" ht="15" customHeight="1" x14ac:dyDescent="0.25">
      <c r="A339" s="70"/>
      <c r="B339" s="45"/>
      <c r="C339" s="46"/>
      <c r="D339" s="46"/>
      <c r="E339" s="71"/>
      <c r="F339" s="61"/>
      <c r="G339" s="48"/>
      <c r="H339" s="58">
        <f t="shared" si="42"/>
        <v>0</v>
      </c>
      <c r="I339" s="20"/>
      <c r="J339" s="65"/>
      <c r="K339" s="66"/>
      <c r="L339" s="67"/>
      <c r="M339" s="67"/>
      <c r="N339" s="37">
        <f t="shared" si="36"/>
        <v>0</v>
      </c>
      <c r="O339" s="38">
        <f t="shared" si="37"/>
        <v>0</v>
      </c>
      <c r="P339" s="21" t="e">
        <f t="shared" si="41"/>
        <v>#DIV/0!</v>
      </c>
      <c r="Q339" s="21" t="e">
        <f t="array" ref="Q339">INDEX($X$3:$X$453,MATCH(MIN(ABS($P339-$X$3:$X$453)),ABS($P339-$X$3:$X$453),0))</f>
        <v>#DIV/0!</v>
      </c>
      <c r="R339" s="23" t="e">
        <f t="shared" si="38"/>
        <v>#DIV/0!</v>
      </c>
      <c r="S339" s="24" t="e">
        <f t="shared" si="39"/>
        <v>#DIV/0!</v>
      </c>
      <c r="T339" s="25">
        <v>0</v>
      </c>
      <c r="U339" s="25">
        <v>0</v>
      </c>
      <c r="V339" s="26" t="e">
        <f t="shared" si="40"/>
        <v>#DIV/0!</v>
      </c>
      <c r="X339" s="22">
        <v>64.182400000000001</v>
      </c>
      <c r="Y339" s="22">
        <v>1.1399999999999999</v>
      </c>
      <c r="Z339" s="63"/>
      <c r="AA339" s="63"/>
    </row>
    <row r="340" spans="1:27" ht="15" customHeight="1" x14ac:dyDescent="0.25">
      <c r="A340" s="70"/>
      <c r="B340" s="45"/>
      <c r="C340" s="46"/>
      <c r="D340" s="46"/>
      <c r="E340" s="71"/>
      <c r="F340" s="61"/>
      <c r="G340" s="48"/>
      <c r="H340" s="58">
        <f t="shared" si="42"/>
        <v>0</v>
      </c>
      <c r="I340" s="20"/>
      <c r="J340" s="68"/>
      <c r="K340" s="66"/>
      <c r="L340" s="67"/>
      <c r="M340" s="67"/>
      <c r="N340" s="37">
        <f t="shared" si="36"/>
        <v>0</v>
      </c>
      <c r="O340" s="38">
        <f t="shared" si="37"/>
        <v>0</v>
      </c>
      <c r="P340" s="21" t="e">
        <f t="shared" si="41"/>
        <v>#DIV/0!</v>
      </c>
      <c r="Q340" s="21" t="e">
        <f t="array" ref="Q340">INDEX($X$3:$X$453,MATCH(MIN(ABS($P340-$X$3:$X$453)),ABS($P340-$X$3:$X$453),0))</f>
        <v>#DIV/0!</v>
      </c>
      <c r="R340" s="23" t="e">
        <f t="shared" si="38"/>
        <v>#DIV/0!</v>
      </c>
      <c r="S340" s="24" t="e">
        <f t="shared" si="39"/>
        <v>#DIV/0!</v>
      </c>
      <c r="T340" s="25">
        <v>0</v>
      </c>
      <c r="U340" s="25">
        <v>0</v>
      </c>
      <c r="V340" s="26" t="e">
        <f t="shared" si="40"/>
        <v>#DIV/0!</v>
      </c>
      <c r="X340" s="22">
        <v>64.075800000000001</v>
      </c>
      <c r="Y340" s="22">
        <v>1.1299999999999999</v>
      </c>
      <c r="Z340" s="63"/>
      <c r="AA340" s="63"/>
    </row>
    <row r="341" spans="1:27" ht="15" customHeight="1" x14ac:dyDescent="0.25">
      <c r="A341" s="70"/>
      <c r="B341" s="45"/>
      <c r="C341" s="46"/>
      <c r="D341" s="46"/>
      <c r="E341" s="71"/>
      <c r="F341" s="61"/>
      <c r="G341" s="48"/>
      <c r="H341" s="58">
        <f t="shared" si="42"/>
        <v>0</v>
      </c>
      <c r="I341" s="20"/>
      <c r="J341" s="69"/>
      <c r="K341" s="66"/>
      <c r="L341" s="67"/>
      <c r="M341" s="67"/>
      <c r="N341" s="37">
        <f t="shared" si="36"/>
        <v>0</v>
      </c>
      <c r="O341" s="38">
        <f t="shared" si="37"/>
        <v>0</v>
      </c>
      <c r="P341" s="21" t="e">
        <f t="shared" si="41"/>
        <v>#DIV/0!</v>
      </c>
      <c r="Q341" s="21" t="e">
        <f t="array" ref="Q341">INDEX($X$3:$X$453,MATCH(MIN(ABS($P341-$X$3:$X$453)),ABS($P341-$X$3:$X$453),0))</f>
        <v>#DIV/0!</v>
      </c>
      <c r="R341" s="23" t="e">
        <f t="shared" si="38"/>
        <v>#DIV/0!</v>
      </c>
      <c r="S341" s="24" t="e">
        <f t="shared" si="39"/>
        <v>#DIV/0!</v>
      </c>
      <c r="T341" s="25">
        <v>0</v>
      </c>
      <c r="U341" s="25">
        <v>0</v>
      </c>
      <c r="V341" s="26" t="e">
        <f t="shared" si="40"/>
        <v>#DIV/0!</v>
      </c>
      <c r="X341" s="22">
        <v>63.969200000000001</v>
      </c>
      <c r="Y341" s="22">
        <v>1.1200000000000001</v>
      </c>
      <c r="Z341" s="63"/>
      <c r="AA341" s="63"/>
    </row>
    <row r="342" spans="1:27" ht="15" customHeight="1" x14ac:dyDescent="0.25">
      <c r="A342" s="70"/>
      <c r="B342" s="45"/>
      <c r="C342" s="46"/>
      <c r="D342" s="46"/>
      <c r="E342" s="71"/>
      <c r="F342" s="61"/>
      <c r="G342" s="48"/>
      <c r="H342" s="58">
        <f t="shared" si="42"/>
        <v>0</v>
      </c>
      <c r="I342" s="20"/>
      <c r="J342" s="69"/>
      <c r="K342" s="66"/>
      <c r="L342" s="67"/>
      <c r="M342" s="67"/>
      <c r="N342" s="37">
        <f t="shared" si="36"/>
        <v>0</v>
      </c>
      <c r="O342" s="38">
        <f t="shared" si="37"/>
        <v>0</v>
      </c>
      <c r="P342" s="21" t="e">
        <f t="shared" si="41"/>
        <v>#DIV/0!</v>
      </c>
      <c r="Q342" s="21" t="e">
        <f t="array" ref="Q342">INDEX($X$3:$X$453,MATCH(MIN(ABS($P342-$X$3:$X$453)),ABS($P342-$X$3:$X$453),0))</f>
        <v>#DIV/0!</v>
      </c>
      <c r="R342" s="23" t="e">
        <f t="shared" si="38"/>
        <v>#DIV/0!</v>
      </c>
      <c r="S342" s="24" t="e">
        <f t="shared" si="39"/>
        <v>#DIV/0!</v>
      </c>
      <c r="T342" s="25">
        <v>0</v>
      </c>
      <c r="U342" s="25">
        <v>0</v>
      </c>
      <c r="V342" s="26" t="e">
        <f t="shared" si="40"/>
        <v>#DIV/0!</v>
      </c>
      <c r="X342" s="22">
        <v>63.8626</v>
      </c>
      <c r="Y342" s="22">
        <v>1.1100000000000001</v>
      </c>
      <c r="Z342" s="63"/>
      <c r="AA342" s="63"/>
    </row>
    <row r="343" spans="1:27" ht="15" customHeight="1" x14ac:dyDescent="0.25">
      <c r="A343" s="70"/>
      <c r="B343" s="45"/>
      <c r="C343" s="46"/>
      <c r="D343" s="46"/>
      <c r="E343" s="71"/>
      <c r="F343" s="61"/>
      <c r="G343" s="48"/>
      <c r="H343" s="58">
        <f t="shared" si="42"/>
        <v>0</v>
      </c>
      <c r="I343" s="20"/>
      <c r="J343" s="69"/>
      <c r="K343" s="66"/>
      <c r="L343" s="67"/>
      <c r="M343" s="67"/>
      <c r="N343" s="37">
        <f t="shared" si="36"/>
        <v>0</v>
      </c>
      <c r="O343" s="38">
        <f t="shared" si="37"/>
        <v>0</v>
      </c>
      <c r="P343" s="21" t="e">
        <f t="shared" si="41"/>
        <v>#DIV/0!</v>
      </c>
      <c r="Q343" s="21" t="e">
        <f t="array" ref="Q343">INDEX($X$3:$X$453,MATCH(MIN(ABS($P343-$X$3:$X$453)),ABS($P343-$X$3:$X$453),0))</f>
        <v>#DIV/0!</v>
      </c>
      <c r="R343" s="23" t="e">
        <f t="shared" si="38"/>
        <v>#DIV/0!</v>
      </c>
      <c r="S343" s="24" t="e">
        <f t="shared" si="39"/>
        <v>#DIV/0!</v>
      </c>
      <c r="T343" s="25">
        <v>0</v>
      </c>
      <c r="U343" s="25">
        <v>0</v>
      </c>
      <c r="V343" s="26" t="e">
        <f t="shared" si="40"/>
        <v>#DIV/0!</v>
      </c>
      <c r="X343" s="22">
        <v>63.756</v>
      </c>
      <c r="Y343" s="22">
        <v>1.1000000000000001</v>
      </c>
      <c r="Z343" s="63"/>
      <c r="AA343" s="63"/>
    </row>
    <row r="344" spans="1:27" ht="15" customHeight="1" x14ac:dyDescent="0.25">
      <c r="A344" s="70"/>
      <c r="B344" s="45"/>
      <c r="C344" s="46"/>
      <c r="D344" s="46"/>
      <c r="E344" s="71"/>
      <c r="F344" s="61"/>
      <c r="G344" s="48"/>
      <c r="H344" s="58">
        <f t="shared" si="42"/>
        <v>0</v>
      </c>
      <c r="I344" s="20"/>
      <c r="J344" s="69"/>
      <c r="K344" s="66"/>
      <c r="L344" s="67"/>
      <c r="M344" s="67"/>
      <c r="N344" s="37">
        <f t="shared" si="36"/>
        <v>0</v>
      </c>
      <c r="O344" s="38">
        <f t="shared" si="37"/>
        <v>0</v>
      </c>
      <c r="P344" s="21" t="e">
        <f t="shared" si="41"/>
        <v>#DIV/0!</v>
      </c>
      <c r="Q344" s="21" t="e">
        <f t="array" ref="Q344">INDEX($X$3:$X$453,MATCH(MIN(ABS($P344-$X$3:$X$453)),ABS($P344-$X$3:$X$453),0))</f>
        <v>#DIV/0!</v>
      </c>
      <c r="R344" s="23" t="e">
        <f t="shared" si="38"/>
        <v>#DIV/0!</v>
      </c>
      <c r="S344" s="24" t="e">
        <f t="shared" si="39"/>
        <v>#DIV/0!</v>
      </c>
      <c r="T344" s="25">
        <v>0</v>
      </c>
      <c r="U344" s="25">
        <v>0</v>
      </c>
      <c r="V344" s="26" t="e">
        <f t="shared" si="40"/>
        <v>#DIV/0!</v>
      </c>
      <c r="X344" s="22">
        <v>63.6494</v>
      </c>
      <c r="Y344" s="22">
        <v>1.0900000000000001</v>
      </c>
      <c r="Z344" s="63"/>
      <c r="AA344" s="63"/>
    </row>
    <row r="345" spans="1:27" ht="15" customHeight="1" x14ac:dyDescent="0.25">
      <c r="A345" s="70"/>
      <c r="B345" s="45"/>
      <c r="C345" s="46"/>
      <c r="D345" s="46"/>
      <c r="E345" s="71"/>
      <c r="F345" s="61"/>
      <c r="G345" s="48"/>
      <c r="H345" s="58">
        <f t="shared" si="42"/>
        <v>0</v>
      </c>
      <c r="I345" s="20"/>
      <c r="J345" s="69"/>
      <c r="K345" s="66"/>
      <c r="L345" s="67"/>
      <c r="M345" s="67"/>
      <c r="N345" s="37">
        <f t="shared" si="36"/>
        <v>0</v>
      </c>
      <c r="O345" s="38">
        <f t="shared" si="37"/>
        <v>0</v>
      </c>
      <c r="P345" s="21" t="e">
        <f t="shared" si="41"/>
        <v>#DIV/0!</v>
      </c>
      <c r="Q345" s="21" t="e">
        <f t="array" ref="Q345">INDEX($X$3:$X$453,MATCH(MIN(ABS($P345-$X$3:$X$453)),ABS($P345-$X$3:$X$453),0))</f>
        <v>#DIV/0!</v>
      </c>
      <c r="R345" s="23" t="e">
        <f t="shared" si="38"/>
        <v>#DIV/0!</v>
      </c>
      <c r="S345" s="24" t="e">
        <f t="shared" si="39"/>
        <v>#DIV/0!</v>
      </c>
      <c r="T345" s="25">
        <v>0</v>
      </c>
      <c r="U345" s="25">
        <v>0</v>
      </c>
      <c r="V345" s="26" t="e">
        <f t="shared" si="40"/>
        <v>#DIV/0!</v>
      </c>
      <c r="X345" s="22">
        <v>63.5428</v>
      </c>
      <c r="Y345" s="22">
        <v>1.08</v>
      </c>
      <c r="Z345" s="63"/>
      <c r="AA345" s="63"/>
    </row>
    <row r="346" spans="1:27" ht="15" customHeight="1" x14ac:dyDescent="0.25">
      <c r="A346" s="72"/>
      <c r="B346" s="45"/>
      <c r="C346" s="46"/>
      <c r="D346" s="46"/>
      <c r="E346" s="71"/>
      <c r="F346" s="61"/>
      <c r="G346" s="48"/>
      <c r="H346" s="58">
        <f t="shared" si="42"/>
        <v>0</v>
      </c>
      <c r="I346" s="20"/>
      <c r="J346" s="65"/>
      <c r="K346" s="66"/>
      <c r="L346" s="67"/>
      <c r="M346" s="67"/>
      <c r="N346" s="37">
        <f t="shared" si="36"/>
        <v>0</v>
      </c>
      <c r="O346" s="38">
        <f t="shared" si="37"/>
        <v>0</v>
      </c>
      <c r="P346" s="21" t="e">
        <f t="shared" si="41"/>
        <v>#DIV/0!</v>
      </c>
      <c r="Q346" s="21" t="e">
        <f t="array" ref="Q346">INDEX($X$3:$X$453,MATCH(MIN(ABS($P346-$X$3:$X$453)),ABS($P346-$X$3:$X$453),0))</f>
        <v>#DIV/0!</v>
      </c>
      <c r="R346" s="23" t="e">
        <f t="shared" si="38"/>
        <v>#DIV/0!</v>
      </c>
      <c r="S346" s="24" t="e">
        <f t="shared" si="39"/>
        <v>#DIV/0!</v>
      </c>
      <c r="T346" s="25">
        <v>0</v>
      </c>
      <c r="U346" s="25">
        <v>0</v>
      </c>
      <c r="V346" s="26" t="e">
        <f t="shared" si="40"/>
        <v>#DIV/0!</v>
      </c>
      <c r="X346" s="22">
        <v>63.436199999999999</v>
      </c>
      <c r="Y346" s="22">
        <v>1.07</v>
      </c>
      <c r="Z346" s="63"/>
      <c r="AA346" s="63"/>
    </row>
    <row r="347" spans="1:27" ht="15" customHeight="1" x14ac:dyDescent="0.25">
      <c r="A347" s="70"/>
      <c r="B347" s="45"/>
      <c r="C347" s="46"/>
      <c r="D347" s="46"/>
      <c r="E347" s="71"/>
      <c r="F347" s="61"/>
      <c r="G347" s="48"/>
      <c r="H347" s="58">
        <f t="shared" si="42"/>
        <v>0</v>
      </c>
      <c r="I347" s="20"/>
      <c r="J347" s="68"/>
      <c r="K347" s="66"/>
      <c r="L347" s="67"/>
      <c r="M347" s="67"/>
      <c r="N347" s="37">
        <f t="shared" si="36"/>
        <v>0</v>
      </c>
      <c r="O347" s="38">
        <f t="shared" si="37"/>
        <v>0</v>
      </c>
      <c r="P347" s="21" t="e">
        <f t="shared" si="41"/>
        <v>#DIV/0!</v>
      </c>
      <c r="Q347" s="21" t="e">
        <f t="array" ref="Q347">INDEX($X$3:$X$453,MATCH(MIN(ABS($P347-$X$3:$X$453)),ABS($P347-$X$3:$X$453),0))</f>
        <v>#DIV/0!</v>
      </c>
      <c r="R347" s="23" t="e">
        <f t="shared" si="38"/>
        <v>#DIV/0!</v>
      </c>
      <c r="S347" s="24" t="e">
        <f t="shared" si="39"/>
        <v>#DIV/0!</v>
      </c>
      <c r="T347" s="25">
        <v>0</v>
      </c>
      <c r="U347" s="25">
        <v>0</v>
      </c>
      <c r="V347" s="26" t="e">
        <f t="shared" si="40"/>
        <v>#DIV/0!</v>
      </c>
      <c r="X347" s="22">
        <v>63.329599999999999</v>
      </c>
      <c r="Y347" s="22">
        <v>1.06</v>
      </c>
      <c r="Z347" s="63"/>
      <c r="AA347" s="63"/>
    </row>
    <row r="348" spans="1:27" ht="15" customHeight="1" x14ac:dyDescent="0.25">
      <c r="A348" s="70"/>
      <c r="B348" s="45"/>
      <c r="C348" s="46"/>
      <c r="D348" s="46"/>
      <c r="E348" s="71"/>
      <c r="F348" s="61"/>
      <c r="G348" s="48"/>
      <c r="H348" s="58">
        <f t="shared" si="42"/>
        <v>0</v>
      </c>
      <c r="I348" s="20"/>
      <c r="J348" s="69"/>
      <c r="K348" s="66"/>
      <c r="L348" s="67"/>
      <c r="M348" s="67"/>
      <c r="N348" s="37">
        <f t="shared" si="36"/>
        <v>0</v>
      </c>
      <c r="O348" s="38">
        <f t="shared" si="37"/>
        <v>0</v>
      </c>
      <c r="P348" s="21" t="e">
        <f t="shared" si="41"/>
        <v>#DIV/0!</v>
      </c>
      <c r="Q348" s="21" t="e">
        <f t="array" ref="Q348">INDEX($X$3:$X$453,MATCH(MIN(ABS($P348-$X$3:$X$453)),ABS($P348-$X$3:$X$453),0))</f>
        <v>#DIV/0!</v>
      </c>
      <c r="R348" s="23" t="e">
        <f t="shared" si="38"/>
        <v>#DIV/0!</v>
      </c>
      <c r="S348" s="24" t="e">
        <f t="shared" si="39"/>
        <v>#DIV/0!</v>
      </c>
      <c r="T348" s="25">
        <v>0</v>
      </c>
      <c r="U348" s="25">
        <v>0</v>
      </c>
      <c r="V348" s="26" t="e">
        <f t="shared" si="40"/>
        <v>#DIV/0!</v>
      </c>
      <c r="X348" s="22">
        <v>63.222999999999999</v>
      </c>
      <c r="Y348" s="22">
        <v>1.05</v>
      </c>
      <c r="Z348" s="63"/>
      <c r="AA348" s="63"/>
    </row>
    <row r="349" spans="1:27" ht="15" customHeight="1" x14ac:dyDescent="0.25">
      <c r="A349" s="70"/>
      <c r="B349" s="45"/>
      <c r="C349" s="46"/>
      <c r="D349" s="46"/>
      <c r="E349" s="71"/>
      <c r="F349" s="61"/>
      <c r="G349" s="48"/>
      <c r="H349" s="58">
        <f t="shared" si="42"/>
        <v>0</v>
      </c>
      <c r="I349" s="20"/>
      <c r="J349" s="69"/>
      <c r="K349" s="66"/>
      <c r="L349" s="67"/>
      <c r="M349" s="67"/>
      <c r="N349" s="37">
        <f t="shared" si="36"/>
        <v>0</v>
      </c>
      <c r="O349" s="38">
        <f t="shared" si="37"/>
        <v>0</v>
      </c>
      <c r="P349" s="21" t="e">
        <f t="shared" si="41"/>
        <v>#DIV/0!</v>
      </c>
      <c r="Q349" s="21" t="e">
        <f t="array" ref="Q349">INDEX($X$3:$X$453,MATCH(MIN(ABS($P349-$X$3:$X$453)),ABS($P349-$X$3:$X$453),0))</f>
        <v>#DIV/0!</v>
      </c>
      <c r="R349" s="23" t="e">
        <f t="shared" si="38"/>
        <v>#DIV/0!</v>
      </c>
      <c r="S349" s="24" t="e">
        <f t="shared" si="39"/>
        <v>#DIV/0!</v>
      </c>
      <c r="T349" s="25">
        <v>0</v>
      </c>
      <c r="U349" s="25">
        <v>0</v>
      </c>
      <c r="V349" s="26" t="e">
        <f t="shared" si="40"/>
        <v>#DIV/0!</v>
      </c>
      <c r="X349" s="22">
        <v>63.116399999999999</v>
      </c>
      <c r="Y349" s="22">
        <v>1.04</v>
      </c>
      <c r="Z349" s="63"/>
      <c r="AA349" s="63"/>
    </row>
    <row r="350" spans="1:27" ht="15" customHeight="1" x14ac:dyDescent="0.25">
      <c r="A350" s="70"/>
      <c r="B350" s="45"/>
      <c r="C350" s="46"/>
      <c r="D350" s="46"/>
      <c r="E350" s="71"/>
      <c r="F350" s="61"/>
      <c r="G350" s="48"/>
      <c r="H350" s="58">
        <f t="shared" si="42"/>
        <v>0</v>
      </c>
      <c r="I350" s="20"/>
      <c r="J350" s="69"/>
      <c r="K350" s="66"/>
      <c r="L350" s="67"/>
      <c r="M350" s="67"/>
      <c r="N350" s="37">
        <f t="shared" si="36"/>
        <v>0</v>
      </c>
      <c r="O350" s="38">
        <f t="shared" si="37"/>
        <v>0</v>
      </c>
      <c r="P350" s="21" t="e">
        <f t="shared" si="41"/>
        <v>#DIV/0!</v>
      </c>
      <c r="Q350" s="21" t="e">
        <f t="array" ref="Q350">INDEX($X$3:$X$453,MATCH(MIN(ABS($P350-$X$3:$X$453)),ABS($P350-$X$3:$X$453),0))</f>
        <v>#DIV/0!</v>
      </c>
      <c r="R350" s="23" t="e">
        <f t="shared" si="38"/>
        <v>#DIV/0!</v>
      </c>
      <c r="S350" s="24" t="e">
        <f t="shared" si="39"/>
        <v>#DIV/0!</v>
      </c>
      <c r="T350" s="25">
        <v>0</v>
      </c>
      <c r="U350" s="25">
        <v>0</v>
      </c>
      <c r="V350" s="26" t="e">
        <f t="shared" si="40"/>
        <v>#DIV/0!</v>
      </c>
      <c r="X350" s="22">
        <v>63.009800000000006</v>
      </c>
      <c r="Y350" s="22">
        <v>1.03</v>
      </c>
      <c r="Z350" s="63"/>
      <c r="AA350" s="63"/>
    </row>
    <row r="351" spans="1:27" ht="15" customHeight="1" x14ac:dyDescent="0.25">
      <c r="A351" s="70"/>
      <c r="B351" s="45"/>
      <c r="C351" s="46"/>
      <c r="D351" s="46"/>
      <c r="E351" s="71"/>
      <c r="F351" s="62"/>
      <c r="G351" s="48"/>
      <c r="H351" s="58">
        <f t="shared" si="42"/>
        <v>0</v>
      </c>
      <c r="I351" s="20"/>
      <c r="J351" s="69"/>
      <c r="K351" s="66"/>
      <c r="L351" s="67"/>
      <c r="M351" s="67"/>
      <c r="N351" s="37">
        <f t="shared" si="36"/>
        <v>0</v>
      </c>
      <c r="O351" s="38">
        <f t="shared" si="37"/>
        <v>0</v>
      </c>
      <c r="P351" s="21" t="e">
        <f t="shared" si="41"/>
        <v>#DIV/0!</v>
      </c>
      <c r="Q351" s="21" t="e">
        <f t="array" ref="Q351">INDEX($X$3:$X$453,MATCH(MIN(ABS($P351-$X$3:$X$453)),ABS($P351-$X$3:$X$453),0))</f>
        <v>#DIV/0!</v>
      </c>
      <c r="R351" s="23" t="e">
        <f t="shared" si="38"/>
        <v>#DIV/0!</v>
      </c>
      <c r="S351" s="24" t="e">
        <f t="shared" si="39"/>
        <v>#DIV/0!</v>
      </c>
      <c r="T351" s="25">
        <v>0</v>
      </c>
      <c r="U351" s="25">
        <v>0</v>
      </c>
      <c r="V351" s="26" t="e">
        <f t="shared" si="40"/>
        <v>#DIV/0!</v>
      </c>
      <c r="X351" s="22">
        <v>62.903199999999998</v>
      </c>
      <c r="Y351" s="22">
        <v>1.02</v>
      </c>
      <c r="Z351" s="63"/>
      <c r="AA351" s="63"/>
    </row>
    <row r="352" spans="1:27" ht="15" customHeight="1" x14ac:dyDescent="0.25">
      <c r="A352" s="70"/>
      <c r="B352" s="45"/>
      <c r="C352" s="46"/>
      <c r="D352" s="46"/>
      <c r="E352" s="71"/>
      <c r="F352" s="62"/>
      <c r="G352" s="48"/>
      <c r="H352" s="58">
        <f t="shared" si="42"/>
        <v>0</v>
      </c>
      <c r="I352" s="20"/>
      <c r="J352" s="69"/>
      <c r="K352" s="66"/>
      <c r="L352" s="67"/>
      <c r="M352" s="67"/>
      <c r="N352" s="37">
        <f t="shared" si="36"/>
        <v>0</v>
      </c>
      <c r="O352" s="38">
        <f t="shared" si="37"/>
        <v>0</v>
      </c>
      <c r="P352" s="21" t="e">
        <f t="shared" si="41"/>
        <v>#DIV/0!</v>
      </c>
      <c r="Q352" s="21" t="e">
        <f t="array" ref="Q352">INDEX($X$3:$X$453,MATCH(MIN(ABS($P352-$X$3:$X$453)),ABS($P352-$X$3:$X$453),0))</f>
        <v>#DIV/0!</v>
      </c>
      <c r="R352" s="23" t="e">
        <f t="shared" si="38"/>
        <v>#DIV/0!</v>
      </c>
      <c r="S352" s="24" t="e">
        <f t="shared" si="39"/>
        <v>#DIV/0!</v>
      </c>
      <c r="T352" s="25">
        <v>0</v>
      </c>
      <c r="U352" s="25">
        <v>0</v>
      </c>
      <c r="V352" s="26" t="e">
        <f t="shared" si="40"/>
        <v>#DIV/0!</v>
      </c>
      <c r="X352" s="22">
        <v>62.796599999999998</v>
      </c>
      <c r="Y352" s="22">
        <v>1.01</v>
      </c>
      <c r="Z352" s="63"/>
      <c r="AA352" s="63"/>
    </row>
    <row r="353" spans="1:27" ht="15" customHeight="1" x14ac:dyDescent="0.25">
      <c r="A353" s="70"/>
      <c r="B353" s="45"/>
      <c r="C353" s="46"/>
      <c r="D353" s="46"/>
      <c r="E353" s="71"/>
      <c r="F353" s="62"/>
      <c r="G353" s="48"/>
      <c r="H353" s="58">
        <f t="shared" si="42"/>
        <v>0</v>
      </c>
      <c r="I353" s="20"/>
      <c r="J353" s="65"/>
      <c r="K353" s="66"/>
      <c r="L353" s="67"/>
      <c r="M353" s="67"/>
      <c r="N353" s="37">
        <f t="shared" si="36"/>
        <v>0</v>
      </c>
      <c r="O353" s="38">
        <f t="shared" si="37"/>
        <v>0</v>
      </c>
      <c r="P353" s="21" t="e">
        <f t="shared" si="41"/>
        <v>#DIV/0!</v>
      </c>
      <c r="Q353" s="21" t="e">
        <f t="array" ref="Q353">INDEX($X$3:$X$453,MATCH(MIN(ABS($P353-$X$3:$X$453)),ABS($P353-$X$3:$X$453),0))</f>
        <v>#DIV/0!</v>
      </c>
      <c r="R353" s="23" t="e">
        <f t="shared" si="38"/>
        <v>#DIV/0!</v>
      </c>
      <c r="S353" s="24" t="e">
        <f t="shared" si="39"/>
        <v>#DIV/0!</v>
      </c>
      <c r="T353" s="25">
        <v>0</v>
      </c>
      <c r="U353" s="25">
        <v>0</v>
      </c>
      <c r="V353" s="26" t="e">
        <f t="shared" si="40"/>
        <v>#DIV/0!</v>
      </c>
      <c r="X353" s="22">
        <v>62.69</v>
      </c>
      <c r="Y353" s="22">
        <v>1</v>
      </c>
      <c r="Z353" s="63"/>
      <c r="AA353" s="63"/>
    </row>
    <row r="354" spans="1:27" ht="15" customHeight="1" x14ac:dyDescent="0.25">
      <c r="A354" s="70"/>
      <c r="B354" s="45"/>
      <c r="C354" s="46"/>
      <c r="D354" s="46"/>
      <c r="E354" s="71"/>
      <c r="F354" s="62"/>
      <c r="G354" s="48"/>
      <c r="H354" s="58">
        <f t="shared" si="42"/>
        <v>0</v>
      </c>
      <c r="I354" s="20"/>
      <c r="J354" s="68"/>
      <c r="K354" s="66"/>
      <c r="L354" s="67"/>
      <c r="M354" s="67"/>
      <c r="N354" s="37">
        <f t="shared" si="36"/>
        <v>0</v>
      </c>
      <c r="O354" s="38">
        <f t="shared" si="37"/>
        <v>0</v>
      </c>
      <c r="P354" s="21" t="e">
        <f t="shared" si="41"/>
        <v>#DIV/0!</v>
      </c>
      <c r="Q354" s="21" t="e">
        <f t="array" ref="Q354">INDEX($X$3:$X$453,MATCH(MIN(ABS($P354-$X$3:$X$453)),ABS($P354-$X$3:$X$453),0))</f>
        <v>#DIV/0!</v>
      </c>
      <c r="R354" s="23" t="e">
        <f t="shared" si="38"/>
        <v>#DIV/0!</v>
      </c>
      <c r="S354" s="24" t="e">
        <f t="shared" si="39"/>
        <v>#DIV/0!</v>
      </c>
      <c r="T354" s="25">
        <v>0</v>
      </c>
      <c r="U354" s="25">
        <v>0</v>
      </c>
      <c r="V354" s="26" t="e">
        <f t="shared" si="40"/>
        <v>#DIV/0!</v>
      </c>
      <c r="X354" s="22">
        <v>62.583400000000005</v>
      </c>
      <c r="Y354" s="22">
        <v>0.99</v>
      </c>
      <c r="Z354" s="63"/>
      <c r="AA354" s="63"/>
    </row>
    <row r="355" spans="1:27" ht="15" customHeight="1" x14ac:dyDescent="0.25">
      <c r="A355" s="70"/>
      <c r="B355" s="45"/>
      <c r="C355" s="46"/>
      <c r="D355" s="46"/>
      <c r="E355" s="71"/>
      <c r="F355" s="62"/>
      <c r="G355" s="48"/>
      <c r="H355" s="58">
        <f t="shared" si="42"/>
        <v>0</v>
      </c>
      <c r="I355" s="20"/>
      <c r="J355" s="69"/>
      <c r="K355" s="66"/>
      <c r="L355" s="67"/>
      <c r="M355" s="67"/>
      <c r="N355" s="37">
        <f t="shared" si="36"/>
        <v>0</v>
      </c>
      <c r="O355" s="38">
        <f t="shared" si="37"/>
        <v>0</v>
      </c>
      <c r="P355" s="21" t="e">
        <f t="shared" si="41"/>
        <v>#DIV/0!</v>
      </c>
      <c r="Q355" s="21" t="e">
        <f t="array" ref="Q355">INDEX($X$3:$X$453,MATCH(MIN(ABS($P355-$X$3:$X$453)),ABS($P355-$X$3:$X$453),0))</f>
        <v>#DIV/0!</v>
      </c>
      <c r="R355" s="23" t="e">
        <f t="shared" si="38"/>
        <v>#DIV/0!</v>
      </c>
      <c r="S355" s="24" t="e">
        <f t="shared" si="39"/>
        <v>#DIV/0!</v>
      </c>
      <c r="T355" s="25">
        <v>0</v>
      </c>
      <c r="U355" s="25">
        <v>0</v>
      </c>
      <c r="V355" s="26" t="e">
        <f t="shared" si="40"/>
        <v>#DIV/0!</v>
      </c>
      <c r="X355" s="22">
        <v>62.476799999999997</v>
      </c>
      <c r="Y355" s="22">
        <v>0.98</v>
      </c>
      <c r="Z355" s="63"/>
      <c r="AA355" s="63"/>
    </row>
    <row r="356" spans="1:27" ht="15" customHeight="1" x14ac:dyDescent="0.25">
      <c r="A356" s="70"/>
      <c r="B356" s="45"/>
      <c r="C356" s="46"/>
      <c r="D356" s="46"/>
      <c r="E356" s="71"/>
      <c r="F356" s="62"/>
      <c r="G356" s="48"/>
      <c r="H356" s="58">
        <f t="shared" si="42"/>
        <v>0</v>
      </c>
      <c r="I356" s="20"/>
      <c r="J356" s="69"/>
      <c r="K356" s="66"/>
      <c r="L356" s="67"/>
      <c r="M356" s="67"/>
      <c r="N356" s="37">
        <f t="shared" si="36"/>
        <v>0</v>
      </c>
      <c r="O356" s="38">
        <f t="shared" si="37"/>
        <v>0</v>
      </c>
      <c r="P356" s="21" t="e">
        <f t="shared" si="41"/>
        <v>#DIV/0!</v>
      </c>
      <c r="Q356" s="21" t="e">
        <f t="array" ref="Q356">INDEX($X$3:$X$453,MATCH(MIN(ABS($P356-$X$3:$X$453)),ABS($P356-$X$3:$X$453),0))</f>
        <v>#DIV/0!</v>
      </c>
      <c r="R356" s="23" t="e">
        <f t="shared" si="38"/>
        <v>#DIV/0!</v>
      </c>
      <c r="S356" s="24" t="e">
        <f t="shared" si="39"/>
        <v>#DIV/0!</v>
      </c>
      <c r="T356" s="25">
        <v>0</v>
      </c>
      <c r="U356" s="25">
        <v>0</v>
      </c>
      <c r="V356" s="26" t="e">
        <f t="shared" si="40"/>
        <v>#DIV/0!</v>
      </c>
      <c r="X356" s="22">
        <v>62.370199999999997</v>
      </c>
      <c r="Y356" s="22">
        <v>0.97</v>
      </c>
      <c r="Z356" s="63"/>
      <c r="AA356" s="63"/>
    </row>
    <row r="357" spans="1:27" ht="15" customHeight="1" x14ac:dyDescent="0.25">
      <c r="A357" s="70"/>
      <c r="B357" s="45"/>
      <c r="C357" s="46"/>
      <c r="D357" s="46"/>
      <c r="E357" s="71"/>
      <c r="F357" s="62"/>
      <c r="G357" s="48"/>
      <c r="H357" s="58">
        <f t="shared" si="42"/>
        <v>0</v>
      </c>
      <c r="I357" s="20"/>
      <c r="J357" s="69"/>
      <c r="K357" s="66"/>
      <c r="L357" s="67"/>
      <c r="M357" s="67"/>
      <c r="N357" s="37">
        <f t="shared" si="36"/>
        <v>0</v>
      </c>
      <c r="O357" s="38">
        <f t="shared" si="37"/>
        <v>0</v>
      </c>
      <c r="P357" s="21" t="e">
        <f t="shared" si="41"/>
        <v>#DIV/0!</v>
      </c>
      <c r="Q357" s="21" t="e">
        <f t="array" ref="Q357">INDEX($X$3:$X$453,MATCH(MIN(ABS($P357-$X$3:$X$453)),ABS($P357-$X$3:$X$453),0))</f>
        <v>#DIV/0!</v>
      </c>
      <c r="R357" s="23" t="e">
        <f t="shared" si="38"/>
        <v>#DIV/0!</v>
      </c>
      <c r="S357" s="24" t="e">
        <f t="shared" si="39"/>
        <v>#DIV/0!</v>
      </c>
      <c r="T357" s="25">
        <v>0</v>
      </c>
      <c r="U357" s="25">
        <v>0</v>
      </c>
      <c r="V357" s="26" t="e">
        <f t="shared" si="40"/>
        <v>#DIV/0!</v>
      </c>
      <c r="X357" s="22">
        <v>62.263599999999997</v>
      </c>
      <c r="Y357" s="22">
        <v>0.96</v>
      </c>
      <c r="Z357" s="63"/>
      <c r="AA357" s="63"/>
    </row>
    <row r="358" spans="1:27" ht="15" customHeight="1" x14ac:dyDescent="0.25">
      <c r="A358" s="70"/>
      <c r="B358" s="45"/>
      <c r="C358" s="46"/>
      <c r="D358" s="46"/>
      <c r="E358" s="71"/>
      <c r="F358" s="62"/>
      <c r="G358" s="48"/>
      <c r="H358" s="58">
        <f t="shared" si="42"/>
        <v>0</v>
      </c>
      <c r="I358" s="20"/>
      <c r="J358" s="69"/>
      <c r="K358" s="66"/>
      <c r="L358" s="67"/>
      <c r="M358" s="67"/>
      <c r="N358" s="37">
        <f t="shared" si="36"/>
        <v>0</v>
      </c>
      <c r="O358" s="38">
        <f t="shared" si="37"/>
        <v>0</v>
      </c>
      <c r="P358" s="21" t="e">
        <f t="shared" si="41"/>
        <v>#DIV/0!</v>
      </c>
      <c r="Q358" s="21" t="e">
        <f t="array" ref="Q358">INDEX($X$3:$X$453,MATCH(MIN(ABS($P358-$X$3:$X$453)),ABS($P358-$X$3:$X$453),0))</f>
        <v>#DIV/0!</v>
      </c>
      <c r="R358" s="23" t="e">
        <f t="shared" si="38"/>
        <v>#DIV/0!</v>
      </c>
      <c r="S358" s="24" t="e">
        <f t="shared" si="39"/>
        <v>#DIV/0!</v>
      </c>
      <c r="T358" s="25">
        <v>0</v>
      </c>
      <c r="U358" s="25">
        <v>0</v>
      </c>
      <c r="V358" s="26" t="e">
        <f t="shared" si="40"/>
        <v>#DIV/0!</v>
      </c>
      <c r="X358" s="22">
        <v>62.157000000000004</v>
      </c>
      <c r="Y358" s="22">
        <v>0.95</v>
      </c>
      <c r="Z358" s="63"/>
      <c r="AA358" s="63"/>
    </row>
    <row r="359" spans="1:27" ht="15" customHeight="1" x14ac:dyDescent="0.25">
      <c r="A359" s="70"/>
      <c r="B359" s="45"/>
      <c r="C359" s="46"/>
      <c r="D359" s="46"/>
      <c r="E359" s="71"/>
      <c r="F359" s="62"/>
      <c r="G359" s="50"/>
      <c r="H359" s="58">
        <f t="shared" si="42"/>
        <v>0</v>
      </c>
      <c r="I359" s="20"/>
      <c r="J359" s="69"/>
      <c r="K359" s="66"/>
      <c r="L359" s="67"/>
      <c r="M359" s="67"/>
      <c r="N359" s="37">
        <f t="shared" si="36"/>
        <v>0</v>
      </c>
      <c r="O359" s="38">
        <f t="shared" si="37"/>
        <v>0</v>
      </c>
      <c r="P359" s="21" t="e">
        <f t="shared" si="41"/>
        <v>#DIV/0!</v>
      </c>
      <c r="Q359" s="21" t="e">
        <f t="array" ref="Q359">INDEX($X$3:$X$453,MATCH(MIN(ABS($P359-$X$3:$X$453)),ABS($P359-$X$3:$X$453),0))</f>
        <v>#DIV/0!</v>
      </c>
      <c r="R359" s="23" t="e">
        <f t="shared" si="38"/>
        <v>#DIV/0!</v>
      </c>
      <c r="S359" s="24" t="e">
        <f t="shared" si="39"/>
        <v>#DIV/0!</v>
      </c>
      <c r="T359" s="25">
        <v>0</v>
      </c>
      <c r="U359" s="25">
        <v>0</v>
      </c>
      <c r="V359" s="26" t="e">
        <f t="shared" si="40"/>
        <v>#DIV/0!</v>
      </c>
      <c r="X359" s="22">
        <v>62.050399999999996</v>
      </c>
      <c r="Y359" s="22">
        <v>0.94</v>
      </c>
      <c r="Z359" s="63"/>
      <c r="AA359" s="63"/>
    </row>
    <row r="360" spans="1:27" ht="15" customHeight="1" x14ac:dyDescent="0.25">
      <c r="A360" s="70"/>
      <c r="B360" s="45"/>
      <c r="C360" s="46"/>
      <c r="D360" s="46"/>
      <c r="E360" s="71"/>
      <c r="F360" s="62"/>
      <c r="G360" s="50"/>
      <c r="H360" s="58">
        <f t="shared" si="42"/>
        <v>0</v>
      </c>
      <c r="I360" s="20"/>
      <c r="J360" s="65"/>
      <c r="K360" s="66"/>
      <c r="L360" s="67"/>
      <c r="M360" s="67"/>
      <c r="N360" s="37">
        <f t="shared" si="36"/>
        <v>0</v>
      </c>
      <c r="O360" s="38">
        <f t="shared" si="37"/>
        <v>0</v>
      </c>
      <c r="P360" s="21" t="e">
        <f t="shared" si="41"/>
        <v>#DIV/0!</v>
      </c>
      <c r="Q360" s="21" t="e">
        <f t="array" ref="Q360">INDEX($X$3:$X$453,MATCH(MIN(ABS($P360-$X$3:$X$453)),ABS($P360-$X$3:$X$453),0))</f>
        <v>#DIV/0!</v>
      </c>
      <c r="R360" s="23" t="e">
        <f t="shared" si="38"/>
        <v>#DIV/0!</v>
      </c>
      <c r="S360" s="24" t="e">
        <f t="shared" si="39"/>
        <v>#DIV/0!</v>
      </c>
      <c r="T360" s="25">
        <v>0</v>
      </c>
      <c r="U360" s="25">
        <v>0</v>
      </c>
      <c r="V360" s="26" t="e">
        <f t="shared" si="40"/>
        <v>#DIV/0!</v>
      </c>
      <c r="X360" s="22">
        <v>61.943800000000003</v>
      </c>
      <c r="Y360" s="22">
        <v>0.93</v>
      </c>
      <c r="Z360" s="63"/>
      <c r="AA360" s="63"/>
    </row>
    <row r="361" spans="1:27" ht="15" customHeight="1" x14ac:dyDescent="0.25">
      <c r="A361" s="70"/>
      <c r="B361" s="45"/>
      <c r="C361" s="46"/>
      <c r="D361" s="46"/>
      <c r="E361" s="71"/>
      <c r="F361" s="62"/>
      <c r="G361" s="50"/>
      <c r="H361" s="58">
        <f t="shared" si="42"/>
        <v>0</v>
      </c>
      <c r="I361" s="20"/>
      <c r="J361" s="68"/>
      <c r="K361" s="66"/>
      <c r="L361" s="67"/>
      <c r="M361" s="67"/>
      <c r="N361" s="37">
        <f t="shared" si="36"/>
        <v>0</v>
      </c>
      <c r="O361" s="38">
        <f t="shared" si="37"/>
        <v>0</v>
      </c>
      <c r="P361" s="21" t="e">
        <f t="shared" si="41"/>
        <v>#DIV/0!</v>
      </c>
      <c r="Q361" s="21" t="e">
        <f t="array" ref="Q361">INDEX($X$3:$X$453,MATCH(MIN(ABS($P361-$X$3:$X$453)),ABS($P361-$X$3:$X$453),0))</f>
        <v>#DIV/0!</v>
      </c>
      <c r="R361" s="23" t="e">
        <f t="shared" si="38"/>
        <v>#DIV/0!</v>
      </c>
      <c r="S361" s="24" t="e">
        <f t="shared" si="39"/>
        <v>#DIV/0!</v>
      </c>
      <c r="T361" s="25">
        <v>0</v>
      </c>
      <c r="U361" s="25">
        <v>0</v>
      </c>
      <c r="V361" s="26" t="e">
        <f t="shared" si="40"/>
        <v>#DIV/0!</v>
      </c>
      <c r="X361" s="22">
        <v>61.837199999999996</v>
      </c>
      <c r="Y361" s="22">
        <v>0.92</v>
      </c>
      <c r="Z361" s="63"/>
      <c r="AA361" s="63"/>
    </row>
    <row r="362" spans="1:27" ht="15" customHeight="1" x14ac:dyDescent="0.25">
      <c r="A362" s="70"/>
      <c r="B362" s="45"/>
      <c r="C362" s="46"/>
      <c r="D362" s="46"/>
      <c r="E362" s="71"/>
      <c r="F362" s="62"/>
      <c r="G362" s="50"/>
      <c r="H362" s="58">
        <f t="shared" si="42"/>
        <v>0</v>
      </c>
      <c r="I362" s="20"/>
      <c r="J362" s="69"/>
      <c r="K362" s="66"/>
      <c r="L362" s="67"/>
      <c r="M362" s="67"/>
      <c r="N362" s="37">
        <f t="shared" si="36"/>
        <v>0</v>
      </c>
      <c r="O362" s="38">
        <f t="shared" si="37"/>
        <v>0</v>
      </c>
      <c r="P362" s="21" t="e">
        <f t="shared" si="41"/>
        <v>#DIV/0!</v>
      </c>
      <c r="Q362" s="21" t="e">
        <f t="array" ref="Q362">INDEX($X$3:$X$453,MATCH(MIN(ABS($P362-$X$3:$X$453)),ABS($P362-$X$3:$X$453),0))</f>
        <v>#DIV/0!</v>
      </c>
      <c r="R362" s="23" t="e">
        <f t="shared" si="38"/>
        <v>#DIV/0!</v>
      </c>
      <c r="S362" s="24" t="e">
        <f t="shared" si="39"/>
        <v>#DIV/0!</v>
      </c>
      <c r="T362" s="25">
        <v>0</v>
      </c>
      <c r="U362" s="25">
        <v>0</v>
      </c>
      <c r="V362" s="26" t="e">
        <f t="shared" si="40"/>
        <v>#DIV/0!</v>
      </c>
      <c r="X362" s="22">
        <v>61.730600000000003</v>
      </c>
      <c r="Y362" s="22">
        <v>0.91</v>
      </c>
      <c r="Z362" s="63"/>
      <c r="AA362" s="63"/>
    </row>
    <row r="363" spans="1:27" ht="15" customHeight="1" x14ac:dyDescent="0.25">
      <c r="A363" s="70"/>
      <c r="B363" s="45"/>
      <c r="C363" s="46"/>
      <c r="D363" s="46"/>
      <c r="E363" s="71"/>
      <c r="F363" s="62"/>
      <c r="G363" s="50"/>
      <c r="H363" s="58">
        <f t="shared" si="42"/>
        <v>0</v>
      </c>
      <c r="I363" s="20"/>
      <c r="J363" s="69"/>
      <c r="K363" s="66"/>
      <c r="L363" s="67"/>
      <c r="M363" s="67"/>
      <c r="N363" s="37">
        <f t="shared" si="36"/>
        <v>0</v>
      </c>
      <c r="O363" s="38">
        <f t="shared" si="37"/>
        <v>0</v>
      </c>
      <c r="P363" s="21" t="e">
        <f t="shared" si="41"/>
        <v>#DIV/0!</v>
      </c>
      <c r="Q363" s="21" t="e">
        <f t="array" ref="Q363">INDEX($X$3:$X$453,MATCH(MIN(ABS($P363-$X$3:$X$453)),ABS($P363-$X$3:$X$453),0))</f>
        <v>#DIV/0!</v>
      </c>
      <c r="R363" s="23" t="e">
        <f t="shared" si="38"/>
        <v>#DIV/0!</v>
      </c>
      <c r="S363" s="24" t="e">
        <f t="shared" si="39"/>
        <v>#DIV/0!</v>
      </c>
      <c r="T363" s="25">
        <v>0</v>
      </c>
      <c r="U363" s="25">
        <v>0</v>
      </c>
      <c r="V363" s="26" t="e">
        <f t="shared" si="40"/>
        <v>#DIV/0!</v>
      </c>
      <c r="X363" s="22">
        <v>61.623999999999995</v>
      </c>
      <c r="Y363" s="22">
        <v>0.9</v>
      </c>
      <c r="Z363" s="63"/>
      <c r="AA363" s="63"/>
    </row>
    <row r="364" spans="1:27" ht="15" customHeight="1" x14ac:dyDescent="0.25">
      <c r="A364" s="70"/>
      <c r="B364" s="45"/>
      <c r="C364" s="46"/>
      <c r="D364" s="46"/>
      <c r="E364" s="71"/>
      <c r="F364" s="62"/>
      <c r="G364" s="50"/>
      <c r="H364" s="58">
        <f t="shared" si="42"/>
        <v>0</v>
      </c>
      <c r="I364" s="20"/>
      <c r="J364" s="69"/>
      <c r="K364" s="66"/>
      <c r="L364" s="67"/>
      <c r="M364" s="67"/>
      <c r="N364" s="37">
        <f t="shared" si="36"/>
        <v>0</v>
      </c>
      <c r="O364" s="38">
        <f t="shared" si="37"/>
        <v>0</v>
      </c>
      <c r="P364" s="21" t="e">
        <f t="shared" si="41"/>
        <v>#DIV/0!</v>
      </c>
      <c r="Q364" s="21" t="e">
        <f t="array" ref="Q364">INDEX($X$3:$X$453,MATCH(MIN(ABS($P364-$X$3:$X$453)),ABS($P364-$X$3:$X$453),0))</f>
        <v>#DIV/0!</v>
      </c>
      <c r="R364" s="23" t="e">
        <f t="shared" si="38"/>
        <v>#DIV/0!</v>
      </c>
      <c r="S364" s="24" t="e">
        <f t="shared" si="39"/>
        <v>#DIV/0!</v>
      </c>
      <c r="T364" s="25">
        <v>0</v>
      </c>
      <c r="U364" s="25">
        <v>0</v>
      </c>
      <c r="V364" s="26" t="e">
        <f t="shared" si="40"/>
        <v>#DIV/0!</v>
      </c>
      <c r="X364" s="22">
        <v>61.517400000000002</v>
      </c>
      <c r="Y364" s="22">
        <v>0.89</v>
      </c>
      <c r="Z364" s="63"/>
      <c r="AA364" s="63"/>
    </row>
    <row r="365" spans="1:27" ht="15" customHeight="1" x14ac:dyDescent="0.25">
      <c r="A365" s="70"/>
      <c r="B365" s="45"/>
      <c r="C365" s="46"/>
      <c r="D365" s="46"/>
      <c r="E365" s="71"/>
      <c r="F365" s="61"/>
      <c r="G365" s="48"/>
      <c r="H365" s="58">
        <f t="shared" si="42"/>
        <v>0</v>
      </c>
      <c r="I365" s="20"/>
      <c r="J365" s="69"/>
      <c r="K365" s="66"/>
      <c r="L365" s="67"/>
      <c r="M365" s="67"/>
      <c r="N365" s="37">
        <f t="shared" si="36"/>
        <v>0</v>
      </c>
      <c r="O365" s="38">
        <f t="shared" si="37"/>
        <v>0</v>
      </c>
      <c r="P365" s="21" t="e">
        <f t="shared" si="41"/>
        <v>#DIV/0!</v>
      </c>
      <c r="Q365" s="21" t="e">
        <f t="array" ref="Q365">INDEX($X$3:$X$453,MATCH(MIN(ABS($P365-$X$3:$X$453)),ABS($P365-$X$3:$X$453),0))</f>
        <v>#DIV/0!</v>
      </c>
      <c r="R365" s="23" t="e">
        <f t="shared" si="38"/>
        <v>#DIV/0!</v>
      </c>
      <c r="S365" s="24" t="e">
        <f t="shared" si="39"/>
        <v>#DIV/0!</v>
      </c>
      <c r="T365" s="25">
        <v>0</v>
      </c>
      <c r="U365" s="25">
        <v>0</v>
      </c>
      <c r="V365" s="26" t="e">
        <f t="shared" si="40"/>
        <v>#DIV/0!</v>
      </c>
      <c r="X365" s="22">
        <v>61.410800000000002</v>
      </c>
      <c r="Y365" s="22">
        <v>0.88</v>
      </c>
      <c r="Z365" s="63"/>
      <c r="AA365" s="63"/>
    </row>
    <row r="366" spans="1:27" ht="15" customHeight="1" x14ac:dyDescent="0.25">
      <c r="A366" s="70"/>
      <c r="B366" s="45"/>
      <c r="C366" s="46"/>
      <c r="D366" s="46"/>
      <c r="E366" s="71"/>
      <c r="F366" s="61"/>
      <c r="G366" s="48"/>
      <c r="H366" s="58">
        <f t="shared" si="42"/>
        <v>0</v>
      </c>
      <c r="I366" s="20"/>
      <c r="J366" s="69"/>
      <c r="K366" s="66"/>
      <c r="L366" s="67"/>
      <c r="M366" s="67"/>
      <c r="N366" s="37">
        <f t="shared" si="36"/>
        <v>0</v>
      </c>
      <c r="O366" s="38">
        <f t="shared" si="37"/>
        <v>0</v>
      </c>
      <c r="P366" s="21" t="e">
        <f t="shared" si="41"/>
        <v>#DIV/0!</v>
      </c>
      <c r="Q366" s="21" t="e">
        <f t="array" ref="Q366">INDEX($X$3:$X$453,MATCH(MIN(ABS($P366-$X$3:$X$453)),ABS($P366-$X$3:$X$453),0))</f>
        <v>#DIV/0!</v>
      </c>
      <c r="R366" s="23" t="e">
        <f t="shared" si="38"/>
        <v>#DIV/0!</v>
      </c>
      <c r="S366" s="24" t="e">
        <f t="shared" si="39"/>
        <v>#DIV/0!</v>
      </c>
      <c r="T366" s="25">
        <v>0</v>
      </c>
      <c r="U366" s="25">
        <v>0</v>
      </c>
      <c r="V366" s="26" t="e">
        <f t="shared" si="40"/>
        <v>#DIV/0!</v>
      </c>
      <c r="X366" s="22">
        <v>61.304200000000002</v>
      </c>
      <c r="Y366" s="22">
        <v>0.87</v>
      </c>
      <c r="Z366" s="63"/>
      <c r="AA366" s="63"/>
    </row>
    <row r="367" spans="1:27" ht="15" customHeight="1" x14ac:dyDescent="0.25">
      <c r="A367" s="70"/>
      <c r="B367" s="45"/>
      <c r="C367" s="46"/>
      <c r="D367" s="46"/>
      <c r="E367" s="71"/>
      <c r="F367" s="61"/>
      <c r="G367" s="48"/>
      <c r="H367" s="58">
        <f t="shared" si="42"/>
        <v>0</v>
      </c>
      <c r="I367" s="20"/>
      <c r="J367" s="65"/>
      <c r="K367" s="66"/>
      <c r="L367" s="67"/>
      <c r="M367" s="67"/>
      <c r="N367" s="37">
        <f t="shared" si="36"/>
        <v>0</v>
      </c>
      <c r="O367" s="38">
        <f t="shared" si="37"/>
        <v>0</v>
      </c>
      <c r="P367" s="21" t="e">
        <f t="shared" si="41"/>
        <v>#DIV/0!</v>
      </c>
      <c r="Q367" s="21" t="e">
        <f t="array" ref="Q367">INDEX($X$3:$X$453,MATCH(MIN(ABS($P367-$X$3:$X$453)),ABS($P367-$X$3:$X$453),0))</f>
        <v>#DIV/0!</v>
      </c>
      <c r="R367" s="23" t="e">
        <f t="shared" si="38"/>
        <v>#DIV/0!</v>
      </c>
      <c r="S367" s="24" t="e">
        <f t="shared" si="39"/>
        <v>#DIV/0!</v>
      </c>
      <c r="T367" s="25">
        <v>0</v>
      </c>
      <c r="U367" s="25">
        <v>0</v>
      </c>
      <c r="V367" s="26" t="e">
        <f t="shared" si="40"/>
        <v>#DIV/0!</v>
      </c>
      <c r="X367" s="22">
        <v>61.197600000000001</v>
      </c>
      <c r="Y367" s="22">
        <v>0.86</v>
      </c>
      <c r="Z367" s="63"/>
      <c r="AA367" s="63"/>
    </row>
    <row r="368" spans="1:27" ht="15" customHeight="1" x14ac:dyDescent="0.25">
      <c r="A368" s="70"/>
      <c r="B368" s="45"/>
      <c r="C368" s="46"/>
      <c r="D368" s="46"/>
      <c r="E368" s="71"/>
      <c r="F368" s="61"/>
      <c r="G368" s="48"/>
      <c r="H368" s="58">
        <f t="shared" si="42"/>
        <v>0</v>
      </c>
      <c r="I368" s="20"/>
      <c r="J368" s="68"/>
      <c r="K368" s="66"/>
      <c r="L368" s="67"/>
      <c r="M368" s="67"/>
      <c r="N368" s="37">
        <f t="shared" si="36"/>
        <v>0</v>
      </c>
      <c r="O368" s="38">
        <f t="shared" si="37"/>
        <v>0</v>
      </c>
      <c r="P368" s="21" t="e">
        <f t="shared" si="41"/>
        <v>#DIV/0!</v>
      </c>
      <c r="Q368" s="21" t="e">
        <f t="array" ref="Q368">INDEX($X$3:$X$453,MATCH(MIN(ABS($P368-$X$3:$X$453)),ABS($P368-$X$3:$X$453),0))</f>
        <v>#DIV/0!</v>
      </c>
      <c r="R368" s="23" t="e">
        <f t="shared" si="38"/>
        <v>#DIV/0!</v>
      </c>
      <c r="S368" s="24" t="e">
        <f t="shared" si="39"/>
        <v>#DIV/0!</v>
      </c>
      <c r="T368" s="25">
        <v>0</v>
      </c>
      <c r="U368" s="25">
        <v>0</v>
      </c>
      <c r="V368" s="26" t="e">
        <f t="shared" si="40"/>
        <v>#DIV/0!</v>
      </c>
      <c r="X368" s="22">
        <v>61.091000000000001</v>
      </c>
      <c r="Y368" s="22">
        <v>0.85</v>
      </c>
      <c r="Z368" s="63"/>
      <c r="AA368" s="63"/>
    </row>
    <row r="369" spans="1:27" ht="15" customHeight="1" x14ac:dyDescent="0.25">
      <c r="A369" s="70"/>
      <c r="B369" s="45"/>
      <c r="C369" s="46"/>
      <c r="D369" s="46"/>
      <c r="E369" s="71"/>
      <c r="F369" s="61"/>
      <c r="G369" s="48"/>
      <c r="H369" s="58">
        <f t="shared" si="42"/>
        <v>0</v>
      </c>
      <c r="I369" s="20"/>
      <c r="J369" s="69"/>
      <c r="K369" s="66"/>
      <c r="L369" s="67"/>
      <c r="M369" s="67"/>
      <c r="N369" s="37">
        <f t="shared" si="36"/>
        <v>0</v>
      </c>
      <c r="O369" s="38">
        <f t="shared" si="37"/>
        <v>0</v>
      </c>
      <c r="P369" s="21" t="e">
        <f t="shared" si="41"/>
        <v>#DIV/0!</v>
      </c>
      <c r="Q369" s="21" t="e">
        <f t="array" ref="Q369">INDEX($X$3:$X$453,MATCH(MIN(ABS($P369-$X$3:$X$453)),ABS($P369-$X$3:$X$453),0))</f>
        <v>#DIV/0!</v>
      </c>
      <c r="R369" s="23" t="e">
        <f t="shared" si="38"/>
        <v>#DIV/0!</v>
      </c>
      <c r="S369" s="24" t="e">
        <f t="shared" si="39"/>
        <v>#DIV/0!</v>
      </c>
      <c r="T369" s="25">
        <v>0</v>
      </c>
      <c r="U369" s="25">
        <v>0</v>
      </c>
      <c r="V369" s="26" t="e">
        <f t="shared" si="40"/>
        <v>#DIV/0!</v>
      </c>
      <c r="X369" s="22">
        <v>60.984400000000001</v>
      </c>
      <c r="Y369" s="22">
        <v>0.84</v>
      </c>
      <c r="Z369" s="63"/>
      <c r="AA369" s="63"/>
    </row>
    <row r="370" spans="1:27" ht="15" customHeight="1" x14ac:dyDescent="0.25">
      <c r="A370" s="70"/>
      <c r="B370" s="45"/>
      <c r="C370" s="46"/>
      <c r="D370" s="46"/>
      <c r="E370" s="71"/>
      <c r="F370" s="61"/>
      <c r="G370" s="48"/>
      <c r="H370" s="58">
        <f t="shared" si="42"/>
        <v>0</v>
      </c>
      <c r="I370" s="20"/>
      <c r="J370" s="69"/>
      <c r="K370" s="66"/>
      <c r="L370" s="67"/>
      <c r="M370" s="67"/>
      <c r="N370" s="37">
        <f t="shared" si="36"/>
        <v>0</v>
      </c>
      <c r="O370" s="38">
        <f t="shared" si="37"/>
        <v>0</v>
      </c>
      <c r="P370" s="21" t="e">
        <f t="shared" si="41"/>
        <v>#DIV/0!</v>
      </c>
      <c r="Q370" s="21" t="e">
        <f t="array" ref="Q370">INDEX($X$3:$X$453,MATCH(MIN(ABS($P370-$X$3:$X$453)),ABS($P370-$X$3:$X$453),0))</f>
        <v>#DIV/0!</v>
      </c>
      <c r="R370" s="23" t="e">
        <f t="shared" si="38"/>
        <v>#DIV/0!</v>
      </c>
      <c r="S370" s="24" t="e">
        <f t="shared" si="39"/>
        <v>#DIV/0!</v>
      </c>
      <c r="T370" s="25">
        <v>0</v>
      </c>
      <c r="U370" s="25">
        <v>0</v>
      </c>
      <c r="V370" s="26" t="e">
        <f t="shared" si="40"/>
        <v>#DIV/0!</v>
      </c>
      <c r="X370" s="22">
        <v>60.877800000000001</v>
      </c>
      <c r="Y370" s="22">
        <v>0.83</v>
      </c>
      <c r="Z370" s="63"/>
      <c r="AA370" s="63"/>
    </row>
    <row r="371" spans="1:27" ht="15" customHeight="1" x14ac:dyDescent="0.25">
      <c r="A371" s="70"/>
      <c r="B371" s="45"/>
      <c r="C371" s="46"/>
      <c r="D371" s="46"/>
      <c r="E371" s="71"/>
      <c r="F371" s="61"/>
      <c r="G371" s="48"/>
      <c r="H371" s="58">
        <f t="shared" si="42"/>
        <v>0</v>
      </c>
      <c r="I371" s="20"/>
      <c r="J371" s="69"/>
      <c r="K371" s="66"/>
      <c r="L371" s="67"/>
      <c r="M371" s="67"/>
      <c r="N371" s="37">
        <f t="shared" si="36"/>
        <v>0</v>
      </c>
      <c r="O371" s="38">
        <f t="shared" si="37"/>
        <v>0</v>
      </c>
      <c r="P371" s="21" t="e">
        <f t="shared" si="41"/>
        <v>#DIV/0!</v>
      </c>
      <c r="Q371" s="21" t="e">
        <f t="array" ref="Q371">INDEX($X$3:$X$453,MATCH(MIN(ABS($P371-$X$3:$X$453)),ABS($P371-$X$3:$X$453),0))</f>
        <v>#DIV/0!</v>
      </c>
      <c r="R371" s="23" t="e">
        <f t="shared" si="38"/>
        <v>#DIV/0!</v>
      </c>
      <c r="S371" s="24" t="e">
        <f t="shared" si="39"/>
        <v>#DIV/0!</v>
      </c>
      <c r="T371" s="25">
        <v>0</v>
      </c>
      <c r="U371" s="25">
        <v>0</v>
      </c>
      <c r="V371" s="26" t="e">
        <f t="shared" si="40"/>
        <v>#DIV/0!</v>
      </c>
      <c r="X371" s="22">
        <v>60.7712</v>
      </c>
      <c r="Y371" s="22">
        <v>0.82</v>
      </c>
      <c r="Z371" s="63"/>
      <c r="AA371" s="63"/>
    </row>
    <row r="372" spans="1:27" ht="15" customHeight="1" x14ac:dyDescent="0.25">
      <c r="A372" s="70"/>
      <c r="B372" s="45"/>
      <c r="C372" s="46"/>
      <c r="D372" s="46"/>
      <c r="E372" s="71"/>
      <c r="F372" s="61"/>
      <c r="G372" s="48"/>
      <c r="H372" s="58">
        <f t="shared" si="42"/>
        <v>0</v>
      </c>
      <c r="I372" s="20"/>
      <c r="J372" s="69"/>
      <c r="K372" s="66"/>
      <c r="L372" s="67"/>
      <c r="M372" s="67"/>
      <c r="N372" s="37">
        <f t="shared" si="36"/>
        <v>0</v>
      </c>
      <c r="O372" s="38">
        <f t="shared" si="37"/>
        <v>0</v>
      </c>
      <c r="P372" s="21" t="e">
        <f t="shared" si="41"/>
        <v>#DIV/0!</v>
      </c>
      <c r="Q372" s="21" t="e">
        <f t="array" ref="Q372">INDEX($X$3:$X$453,MATCH(MIN(ABS($P372-$X$3:$X$453)),ABS($P372-$X$3:$X$453),0))</f>
        <v>#DIV/0!</v>
      </c>
      <c r="R372" s="23" t="e">
        <f t="shared" si="38"/>
        <v>#DIV/0!</v>
      </c>
      <c r="S372" s="24" t="e">
        <f t="shared" si="39"/>
        <v>#DIV/0!</v>
      </c>
      <c r="T372" s="25">
        <v>0</v>
      </c>
      <c r="U372" s="25">
        <v>0</v>
      </c>
      <c r="V372" s="26" t="e">
        <f t="shared" si="40"/>
        <v>#DIV/0!</v>
      </c>
      <c r="X372" s="22">
        <v>60.6646</v>
      </c>
      <c r="Y372" s="22">
        <v>0.81</v>
      </c>
      <c r="Z372" s="63"/>
      <c r="AA372" s="63"/>
    </row>
    <row r="373" spans="1:27" ht="15" customHeight="1" x14ac:dyDescent="0.25">
      <c r="A373" s="70"/>
      <c r="B373" s="45"/>
      <c r="C373" s="46"/>
      <c r="D373" s="46"/>
      <c r="E373" s="71"/>
      <c r="F373" s="61"/>
      <c r="G373" s="48"/>
      <c r="H373" s="58">
        <f t="shared" si="42"/>
        <v>0</v>
      </c>
      <c r="I373" s="20"/>
      <c r="J373" s="69"/>
      <c r="K373" s="66"/>
      <c r="L373" s="67"/>
      <c r="M373" s="67"/>
      <c r="N373" s="37">
        <f t="shared" si="36"/>
        <v>0</v>
      </c>
      <c r="O373" s="38">
        <f t="shared" si="37"/>
        <v>0</v>
      </c>
      <c r="P373" s="21" t="e">
        <f t="shared" si="41"/>
        <v>#DIV/0!</v>
      </c>
      <c r="Q373" s="21" t="e">
        <f t="array" ref="Q373">INDEX($X$3:$X$453,MATCH(MIN(ABS($P373-$X$3:$X$453)),ABS($P373-$X$3:$X$453),0))</f>
        <v>#DIV/0!</v>
      </c>
      <c r="R373" s="23" t="e">
        <f t="shared" si="38"/>
        <v>#DIV/0!</v>
      </c>
      <c r="S373" s="24" t="e">
        <f t="shared" si="39"/>
        <v>#DIV/0!</v>
      </c>
      <c r="T373" s="25">
        <v>0</v>
      </c>
      <c r="U373" s="25">
        <v>0</v>
      </c>
      <c r="V373" s="26" t="e">
        <f t="shared" si="40"/>
        <v>#DIV/0!</v>
      </c>
      <c r="X373" s="22">
        <v>60.558</v>
      </c>
      <c r="Y373" s="22">
        <v>0.8</v>
      </c>
      <c r="Z373" s="63"/>
      <c r="AA373" s="63"/>
    </row>
    <row r="374" spans="1:27" ht="15" customHeight="1" x14ac:dyDescent="0.25">
      <c r="A374" s="72"/>
      <c r="B374" s="45"/>
      <c r="C374" s="46"/>
      <c r="D374" s="46"/>
      <c r="E374" s="71"/>
      <c r="F374" s="61"/>
      <c r="G374" s="48"/>
      <c r="H374" s="58">
        <f t="shared" si="42"/>
        <v>0</v>
      </c>
      <c r="I374" s="20"/>
      <c r="J374" s="65"/>
      <c r="K374" s="66"/>
      <c r="L374" s="67"/>
      <c r="M374" s="67"/>
      <c r="N374" s="37">
        <f t="shared" si="36"/>
        <v>0</v>
      </c>
      <c r="O374" s="38">
        <f t="shared" si="37"/>
        <v>0</v>
      </c>
      <c r="P374" s="21" t="e">
        <f t="shared" si="41"/>
        <v>#DIV/0!</v>
      </c>
      <c r="Q374" s="21" t="e">
        <f t="array" ref="Q374">INDEX($X$3:$X$453,MATCH(MIN(ABS($P374-$X$3:$X$453)),ABS($P374-$X$3:$X$453),0))</f>
        <v>#DIV/0!</v>
      </c>
      <c r="R374" s="23" t="e">
        <f t="shared" si="38"/>
        <v>#DIV/0!</v>
      </c>
      <c r="S374" s="24" t="e">
        <f t="shared" si="39"/>
        <v>#DIV/0!</v>
      </c>
      <c r="T374" s="25">
        <v>0</v>
      </c>
      <c r="U374" s="25">
        <v>0</v>
      </c>
      <c r="V374" s="26" t="e">
        <f t="shared" si="40"/>
        <v>#DIV/0!</v>
      </c>
      <c r="X374" s="22">
        <v>60.4514</v>
      </c>
      <c r="Y374" s="22">
        <v>0.79</v>
      </c>
      <c r="Z374" s="63"/>
      <c r="AA374" s="63"/>
    </row>
    <row r="375" spans="1:27" ht="15" customHeight="1" x14ac:dyDescent="0.25">
      <c r="A375" s="70"/>
      <c r="B375" s="45"/>
      <c r="C375" s="46"/>
      <c r="D375" s="46"/>
      <c r="E375" s="71"/>
      <c r="F375" s="61"/>
      <c r="G375" s="48"/>
      <c r="H375" s="58">
        <f t="shared" si="42"/>
        <v>0</v>
      </c>
      <c r="I375" s="20"/>
      <c r="J375" s="68"/>
      <c r="K375" s="66"/>
      <c r="L375" s="67"/>
      <c r="M375" s="67"/>
      <c r="N375" s="37">
        <f t="shared" si="36"/>
        <v>0</v>
      </c>
      <c r="O375" s="38">
        <f t="shared" si="37"/>
        <v>0</v>
      </c>
      <c r="P375" s="21" t="e">
        <f t="shared" si="41"/>
        <v>#DIV/0!</v>
      </c>
      <c r="Q375" s="21" t="e">
        <f t="array" ref="Q375">INDEX($X$3:$X$453,MATCH(MIN(ABS($P375-$X$3:$X$453)),ABS($P375-$X$3:$X$453),0))</f>
        <v>#DIV/0!</v>
      </c>
      <c r="R375" s="23" t="e">
        <f t="shared" si="38"/>
        <v>#DIV/0!</v>
      </c>
      <c r="S375" s="24" t="e">
        <f t="shared" si="39"/>
        <v>#DIV/0!</v>
      </c>
      <c r="T375" s="25">
        <v>0</v>
      </c>
      <c r="U375" s="25">
        <v>0</v>
      </c>
      <c r="V375" s="26" t="e">
        <f t="shared" si="40"/>
        <v>#DIV/0!</v>
      </c>
      <c r="X375" s="22">
        <v>60.344799999999999</v>
      </c>
      <c r="Y375" s="22">
        <v>0.78</v>
      </c>
      <c r="Z375" s="63"/>
      <c r="AA375" s="63"/>
    </row>
    <row r="376" spans="1:27" ht="15" customHeight="1" x14ac:dyDescent="0.25">
      <c r="A376" s="70"/>
      <c r="B376" s="45"/>
      <c r="C376" s="46"/>
      <c r="D376" s="46"/>
      <c r="E376" s="71"/>
      <c r="F376" s="61"/>
      <c r="G376" s="48"/>
      <c r="H376" s="58">
        <f t="shared" si="42"/>
        <v>0</v>
      </c>
      <c r="I376" s="20"/>
      <c r="J376" s="69"/>
      <c r="K376" s="66"/>
      <c r="L376" s="67"/>
      <c r="M376" s="67"/>
      <c r="N376" s="37">
        <f t="shared" si="36"/>
        <v>0</v>
      </c>
      <c r="O376" s="38">
        <f t="shared" si="37"/>
        <v>0</v>
      </c>
      <c r="P376" s="21" t="e">
        <f t="shared" si="41"/>
        <v>#DIV/0!</v>
      </c>
      <c r="Q376" s="21" t="e">
        <f t="array" ref="Q376">INDEX($X$3:$X$453,MATCH(MIN(ABS($P376-$X$3:$X$453)),ABS($P376-$X$3:$X$453),0))</f>
        <v>#DIV/0!</v>
      </c>
      <c r="R376" s="23" t="e">
        <f t="shared" si="38"/>
        <v>#DIV/0!</v>
      </c>
      <c r="S376" s="24" t="e">
        <f t="shared" si="39"/>
        <v>#DIV/0!</v>
      </c>
      <c r="T376" s="25">
        <v>0</v>
      </c>
      <c r="U376" s="25">
        <v>0</v>
      </c>
      <c r="V376" s="26" t="e">
        <f t="shared" si="40"/>
        <v>#DIV/0!</v>
      </c>
      <c r="X376" s="22">
        <v>60.238199999999999</v>
      </c>
      <c r="Y376" s="22">
        <v>0.77</v>
      </c>
      <c r="Z376" s="63"/>
      <c r="AA376" s="63"/>
    </row>
    <row r="377" spans="1:27" ht="15" customHeight="1" x14ac:dyDescent="0.25">
      <c r="A377" s="70"/>
      <c r="B377" s="45"/>
      <c r="C377" s="46"/>
      <c r="D377" s="46"/>
      <c r="E377" s="71"/>
      <c r="F377" s="61"/>
      <c r="G377" s="48"/>
      <c r="H377" s="58">
        <f t="shared" si="42"/>
        <v>0</v>
      </c>
      <c r="I377" s="20"/>
      <c r="J377" s="69"/>
      <c r="K377" s="66"/>
      <c r="L377" s="67"/>
      <c r="M377" s="67"/>
      <c r="N377" s="37">
        <f t="shared" si="36"/>
        <v>0</v>
      </c>
      <c r="O377" s="38">
        <f t="shared" si="37"/>
        <v>0</v>
      </c>
      <c r="P377" s="21" t="e">
        <f t="shared" si="41"/>
        <v>#DIV/0!</v>
      </c>
      <c r="Q377" s="21" t="e">
        <f t="array" ref="Q377">INDEX($X$3:$X$453,MATCH(MIN(ABS($P377-$X$3:$X$453)),ABS($P377-$X$3:$X$453),0))</f>
        <v>#DIV/0!</v>
      </c>
      <c r="R377" s="23" t="e">
        <f t="shared" si="38"/>
        <v>#DIV/0!</v>
      </c>
      <c r="S377" s="24" t="e">
        <f t="shared" si="39"/>
        <v>#DIV/0!</v>
      </c>
      <c r="T377" s="25">
        <v>0</v>
      </c>
      <c r="U377" s="25">
        <v>0</v>
      </c>
      <c r="V377" s="26" t="e">
        <f t="shared" si="40"/>
        <v>#DIV/0!</v>
      </c>
      <c r="X377" s="22">
        <v>60.131599999999999</v>
      </c>
      <c r="Y377" s="22">
        <v>0.76</v>
      </c>
      <c r="Z377" s="63"/>
      <c r="AA377" s="63"/>
    </row>
    <row r="378" spans="1:27" ht="15" customHeight="1" x14ac:dyDescent="0.25">
      <c r="A378" s="70"/>
      <c r="B378" s="45"/>
      <c r="C378" s="46"/>
      <c r="D378" s="46"/>
      <c r="E378" s="71"/>
      <c r="F378" s="61"/>
      <c r="G378" s="48"/>
      <c r="H378" s="58">
        <f t="shared" si="42"/>
        <v>0</v>
      </c>
      <c r="I378" s="20"/>
      <c r="J378" s="69"/>
      <c r="K378" s="66"/>
      <c r="L378" s="67"/>
      <c r="M378" s="67"/>
      <c r="N378" s="37">
        <f t="shared" si="36"/>
        <v>0</v>
      </c>
      <c r="O378" s="38">
        <f t="shared" si="37"/>
        <v>0</v>
      </c>
      <c r="P378" s="21" t="e">
        <f t="shared" si="41"/>
        <v>#DIV/0!</v>
      </c>
      <c r="Q378" s="21" t="e">
        <f t="array" ref="Q378">INDEX($X$3:$X$453,MATCH(MIN(ABS($P378-$X$3:$X$453)),ABS($P378-$X$3:$X$453),0))</f>
        <v>#DIV/0!</v>
      </c>
      <c r="R378" s="23" t="e">
        <f t="shared" si="38"/>
        <v>#DIV/0!</v>
      </c>
      <c r="S378" s="24" t="e">
        <f t="shared" si="39"/>
        <v>#DIV/0!</v>
      </c>
      <c r="T378" s="25">
        <v>0</v>
      </c>
      <c r="U378" s="25">
        <v>0</v>
      </c>
      <c r="V378" s="26" t="e">
        <f t="shared" si="40"/>
        <v>#DIV/0!</v>
      </c>
      <c r="X378" s="22">
        <v>60.024999999999999</v>
      </c>
      <c r="Y378" s="22">
        <v>0.75</v>
      </c>
      <c r="Z378" s="63"/>
      <c r="AA378" s="63"/>
    </row>
    <row r="379" spans="1:27" ht="15" customHeight="1" x14ac:dyDescent="0.25">
      <c r="A379" s="70"/>
      <c r="B379" s="45"/>
      <c r="C379" s="46"/>
      <c r="D379" s="46"/>
      <c r="E379" s="71"/>
      <c r="F379" s="62"/>
      <c r="G379" s="48"/>
      <c r="H379" s="58">
        <f t="shared" si="42"/>
        <v>0</v>
      </c>
      <c r="I379" s="20"/>
      <c r="J379" s="69"/>
      <c r="K379" s="66"/>
      <c r="L379" s="67"/>
      <c r="M379" s="67"/>
      <c r="N379" s="37">
        <f t="shared" si="36"/>
        <v>0</v>
      </c>
      <c r="O379" s="38">
        <f t="shared" si="37"/>
        <v>0</v>
      </c>
      <c r="P379" s="21" t="e">
        <f t="shared" si="41"/>
        <v>#DIV/0!</v>
      </c>
      <c r="Q379" s="21" t="e">
        <f t="array" ref="Q379">INDEX($X$3:$X$453,MATCH(MIN(ABS($P379-$X$3:$X$453)),ABS($P379-$X$3:$X$453),0))</f>
        <v>#DIV/0!</v>
      </c>
      <c r="R379" s="23" t="e">
        <f t="shared" si="38"/>
        <v>#DIV/0!</v>
      </c>
      <c r="S379" s="24" t="e">
        <f t="shared" si="39"/>
        <v>#DIV/0!</v>
      </c>
      <c r="T379" s="25">
        <v>0</v>
      </c>
      <c r="U379" s="25">
        <v>0</v>
      </c>
      <c r="V379" s="26" t="e">
        <f t="shared" si="40"/>
        <v>#DIV/0!</v>
      </c>
      <c r="X379" s="22">
        <v>59.918399999999998</v>
      </c>
      <c r="Y379" s="22">
        <v>0.74</v>
      </c>
      <c r="Z379" s="63"/>
      <c r="AA379" s="63"/>
    </row>
    <row r="380" spans="1:27" ht="15" customHeight="1" x14ac:dyDescent="0.25">
      <c r="A380" s="70"/>
      <c r="B380" s="45"/>
      <c r="C380" s="46"/>
      <c r="D380" s="46"/>
      <c r="E380" s="71"/>
      <c r="F380" s="62"/>
      <c r="G380" s="48"/>
      <c r="H380" s="58">
        <f t="shared" si="42"/>
        <v>0</v>
      </c>
      <c r="I380" s="20"/>
      <c r="J380" s="69"/>
      <c r="K380" s="66"/>
      <c r="L380" s="67"/>
      <c r="M380" s="67"/>
      <c r="N380" s="37">
        <f t="shared" si="36"/>
        <v>0</v>
      </c>
      <c r="O380" s="38">
        <f t="shared" si="37"/>
        <v>0</v>
      </c>
      <c r="P380" s="21" t="e">
        <f t="shared" si="41"/>
        <v>#DIV/0!</v>
      </c>
      <c r="Q380" s="21" t="e">
        <f t="array" ref="Q380">INDEX($X$3:$X$453,MATCH(MIN(ABS($P380-$X$3:$X$453)),ABS($P380-$X$3:$X$453),0))</f>
        <v>#DIV/0!</v>
      </c>
      <c r="R380" s="23" t="e">
        <f t="shared" si="38"/>
        <v>#DIV/0!</v>
      </c>
      <c r="S380" s="24" t="e">
        <f t="shared" si="39"/>
        <v>#DIV/0!</v>
      </c>
      <c r="T380" s="25">
        <v>0</v>
      </c>
      <c r="U380" s="25">
        <v>0</v>
      </c>
      <c r="V380" s="26" t="e">
        <f t="shared" si="40"/>
        <v>#DIV/0!</v>
      </c>
      <c r="X380" s="22">
        <v>59.811799999999998</v>
      </c>
      <c r="Y380" s="22">
        <v>0.73</v>
      </c>
      <c r="Z380" s="63"/>
      <c r="AA380" s="63"/>
    </row>
    <row r="381" spans="1:27" ht="15" customHeight="1" x14ac:dyDescent="0.25">
      <c r="A381" s="70"/>
      <c r="B381" s="45"/>
      <c r="C381" s="46"/>
      <c r="D381" s="46"/>
      <c r="E381" s="71"/>
      <c r="F381" s="62"/>
      <c r="G381" s="48"/>
      <c r="H381" s="58">
        <f t="shared" si="42"/>
        <v>0</v>
      </c>
      <c r="I381" s="20"/>
      <c r="J381" s="65"/>
      <c r="K381" s="66"/>
      <c r="L381" s="67"/>
      <c r="M381" s="67"/>
      <c r="N381" s="37">
        <f t="shared" si="36"/>
        <v>0</v>
      </c>
      <c r="O381" s="38">
        <f t="shared" si="37"/>
        <v>0</v>
      </c>
      <c r="P381" s="21" t="e">
        <f t="shared" si="41"/>
        <v>#DIV/0!</v>
      </c>
      <c r="Q381" s="21" t="e">
        <f t="array" ref="Q381">INDEX($X$3:$X$453,MATCH(MIN(ABS($P381-$X$3:$X$453)),ABS($P381-$X$3:$X$453),0))</f>
        <v>#DIV/0!</v>
      </c>
      <c r="R381" s="23" t="e">
        <f t="shared" si="38"/>
        <v>#DIV/0!</v>
      </c>
      <c r="S381" s="24" t="e">
        <f t="shared" si="39"/>
        <v>#DIV/0!</v>
      </c>
      <c r="T381" s="25">
        <v>0</v>
      </c>
      <c r="U381" s="25">
        <v>0</v>
      </c>
      <c r="V381" s="26" t="e">
        <f t="shared" si="40"/>
        <v>#DIV/0!</v>
      </c>
      <c r="X381" s="22">
        <v>59.705199999999998</v>
      </c>
      <c r="Y381" s="22">
        <v>0.72</v>
      </c>
      <c r="Z381" s="63"/>
      <c r="AA381" s="63"/>
    </row>
    <row r="382" spans="1:27" ht="15" customHeight="1" x14ac:dyDescent="0.25">
      <c r="A382" s="70"/>
      <c r="B382" s="45"/>
      <c r="C382" s="46"/>
      <c r="D382" s="46"/>
      <c r="E382" s="71"/>
      <c r="F382" s="62"/>
      <c r="G382" s="48"/>
      <c r="H382" s="58">
        <f t="shared" si="42"/>
        <v>0</v>
      </c>
      <c r="I382" s="20"/>
      <c r="J382" s="68"/>
      <c r="K382" s="66"/>
      <c r="L382" s="67"/>
      <c r="M382" s="67"/>
      <c r="N382" s="37">
        <f t="shared" si="36"/>
        <v>0</v>
      </c>
      <c r="O382" s="38">
        <f t="shared" si="37"/>
        <v>0</v>
      </c>
      <c r="P382" s="21" t="e">
        <f t="shared" si="41"/>
        <v>#DIV/0!</v>
      </c>
      <c r="Q382" s="21" t="e">
        <f t="array" ref="Q382">INDEX($X$3:$X$453,MATCH(MIN(ABS($P382-$X$3:$X$453)),ABS($P382-$X$3:$X$453),0))</f>
        <v>#DIV/0!</v>
      </c>
      <c r="R382" s="23" t="e">
        <f t="shared" si="38"/>
        <v>#DIV/0!</v>
      </c>
      <c r="S382" s="24" t="e">
        <f t="shared" si="39"/>
        <v>#DIV/0!</v>
      </c>
      <c r="T382" s="25">
        <v>0</v>
      </c>
      <c r="U382" s="25">
        <v>0</v>
      </c>
      <c r="V382" s="26" t="e">
        <f t="shared" si="40"/>
        <v>#DIV/0!</v>
      </c>
      <c r="X382" s="22">
        <v>59.598599999999998</v>
      </c>
      <c r="Y382" s="22">
        <v>0.71</v>
      </c>
      <c r="Z382" s="63"/>
      <c r="AA382" s="63"/>
    </row>
    <row r="383" spans="1:27" ht="15" customHeight="1" x14ac:dyDescent="0.25">
      <c r="A383" s="70"/>
      <c r="B383" s="45"/>
      <c r="C383" s="46"/>
      <c r="D383" s="46"/>
      <c r="E383" s="71"/>
      <c r="F383" s="62"/>
      <c r="G383" s="48"/>
      <c r="H383" s="58">
        <f t="shared" si="42"/>
        <v>0</v>
      </c>
      <c r="I383" s="20"/>
      <c r="J383" s="69"/>
      <c r="K383" s="66"/>
      <c r="L383" s="67"/>
      <c r="M383" s="67"/>
      <c r="N383" s="37">
        <f t="shared" si="36"/>
        <v>0</v>
      </c>
      <c r="O383" s="38">
        <f t="shared" si="37"/>
        <v>0</v>
      </c>
      <c r="P383" s="21" t="e">
        <f t="shared" si="41"/>
        <v>#DIV/0!</v>
      </c>
      <c r="Q383" s="21" t="e">
        <f t="array" ref="Q383">INDEX($X$3:$X$453,MATCH(MIN(ABS($P383-$X$3:$X$453)),ABS($P383-$X$3:$X$453),0))</f>
        <v>#DIV/0!</v>
      </c>
      <c r="R383" s="23" t="e">
        <f t="shared" si="38"/>
        <v>#DIV/0!</v>
      </c>
      <c r="S383" s="24" t="e">
        <f t="shared" si="39"/>
        <v>#DIV/0!</v>
      </c>
      <c r="T383" s="25">
        <v>0</v>
      </c>
      <c r="U383" s="25">
        <v>0</v>
      </c>
      <c r="V383" s="26" t="e">
        <f t="shared" si="40"/>
        <v>#DIV/0!</v>
      </c>
      <c r="X383" s="22">
        <v>59.492000000000004</v>
      </c>
      <c r="Y383" s="22">
        <v>0.7</v>
      </c>
      <c r="Z383" s="63"/>
      <c r="AA383" s="63"/>
    </row>
    <row r="384" spans="1:27" ht="15" customHeight="1" x14ac:dyDescent="0.25">
      <c r="A384" s="70"/>
      <c r="B384" s="45"/>
      <c r="C384" s="46"/>
      <c r="D384" s="46"/>
      <c r="E384" s="71"/>
      <c r="F384" s="62"/>
      <c r="G384" s="48"/>
      <c r="H384" s="58">
        <f t="shared" si="42"/>
        <v>0</v>
      </c>
      <c r="I384" s="20"/>
      <c r="J384" s="69"/>
      <c r="K384" s="66"/>
      <c r="L384" s="67"/>
      <c r="M384" s="67"/>
      <c r="N384" s="37">
        <f t="shared" si="36"/>
        <v>0</v>
      </c>
      <c r="O384" s="38">
        <f t="shared" si="37"/>
        <v>0</v>
      </c>
      <c r="P384" s="21" t="e">
        <f t="shared" si="41"/>
        <v>#DIV/0!</v>
      </c>
      <c r="Q384" s="21" t="e">
        <f t="array" ref="Q384">INDEX($X$3:$X$453,MATCH(MIN(ABS($P384-$X$3:$X$453)),ABS($P384-$X$3:$X$453),0))</f>
        <v>#DIV/0!</v>
      </c>
      <c r="R384" s="23" t="e">
        <f t="shared" si="38"/>
        <v>#DIV/0!</v>
      </c>
      <c r="S384" s="24" t="e">
        <f t="shared" si="39"/>
        <v>#DIV/0!</v>
      </c>
      <c r="T384" s="25">
        <v>0</v>
      </c>
      <c r="U384" s="25">
        <v>0</v>
      </c>
      <c r="V384" s="26" t="e">
        <f t="shared" si="40"/>
        <v>#DIV/0!</v>
      </c>
      <c r="X384" s="22">
        <v>59.385399999999997</v>
      </c>
      <c r="Y384" s="22">
        <v>0.69</v>
      </c>
      <c r="Z384" s="63"/>
      <c r="AA384" s="63"/>
    </row>
    <row r="385" spans="1:27" ht="15" customHeight="1" x14ac:dyDescent="0.25">
      <c r="A385" s="70"/>
      <c r="B385" s="45"/>
      <c r="C385" s="46"/>
      <c r="D385" s="46"/>
      <c r="E385" s="71"/>
      <c r="F385" s="62"/>
      <c r="G385" s="48"/>
      <c r="H385" s="58">
        <f t="shared" si="42"/>
        <v>0</v>
      </c>
      <c r="I385" s="20"/>
      <c r="J385" s="69"/>
      <c r="K385" s="66"/>
      <c r="L385" s="67"/>
      <c r="M385" s="67"/>
      <c r="N385" s="37">
        <f t="shared" si="36"/>
        <v>0</v>
      </c>
      <c r="O385" s="38">
        <f t="shared" si="37"/>
        <v>0</v>
      </c>
      <c r="P385" s="21" t="e">
        <f t="shared" si="41"/>
        <v>#DIV/0!</v>
      </c>
      <c r="Q385" s="21" t="e">
        <f t="array" ref="Q385">INDEX($X$3:$X$453,MATCH(MIN(ABS($P385-$X$3:$X$453)),ABS($P385-$X$3:$X$453),0))</f>
        <v>#DIV/0!</v>
      </c>
      <c r="R385" s="23" t="e">
        <f t="shared" si="38"/>
        <v>#DIV/0!</v>
      </c>
      <c r="S385" s="24" t="e">
        <f t="shared" si="39"/>
        <v>#DIV/0!</v>
      </c>
      <c r="T385" s="25">
        <v>0</v>
      </c>
      <c r="U385" s="25">
        <v>0</v>
      </c>
      <c r="V385" s="26" t="e">
        <f t="shared" si="40"/>
        <v>#DIV/0!</v>
      </c>
      <c r="X385" s="22">
        <v>59.278800000000004</v>
      </c>
      <c r="Y385" s="22">
        <v>0.68</v>
      </c>
      <c r="Z385" s="63"/>
      <c r="AA385" s="63"/>
    </row>
    <row r="386" spans="1:27" ht="15" customHeight="1" x14ac:dyDescent="0.25">
      <c r="A386" s="70"/>
      <c r="B386" s="45"/>
      <c r="C386" s="46"/>
      <c r="D386" s="46"/>
      <c r="E386" s="71"/>
      <c r="F386" s="62"/>
      <c r="G386" s="48"/>
      <c r="H386" s="58">
        <f t="shared" si="42"/>
        <v>0</v>
      </c>
      <c r="I386" s="20"/>
      <c r="J386" s="69"/>
      <c r="K386" s="66"/>
      <c r="L386" s="67"/>
      <c r="M386" s="67"/>
      <c r="N386" s="37">
        <f t="shared" si="36"/>
        <v>0</v>
      </c>
      <c r="O386" s="38">
        <f t="shared" si="37"/>
        <v>0</v>
      </c>
      <c r="P386" s="21" t="e">
        <f t="shared" si="41"/>
        <v>#DIV/0!</v>
      </c>
      <c r="Q386" s="21" t="e">
        <f t="array" ref="Q386">INDEX($X$3:$X$453,MATCH(MIN(ABS($P386-$X$3:$X$453)),ABS($P386-$X$3:$X$453),0))</f>
        <v>#DIV/0!</v>
      </c>
      <c r="R386" s="23" t="e">
        <f t="shared" si="38"/>
        <v>#DIV/0!</v>
      </c>
      <c r="S386" s="24" t="e">
        <f t="shared" si="39"/>
        <v>#DIV/0!</v>
      </c>
      <c r="T386" s="25">
        <v>0</v>
      </c>
      <c r="U386" s="25">
        <v>0</v>
      </c>
      <c r="V386" s="26" t="e">
        <f t="shared" si="40"/>
        <v>#DIV/0!</v>
      </c>
      <c r="X386" s="22">
        <v>59.172199999999997</v>
      </c>
      <c r="Y386" s="22">
        <v>0.67</v>
      </c>
      <c r="Z386" s="63"/>
      <c r="AA386" s="63"/>
    </row>
    <row r="387" spans="1:27" ht="15" customHeight="1" x14ac:dyDescent="0.25">
      <c r="A387" s="70"/>
      <c r="B387" s="45"/>
      <c r="C387" s="46"/>
      <c r="D387" s="46"/>
      <c r="E387" s="71"/>
      <c r="F387" s="62"/>
      <c r="G387" s="50"/>
      <c r="H387" s="58">
        <f t="shared" si="42"/>
        <v>0</v>
      </c>
      <c r="I387" s="20"/>
      <c r="J387" s="69"/>
      <c r="K387" s="66"/>
      <c r="L387" s="67"/>
      <c r="M387" s="67"/>
      <c r="N387" s="37">
        <f t="shared" ref="N387:N453" si="43">SUMIFS($G:$G,$C:$C,$L387)</f>
        <v>0</v>
      </c>
      <c r="O387" s="38">
        <f t="shared" ref="O387:O453" si="44">SUMIFS($H$3:$H$453,$C$3:$C$453,$L387)</f>
        <v>0</v>
      </c>
      <c r="P387" s="21" t="e">
        <f t="shared" si="41"/>
        <v>#DIV/0!</v>
      </c>
      <c r="Q387" s="21" t="e">
        <f t="array" ref="Q387">INDEX($X$3:$X$453,MATCH(MIN(ABS($P387-$X$3:$X$453)),ABS($P387-$X$3:$X$453),0))</f>
        <v>#DIV/0!</v>
      </c>
      <c r="R387" s="23" t="e">
        <f t="shared" ref="R387:R453" si="45">VLOOKUP($Q387,$X:$Y,2,FALSE)</f>
        <v>#DIV/0!</v>
      </c>
      <c r="S387" s="24" t="e">
        <f t="shared" ref="S387:S450" si="46">(85*$R387)/4.5</f>
        <v>#DIV/0!</v>
      </c>
      <c r="T387" s="25">
        <v>0</v>
      </c>
      <c r="U387" s="25">
        <v>0</v>
      </c>
      <c r="V387" s="26" t="e">
        <f t="shared" ref="V387:V450" si="47">S387+T387+U387</f>
        <v>#DIV/0!</v>
      </c>
      <c r="X387" s="22">
        <v>59.065600000000003</v>
      </c>
      <c r="Y387" s="22">
        <v>0.66</v>
      </c>
      <c r="Z387" s="63"/>
      <c r="AA387" s="63"/>
    </row>
    <row r="388" spans="1:27" ht="15" customHeight="1" x14ac:dyDescent="0.25">
      <c r="A388" s="70"/>
      <c r="B388" s="45"/>
      <c r="C388" s="46"/>
      <c r="D388" s="46"/>
      <c r="E388" s="71"/>
      <c r="F388" s="62"/>
      <c r="G388" s="50"/>
      <c r="H388" s="58">
        <f t="shared" si="42"/>
        <v>0</v>
      </c>
      <c r="I388" s="20"/>
      <c r="J388" s="65"/>
      <c r="K388" s="66"/>
      <c r="L388" s="67"/>
      <c r="M388" s="67"/>
      <c r="N388" s="37">
        <f t="shared" si="43"/>
        <v>0</v>
      </c>
      <c r="O388" s="38">
        <f t="shared" si="44"/>
        <v>0</v>
      </c>
      <c r="P388" s="21" t="e">
        <f t="shared" ref="P388:P451" si="48">O388/N388</f>
        <v>#DIV/0!</v>
      </c>
      <c r="Q388" s="21" t="e">
        <f t="array" ref="Q388">INDEX($X$3:$X$453,MATCH(MIN(ABS($P388-$X$3:$X$453)),ABS($P388-$X$3:$X$453),0))</f>
        <v>#DIV/0!</v>
      </c>
      <c r="R388" s="23" t="e">
        <f t="shared" si="45"/>
        <v>#DIV/0!</v>
      </c>
      <c r="S388" s="24" t="e">
        <f t="shared" si="46"/>
        <v>#DIV/0!</v>
      </c>
      <c r="T388" s="25">
        <v>0</v>
      </c>
      <c r="U388" s="25">
        <v>0</v>
      </c>
      <c r="V388" s="26" t="e">
        <f t="shared" si="47"/>
        <v>#DIV/0!</v>
      </c>
      <c r="X388" s="22">
        <v>58.958999999999996</v>
      </c>
      <c r="Y388" s="22">
        <v>0.65</v>
      </c>
      <c r="Z388" s="63"/>
      <c r="AA388" s="63"/>
    </row>
    <row r="389" spans="1:27" ht="15" customHeight="1" x14ac:dyDescent="0.25">
      <c r="A389" s="70"/>
      <c r="B389" s="45"/>
      <c r="C389" s="46"/>
      <c r="D389" s="46"/>
      <c r="E389" s="71"/>
      <c r="F389" s="62"/>
      <c r="G389" s="50"/>
      <c r="H389" s="58">
        <f t="shared" si="42"/>
        <v>0</v>
      </c>
      <c r="I389" s="20"/>
      <c r="J389" s="68"/>
      <c r="K389" s="66"/>
      <c r="L389" s="67"/>
      <c r="M389" s="67"/>
      <c r="N389" s="37">
        <f t="shared" si="43"/>
        <v>0</v>
      </c>
      <c r="O389" s="38">
        <f t="shared" si="44"/>
        <v>0</v>
      </c>
      <c r="P389" s="21" t="e">
        <f t="shared" si="48"/>
        <v>#DIV/0!</v>
      </c>
      <c r="Q389" s="21" t="e">
        <f t="array" ref="Q389">INDEX($X$3:$X$453,MATCH(MIN(ABS($P389-$X$3:$X$453)),ABS($P389-$X$3:$X$453),0))</f>
        <v>#DIV/0!</v>
      </c>
      <c r="R389" s="23" t="e">
        <f t="shared" si="45"/>
        <v>#DIV/0!</v>
      </c>
      <c r="S389" s="24" t="e">
        <f t="shared" si="46"/>
        <v>#DIV/0!</v>
      </c>
      <c r="T389" s="25">
        <v>0</v>
      </c>
      <c r="U389" s="25">
        <v>0</v>
      </c>
      <c r="V389" s="26" t="e">
        <f t="shared" si="47"/>
        <v>#DIV/0!</v>
      </c>
      <c r="X389" s="22">
        <v>58.852400000000003</v>
      </c>
      <c r="Y389" s="22">
        <v>0.64</v>
      </c>
      <c r="Z389" s="63"/>
      <c r="AA389" s="63"/>
    </row>
    <row r="390" spans="1:27" ht="15" customHeight="1" x14ac:dyDescent="0.25">
      <c r="A390" s="70"/>
      <c r="B390" s="45"/>
      <c r="C390" s="46"/>
      <c r="D390" s="46"/>
      <c r="E390" s="71"/>
      <c r="F390" s="62"/>
      <c r="G390" s="50"/>
      <c r="H390" s="58">
        <f t="shared" si="42"/>
        <v>0</v>
      </c>
      <c r="I390" s="20"/>
      <c r="J390" s="69"/>
      <c r="K390" s="66"/>
      <c r="L390" s="67"/>
      <c r="M390" s="67"/>
      <c r="N390" s="37">
        <f t="shared" si="43"/>
        <v>0</v>
      </c>
      <c r="O390" s="38">
        <f t="shared" si="44"/>
        <v>0</v>
      </c>
      <c r="P390" s="21" t="e">
        <f t="shared" si="48"/>
        <v>#DIV/0!</v>
      </c>
      <c r="Q390" s="21" t="e">
        <f t="array" ref="Q390">INDEX($X$3:$X$453,MATCH(MIN(ABS($P390-$X$3:$X$453)),ABS($P390-$X$3:$X$453),0))</f>
        <v>#DIV/0!</v>
      </c>
      <c r="R390" s="23" t="e">
        <f t="shared" si="45"/>
        <v>#DIV/0!</v>
      </c>
      <c r="S390" s="24" t="e">
        <f t="shared" si="46"/>
        <v>#DIV/0!</v>
      </c>
      <c r="T390" s="25">
        <v>0</v>
      </c>
      <c r="U390" s="25">
        <v>0</v>
      </c>
      <c r="V390" s="26" t="e">
        <f t="shared" si="47"/>
        <v>#DIV/0!</v>
      </c>
      <c r="X390" s="22">
        <v>58.745799999999996</v>
      </c>
      <c r="Y390" s="22">
        <v>0.63</v>
      </c>
      <c r="Z390" s="63"/>
      <c r="AA390" s="63"/>
    </row>
    <row r="391" spans="1:27" ht="15" customHeight="1" x14ac:dyDescent="0.25">
      <c r="A391" s="70"/>
      <c r="B391" s="45"/>
      <c r="C391" s="46"/>
      <c r="D391" s="46"/>
      <c r="E391" s="71"/>
      <c r="F391" s="62"/>
      <c r="G391" s="50"/>
      <c r="H391" s="58">
        <f t="shared" si="42"/>
        <v>0</v>
      </c>
      <c r="I391" s="20"/>
      <c r="J391" s="69"/>
      <c r="K391" s="66"/>
      <c r="L391" s="67"/>
      <c r="M391" s="67"/>
      <c r="N391" s="37">
        <f t="shared" si="43"/>
        <v>0</v>
      </c>
      <c r="O391" s="38">
        <f t="shared" si="44"/>
        <v>0</v>
      </c>
      <c r="P391" s="21" t="e">
        <f t="shared" si="48"/>
        <v>#DIV/0!</v>
      </c>
      <c r="Q391" s="21" t="e">
        <f t="array" ref="Q391">INDEX($X$3:$X$453,MATCH(MIN(ABS($P391-$X$3:$X$453)),ABS($P391-$X$3:$X$453),0))</f>
        <v>#DIV/0!</v>
      </c>
      <c r="R391" s="23" t="e">
        <f t="shared" si="45"/>
        <v>#DIV/0!</v>
      </c>
      <c r="S391" s="24" t="e">
        <f t="shared" si="46"/>
        <v>#DIV/0!</v>
      </c>
      <c r="T391" s="25">
        <v>0</v>
      </c>
      <c r="U391" s="25">
        <v>0</v>
      </c>
      <c r="V391" s="26" t="e">
        <f t="shared" si="47"/>
        <v>#DIV/0!</v>
      </c>
      <c r="X391" s="22">
        <v>58.639200000000002</v>
      </c>
      <c r="Y391" s="22">
        <v>0.62</v>
      </c>
      <c r="Z391" s="63"/>
      <c r="AA391" s="63"/>
    </row>
    <row r="392" spans="1:27" ht="15" customHeight="1" x14ac:dyDescent="0.25">
      <c r="A392" s="70"/>
      <c r="B392" s="45"/>
      <c r="C392" s="46"/>
      <c r="D392" s="46"/>
      <c r="E392" s="71"/>
      <c r="F392" s="61"/>
      <c r="G392" s="48"/>
      <c r="H392" s="58">
        <f t="shared" si="42"/>
        <v>0</v>
      </c>
      <c r="I392" s="20"/>
      <c r="J392" s="69"/>
      <c r="K392" s="66"/>
      <c r="L392" s="67"/>
      <c r="M392" s="67"/>
      <c r="N392" s="37">
        <f t="shared" si="43"/>
        <v>0</v>
      </c>
      <c r="O392" s="38">
        <f t="shared" si="44"/>
        <v>0</v>
      </c>
      <c r="P392" s="21" t="e">
        <f t="shared" si="48"/>
        <v>#DIV/0!</v>
      </c>
      <c r="Q392" s="21" t="e">
        <f t="array" ref="Q392">INDEX($X$3:$X$453,MATCH(MIN(ABS($P392-$X$3:$X$453)),ABS($P392-$X$3:$X$453),0))</f>
        <v>#DIV/0!</v>
      </c>
      <c r="R392" s="23" t="e">
        <f t="shared" si="45"/>
        <v>#DIV/0!</v>
      </c>
      <c r="S392" s="24" t="e">
        <f t="shared" si="46"/>
        <v>#DIV/0!</v>
      </c>
      <c r="T392" s="25">
        <v>0</v>
      </c>
      <c r="U392" s="25">
        <v>0</v>
      </c>
      <c r="V392" s="26" t="e">
        <f t="shared" si="47"/>
        <v>#DIV/0!</v>
      </c>
      <c r="X392" s="22">
        <v>58.532599999999995</v>
      </c>
      <c r="Y392" s="22">
        <v>0.61</v>
      </c>
      <c r="Z392" s="63"/>
      <c r="AA392" s="63"/>
    </row>
    <row r="393" spans="1:27" ht="15" customHeight="1" x14ac:dyDescent="0.25">
      <c r="A393" s="70"/>
      <c r="B393" s="45"/>
      <c r="C393" s="46"/>
      <c r="D393" s="46"/>
      <c r="E393" s="71"/>
      <c r="F393" s="61"/>
      <c r="G393" s="48"/>
      <c r="H393" s="58">
        <f t="shared" si="42"/>
        <v>0</v>
      </c>
      <c r="I393" s="20"/>
      <c r="J393" s="69"/>
      <c r="K393" s="66"/>
      <c r="L393" s="67"/>
      <c r="M393" s="67"/>
      <c r="N393" s="37">
        <f t="shared" si="43"/>
        <v>0</v>
      </c>
      <c r="O393" s="38">
        <f t="shared" si="44"/>
        <v>0</v>
      </c>
      <c r="P393" s="21" t="e">
        <f t="shared" si="48"/>
        <v>#DIV/0!</v>
      </c>
      <c r="Q393" s="21" t="e">
        <f t="array" ref="Q393">INDEX($X$3:$X$453,MATCH(MIN(ABS($P393-$X$3:$X$453)),ABS($P393-$X$3:$X$453),0))</f>
        <v>#DIV/0!</v>
      </c>
      <c r="R393" s="23" t="e">
        <f t="shared" si="45"/>
        <v>#DIV/0!</v>
      </c>
      <c r="S393" s="24" t="e">
        <f t="shared" si="46"/>
        <v>#DIV/0!</v>
      </c>
      <c r="T393" s="25">
        <v>0</v>
      </c>
      <c r="U393" s="25">
        <v>0</v>
      </c>
      <c r="V393" s="26" t="e">
        <f t="shared" si="47"/>
        <v>#DIV/0!</v>
      </c>
      <c r="X393" s="22">
        <v>58.426000000000002</v>
      </c>
      <c r="Y393" s="22">
        <v>0.6</v>
      </c>
      <c r="Z393" s="63"/>
      <c r="AA393" s="63"/>
    </row>
    <row r="394" spans="1:27" ht="15" customHeight="1" x14ac:dyDescent="0.25">
      <c r="A394" s="70"/>
      <c r="B394" s="45"/>
      <c r="C394" s="46"/>
      <c r="D394" s="46"/>
      <c r="E394" s="71"/>
      <c r="F394" s="61"/>
      <c r="G394" s="48"/>
      <c r="H394" s="58">
        <f t="shared" si="42"/>
        <v>0</v>
      </c>
      <c r="I394" s="20"/>
      <c r="J394" s="69"/>
      <c r="K394" s="66"/>
      <c r="L394" s="67"/>
      <c r="M394" s="67"/>
      <c r="N394" s="37">
        <f t="shared" si="43"/>
        <v>0</v>
      </c>
      <c r="O394" s="38">
        <f t="shared" si="44"/>
        <v>0</v>
      </c>
      <c r="P394" s="21" t="e">
        <f t="shared" si="48"/>
        <v>#DIV/0!</v>
      </c>
      <c r="Q394" s="21" t="e">
        <f t="array" ref="Q394">INDEX($X$3:$X$453,MATCH(MIN(ABS($P394-$X$3:$X$453)),ABS($P394-$X$3:$X$453),0))</f>
        <v>#DIV/0!</v>
      </c>
      <c r="R394" s="23" t="e">
        <f t="shared" si="45"/>
        <v>#DIV/0!</v>
      </c>
      <c r="S394" s="24" t="e">
        <f t="shared" si="46"/>
        <v>#DIV/0!</v>
      </c>
      <c r="T394" s="25">
        <v>0</v>
      </c>
      <c r="U394" s="25">
        <v>0</v>
      </c>
      <c r="V394" s="26" t="e">
        <f t="shared" si="47"/>
        <v>#DIV/0!</v>
      </c>
      <c r="X394" s="22">
        <v>58.319399999999995</v>
      </c>
      <c r="Y394" s="22">
        <v>0.59</v>
      </c>
      <c r="Z394" s="63"/>
      <c r="AA394" s="63"/>
    </row>
    <row r="395" spans="1:27" ht="15" customHeight="1" x14ac:dyDescent="0.25">
      <c r="A395" s="70"/>
      <c r="B395" s="45"/>
      <c r="C395" s="46"/>
      <c r="D395" s="46"/>
      <c r="E395" s="71"/>
      <c r="F395" s="61"/>
      <c r="G395" s="48"/>
      <c r="H395" s="58">
        <f t="shared" ref="H395:H453" si="49">F395*G395</f>
        <v>0</v>
      </c>
      <c r="I395" s="20"/>
      <c r="J395" s="65"/>
      <c r="K395" s="66"/>
      <c r="L395" s="67"/>
      <c r="M395" s="67"/>
      <c r="N395" s="37">
        <f t="shared" si="43"/>
        <v>0</v>
      </c>
      <c r="O395" s="38">
        <f t="shared" si="44"/>
        <v>0</v>
      </c>
      <c r="P395" s="21" t="e">
        <f t="shared" si="48"/>
        <v>#DIV/0!</v>
      </c>
      <c r="Q395" s="21" t="e">
        <f t="array" ref="Q395">INDEX($X$3:$X$453,MATCH(MIN(ABS($P395-$X$3:$X$453)),ABS($P395-$X$3:$X$453),0))</f>
        <v>#DIV/0!</v>
      </c>
      <c r="R395" s="23" t="e">
        <f t="shared" si="45"/>
        <v>#DIV/0!</v>
      </c>
      <c r="S395" s="24" t="e">
        <f t="shared" si="46"/>
        <v>#DIV/0!</v>
      </c>
      <c r="T395" s="25">
        <v>0</v>
      </c>
      <c r="U395" s="25">
        <v>0</v>
      </c>
      <c r="V395" s="26" t="e">
        <f t="shared" si="47"/>
        <v>#DIV/0!</v>
      </c>
      <c r="X395" s="22">
        <v>58.212800000000001</v>
      </c>
      <c r="Y395" s="22">
        <v>0.57999999999999996</v>
      </c>
      <c r="Z395" s="63"/>
      <c r="AA395" s="63"/>
    </row>
    <row r="396" spans="1:27" ht="15" customHeight="1" x14ac:dyDescent="0.25">
      <c r="A396" s="70"/>
      <c r="B396" s="45"/>
      <c r="C396" s="46"/>
      <c r="D396" s="46"/>
      <c r="E396" s="71"/>
      <c r="F396" s="61"/>
      <c r="G396" s="48"/>
      <c r="H396" s="58">
        <f t="shared" si="49"/>
        <v>0</v>
      </c>
      <c r="I396" s="20"/>
      <c r="J396" s="68"/>
      <c r="K396" s="66"/>
      <c r="L396" s="67"/>
      <c r="M396" s="67"/>
      <c r="N396" s="37">
        <f t="shared" si="43"/>
        <v>0</v>
      </c>
      <c r="O396" s="38">
        <f t="shared" si="44"/>
        <v>0</v>
      </c>
      <c r="P396" s="21" t="e">
        <f t="shared" si="48"/>
        <v>#DIV/0!</v>
      </c>
      <c r="Q396" s="21" t="e">
        <f t="array" ref="Q396">INDEX($X$3:$X$453,MATCH(MIN(ABS($P396-$X$3:$X$453)),ABS($P396-$X$3:$X$453),0))</f>
        <v>#DIV/0!</v>
      </c>
      <c r="R396" s="23" t="e">
        <f t="shared" si="45"/>
        <v>#DIV/0!</v>
      </c>
      <c r="S396" s="24" t="e">
        <f t="shared" si="46"/>
        <v>#DIV/0!</v>
      </c>
      <c r="T396" s="25">
        <v>0</v>
      </c>
      <c r="U396" s="25">
        <v>0</v>
      </c>
      <c r="V396" s="26" t="e">
        <f t="shared" si="47"/>
        <v>#DIV/0!</v>
      </c>
      <c r="X396" s="22">
        <v>58.106200000000001</v>
      </c>
      <c r="Y396" s="22">
        <v>0.56999999999999995</v>
      </c>
      <c r="Z396" s="63"/>
      <c r="AA396" s="63"/>
    </row>
    <row r="397" spans="1:27" ht="15" customHeight="1" x14ac:dyDescent="0.25">
      <c r="A397" s="70"/>
      <c r="B397" s="45"/>
      <c r="C397" s="46"/>
      <c r="D397" s="46"/>
      <c r="E397" s="71"/>
      <c r="F397" s="61"/>
      <c r="G397" s="48"/>
      <c r="H397" s="58">
        <f t="shared" si="49"/>
        <v>0</v>
      </c>
      <c r="I397" s="20"/>
      <c r="J397" s="69"/>
      <c r="K397" s="66"/>
      <c r="L397" s="67"/>
      <c r="M397" s="67"/>
      <c r="N397" s="37">
        <f t="shared" si="43"/>
        <v>0</v>
      </c>
      <c r="O397" s="38">
        <f t="shared" si="44"/>
        <v>0</v>
      </c>
      <c r="P397" s="21" t="e">
        <f t="shared" si="48"/>
        <v>#DIV/0!</v>
      </c>
      <c r="Q397" s="21" t="e">
        <f t="array" ref="Q397">INDEX($X$3:$X$453,MATCH(MIN(ABS($P397-$X$3:$X$453)),ABS($P397-$X$3:$X$453),0))</f>
        <v>#DIV/0!</v>
      </c>
      <c r="R397" s="23" t="e">
        <f t="shared" si="45"/>
        <v>#DIV/0!</v>
      </c>
      <c r="S397" s="24" t="e">
        <f t="shared" si="46"/>
        <v>#DIV/0!</v>
      </c>
      <c r="T397" s="25">
        <v>0</v>
      </c>
      <c r="U397" s="25">
        <v>0</v>
      </c>
      <c r="V397" s="26" t="e">
        <f t="shared" si="47"/>
        <v>#DIV/0!</v>
      </c>
      <c r="X397" s="22">
        <v>57.999600000000001</v>
      </c>
      <c r="Y397" s="22">
        <v>0.56000000000000005</v>
      </c>
      <c r="Z397" s="63"/>
      <c r="AA397" s="63"/>
    </row>
    <row r="398" spans="1:27" ht="15" customHeight="1" x14ac:dyDescent="0.25">
      <c r="A398" s="70"/>
      <c r="B398" s="45"/>
      <c r="C398" s="46"/>
      <c r="D398" s="46"/>
      <c r="E398" s="71"/>
      <c r="F398" s="61"/>
      <c r="G398" s="48"/>
      <c r="H398" s="58">
        <f t="shared" si="49"/>
        <v>0</v>
      </c>
      <c r="I398" s="20"/>
      <c r="J398" s="69"/>
      <c r="K398" s="66"/>
      <c r="L398" s="67"/>
      <c r="M398" s="67"/>
      <c r="N398" s="37">
        <f t="shared" si="43"/>
        <v>0</v>
      </c>
      <c r="O398" s="38">
        <f t="shared" si="44"/>
        <v>0</v>
      </c>
      <c r="P398" s="21" t="e">
        <f t="shared" si="48"/>
        <v>#DIV/0!</v>
      </c>
      <c r="Q398" s="21" t="e">
        <f t="array" ref="Q398">INDEX($X$3:$X$453,MATCH(MIN(ABS($P398-$X$3:$X$453)),ABS($P398-$X$3:$X$453),0))</f>
        <v>#DIV/0!</v>
      </c>
      <c r="R398" s="23" t="e">
        <f t="shared" si="45"/>
        <v>#DIV/0!</v>
      </c>
      <c r="S398" s="24" t="e">
        <f t="shared" si="46"/>
        <v>#DIV/0!</v>
      </c>
      <c r="T398" s="25">
        <v>0</v>
      </c>
      <c r="U398" s="25">
        <v>0</v>
      </c>
      <c r="V398" s="26" t="e">
        <f t="shared" si="47"/>
        <v>#DIV/0!</v>
      </c>
      <c r="X398" s="22">
        <v>57.893000000000001</v>
      </c>
      <c r="Y398" s="22">
        <v>0.55000000000000004</v>
      </c>
      <c r="Z398" s="63"/>
      <c r="AA398" s="63"/>
    </row>
    <row r="399" spans="1:27" ht="15" customHeight="1" x14ac:dyDescent="0.25">
      <c r="A399" s="70"/>
      <c r="B399" s="45"/>
      <c r="C399" s="46"/>
      <c r="D399" s="46"/>
      <c r="E399" s="71"/>
      <c r="F399" s="61"/>
      <c r="G399" s="48"/>
      <c r="H399" s="58">
        <f t="shared" si="49"/>
        <v>0</v>
      </c>
      <c r="I399" s="20"/>
      <c r="J399" s="69"/>
      <c r="K399" s="66"/>
      <c r="L399" s="67"/>
      <c r="M399" s="67"/>
      <c r="N399" s="37">
        <f t="shared" si="43"/>
        <v>0</v>
      </c>
      <c r="O399" s="38">
        <f t="shared" si="44"/>
        <v>0</v>
      </c>
      <c r="P399" s="21" t="e">
        <f t="shared" si="48"/>
        <v>#DIV/0!</v>
      </c>
      <c r="Q399" s="21" t="e">
        <f t="array" ref="Q399">INDEX($X$3:$X$453,MATCH(MIN(ABS($P399-$X$3:$X$453)),ABS($P399-$X$3:$X$453),0))</f>
        <v>#DIV/0!</v>
      </c>
      <c r="R399" s="23" t="e">
        <f t="shared" si="45"/>
        <v>#DIV/0!</v>
      </c>
      <c r="S399" s="24" t="e">
        <f t="shared" si="46"/>
        <v>#DIV/0!</v>
      </c>
      <c r="T399" s="25">
        <v>0</v>
      </c>
      <c r="U399" s="25">
        <v>0</v>
      </c>
      <c r="V399" s="26" t="e">
        <f t="shared" si="47"/>
        <v>#DIV/0!</v>
      </c>
      <c r="X399" s="22">
        <v>57.7864</v>
      </c>
      <c r="Y399" s="22">
        <v>0.54</v>
      </c>
      <c r="Z399" s="63"/>
      <c r="AA399" s="63"/>
    </row>
    <row r="400" spans="1:27" ht="15" customHeight="1" x14ac:dyDescent="0.25">
      <c r="A400" s="70"/>
      <c r="B400" s="45"/>
      <c r="C400" s="46"/>
      <c r="D400" s="46"/>
      <c r="E400" s="71"/>
      <c r="F400" s="61"/>
      <c r="G400" s="48"/>
      <c r="H400" s="58">
        <f t="shared" si="49"/>
        <v>0</v>
      </c>
      <c r="I400" s="20"/>
      <c r="J400" s="69"/>
      <c r="K400" s="66"/>
      <c r="L400" s="67"/>
      <c r="M400" s="67"/>
      <c r="N400" s="37">
        <f t="shared" si="43"/>
        <v>0</v>
      </c>
      <c r="O400" s="38">
        <f t="shared" si="44"/>
        <v>0</v>
      </c>
      <c r="P400" s="21" t="e">
        <f t="shared" si="48"/>
        <v>#DIV/0!</v>
      </c>
      <c r="Q400" s="21" t="e">
        <f t="array" ref="Q400">INDEX($X$3:$X$453,MATCH(MIN(ABS($P400-$X$3:$X$453)),ABS($P400-$X$3:$X$453),0))</f>
        <v>#DIV/0!</v>
      </c>
      <c r="R400" s="23" t="e">
        <f t="shared" si="45"/>
        <v>#DIV/0!</v>
      </c>
      <c r="S400" s="24" t="e">
        <f t="shared" si="46"/>
        <v>#DIV/0!</v>
      </c>
      <c r="T400" s="25">
        <v>0</v>
      </c>
      <c r="U400" s="25">
        <v>0</v>
      </c>
      <c r="V400" s="26" t="e">
        <f t="shared" si="47"/>
        <v>#DIV/0!</v>
      </c>
      <c r="X400" s="22">
        <v>57.6798</v>
      </c>
      <c r="Y400" s="22">
        <v>0.53</v>
      </c>
      <c r="Z400" s="63"/>
      <c r="AA400" s="63"/>
    </row>
    <row r="401" spans="1:27" ht="15" customHeight="1" x14ac:dyDescent="0.25">
      <c r="A401" s="72"/>
      <c r="B401" s="45"/>
      <c r="C401" s="46"/>
      <c r="D401" s="46"/>
      <c r="E401" s="71"/>
      <c r="F401" s="61"/>
      <c r="G401" s="48"/>
      <c r="H401" s="58">
        <f t="shared" si="49"/>
        <v>0</v>
      </c>
      <c r="I401" s="20"/>
      <c r="J401" s="69"/>
      <c r="K401" s="66"/>
      <c r="L401" s="67"/>
      <c r="M401" s="67"/>
      <c r="N401" s="37">
        <f t="shared" si="43"/>
        <v>0</v>
      </c>
      <c r="O401" s="38">
        <f t="shared" si="44"/>
        <v>0</v>
      </c>
      <c r="P401" s="21" t="e">
        <f t="shared" si="48"/>
        <v>#DIV/0!</v>
      </c>
      <c r="Q401" s="21" t="e">
        <f t="array" ref="Q401">INDEX($X$3:$X$453,MATCH(MIN(ABS($P401-$X$3:$X$453)),ABS($P401-$X$3:$X$453),0))</f>
        <v>#DIV/0!</v>
      </c>
      <c r="R401" s="23" t="e">
        <f t="shared" si="45"/>
        <v>#DIV/0!</v>
      </c>
      <c r="S401" s="24" t="e">
        <f t="shared" si="46"/>
        <v>#DIV/0!</v>
      </c>
      <c r="T401" s="25">
        <v>0</v>
      </c>
      <c r="U401" s="25">
        <v>0</v>
      </c>
      <c r="V401" s="26" t="e">
        <f t="shared" si="47"/>
        <v>#DIV/0!</v>
      </c>
      <c r="X401" s="22">
        <v>57.5732</v>
      </c>
      <c r="Y401" s="22">
        <v>0.52</v>
      </c>
      <c r="Z401" s="63"/>
      <c r="AA401" s="63"/>
    </row>
    <row r="402" spans="1:27" ht="15" customHeight="1" x14ac:dyDescent="0.25">
      <c r="A402" s="70"/>
      <c r="B402" s="45"/>
      <c r="C402" s="46"/>
      <c r="D402" s="46"/>
      <c r="E402" s="71"/>
      <c r="F402" s="61"/>
      <c r="G402" s="48"/>
      <c r="H402" s="58">
        <f t="shared" si="49"/>
        <v>0</v>
      </c>
      <c r="I402" s="20"/>
      <c r="J402" s="65"/>
      <c r="K402" s="66"/>
      <c r="L402" s="67"/>
      <c r="M402" s="67"/>
      <c r="N402" s="37">
        <f t="shared" si="43"/>
        <v>0</v>
      </c>
      <c r="O402" s="38">
        <f t="shared" si="44"/>
        <v>0</v>
      </c>
      <c r="P402" s="21" t="e">
        <f t="shared" si="48"/>
        <v>#DIV/0!</v>
      </c>
      <c r="Q402" s="21" t="e">
        <f t="array" ref="Q402">INDEX($X$3:$X$453,MATCH(MIN(ABS($P402-$X$3:$X$453)),ABS($P402-$X$3:$X$453),0))</f>
        <v>#DIV/0!</v>
      </c>
      <c r="R402" s="23" t="e">
        <f t="shared" si="45"/>
        <v>#DIV/0!</v>
      </c>
      <c r="S402" s="24" t="e">
        <f t="shared" si="46"/>
        <v>#DIV/0!</v>
      </c>
      <c r="T402" s="25">
        <v>0</v>
      </c>
      <c r="U402" s="25">
        <v>0</v>
      </c>
      <c r="V402" s="26" t="e">
        <f t="shared" si="47"/>
        <v>#DIV/0!</v>
      </c>
      <c r="X402" s="22">
        <v>57.4666</v>
      </c>
      <c r="Y402" s="22">
        <v>0.51</v>
      </c>
      <c r="Z402" s="63"/>
      <c r="AA402" s="63"/>
    </row>
    <row r="403" spans="1:27" ht="15" customHeight="1" x14ac:dyDescent="0.25">
      <c r="A403" s="70"/>
      <c r="B403" s="45"/>
      <c r="C403" s="46"/>
      <c r="D403" s="46"/>
      <c r="E403" s="71"/>
      <c r="F403" s="61"/>
      <c r="G403" s="48"/>
      <c r="H403" s="58">
        <f t="shared" si="49"/>
        <v>0</v>
      </c>
      <c r="I403" s="20"/>
      <c r="J403" s="68"/>
      <c r="K403" s="66"/>
      <c r="L403" s="67"/>
      <c r="M403" s="67"/>
      <c r="N403" s="37">
        <f t="shared" si="43"/>
        <v>0</v>
      </c>
      <c r="O403" s="38">
        <f t="shared" si="44"/>
        <v>0</v>
      </c>
      <c r="P403" s="21" t="e">
        <f t="shared" si="48"/>
        <v>#DIV/0!</v>
      </c>
      <c r="Q403" s="21" t="e">
        <f t="array" ref="Q403">INDEX($X$3:$X$453,MATCH(MIN(ABS($P403-$X$3:$X$453)),ABS($P403-$X$3:$X$453),0))</f>
        <v>#DIV/0!</v>
      </c>
      <c r="R403" s="23" t="e">
        <f t="shared" si="45"/>
        <v>#DIV/0!</v>
      </c>
      <c r="S403" s="24" t="e">
        <f t="shared" si="46"/>
        <v>#DIV/0!</v>
      </c>
      <c r="T403" s="25">
        <v>0</v>
      </c>
      <c r="U403" s="25">
        <v>0</v>
      </c>
      <c r="V403" s="26" t="e">
        <f t="shared" si="47"/>
        <v>#DIV/0!</v>
      </c>
      <c r="X403" s="22">
        <v>57.36</v>
      </c>
      <c r="Y403" s="22">
        <v>0.5</v>
      </c>
      <c r="Z403" s="63"/>
      <c r="AA403" s="63"/>
    </row>
    <row r="404" spans="1:27" ht="15" customHeight="1" x14ac:dyDescent="0.25">
      <c r="A404" s="70"/>
      <c r="B404" s="45"/>
      <c r="C404" s="46"/>
      <c r="D404" s="46"/>
      <c r="E404" s="71"/>
      <c r="F404" s="61"/>
      <c r="G404" s="48"/>
      <c r="H404" s="58">
        <f t="shared" si="49"/>
        <v>0</v>
      </c>
      <c r="I404" s="20"/>
      <c r="J404" s="69"/>
      <c r="K404" s="66"/>
      <c r="L404" s="67"/>
      <c r="M404" s="67"/>
      <c r="N404" s="37">
        <f t="shared" si="43"/>
        <v>0</v>
      </c>
      <c r="O404" s="38">
        <f t="shared" si="44"/>
        <v>0</v>
      </c>
      <c r="P404" s="21" t="e">
        <f t="shared" si="48"/>
        <v>#DIV/0!</v>
      </c>
      <c r="Q404" s="21" t="e">
        <f t="array" ref="Q404">INDEX($X$3:$X$453,MATCH(MIN(ABS($P404-$X$3:$X$453)),ABS($P404-$X$3:$X$453),0))</f>
        <v>#DIV/0!</v>
      </c>
      <c r="R404" s="23" t="e">
        <f t="shared" si="45"/>
        <v>#DIV/0!</v>
      </c>
      <c r="S404" s="24" t="e">
        <f t="shared" si="46"/>
        <v>#DIV/0!</v>
      </c>
      <c r="T404" s="25">
        <v>0</v>
      </c>
      <c r="U404" s="25">
        <v>0</v>
      </c>
      <c r="V404" s="26" t="e">
        <f t="shared" si="47"/>
        <v>#DIV/0!</v>
      </c>
      <c r="X404" s="22">
        <v>57.253399999999999</v>
      </c>
      <c r="Y404" s="22">
        <v>0.49</v>
      </c>
      <c r="Z404" s="63"/>
      <c r="AA404" s="63"/>
    </row>
    <row r="405" spans="1:27" ht="15" customHeight="1" x14ac:dyDescent="0.25">
      <c r="A405" s="70"/>
      <c r="B405" s="45"/>
      <c r="C405" s="46"/>
      <c r="D405" s="46"/>
      <c r="E405" s="71"/>
      <c r="F405" s="61"/>
      <c r="G405" s="48"/>
      <c r="H405" s="58">
        <f t="shared" si="49"/>
        <v>0</v>
      </c>
      <c r="I405" s="20"/>
      <c r="J405" s="69"/>
      <c r="K405" s="66"/>
      <c r="L405" s="67"/>
      <c r="M405" s="67"/>
      <c r="N405" s="37">
        <f t="shared" si="43"/>
        <v>0</v>
      </c>
      <c r="O405" s="38">
        <f t="shared" si="44"/>
        <v>0</v>
      </c>
      <c r="P405" s="21" t="e">
        <f t="shared" si="48"/>
        <v>#DIV/0!</v>
      </c>
      <c r="Q405" s="21" t="e">
        <f t="array" ref="Q405">INDEX($X$3:$X$453,MATCH(MIN(ABS($P405-$X$3:$X$453)),ABS($P405-$X$3:$X$453),0))</f>
        <v>#DIV/0!</v>
      </c>
      <c r="R405" s="23" t="e">
        <f t="shared" si="45"/>
        <v>#DIV/0!</v>
      </c>
      <c r="S405" s="24" t="e">
        <f t="shared" si="46"/>
        <v>#DIV/0!</v>
      </c>
      <c r="T405" s="25">
        <v>0</v>
      </c>
      <c r="U405" s="25">
        <v>0</v>
      </c>
      <c r="V405" s="26" t="e">
        <f t="shared" si="47"/>
        <v>#DIV/0!</v>
      </c>
      <c r="X405" s="22">
        <v>57.146800000000006</v>
      </c>
      <c r="Y405" s="22">
        <v>0.48</v>
      </c>
      <c r="Z405" s="63"/>
      <c r="AA405" s="63"/>
    </row>
    <row r="406" spans="1:27" ht="15" customHeight="1" x14ac:dyDescent="0.25">
      <c r="A406" s="70"/>
      <c r="B406" s="45"/>
      <c r="C406" s="46"/>
      <c r="D406" s="46"/>
      <c r="E406" s="71"/>
      <c r="F406" s="62"/>
      <c r="G406" s="48"/>
      <c r="H406" s="58">
        <f t="shared" si="49"/>
        <v>0</v>
      </c>
      <c r="I406" s="20"/>
      <c r="J406" s="69"/>
      <c r="K406" s="66"/>
      <c r="L406" s="67"/>
      <c r="M406" s="67"/>
      <c r="N406" s="37">
        <f t="shared" si="43"/>
        <v>0</v>
      </c>
      <c r="O406" s="38">
        <f t="shared" si="44"/>
        <v>0</v>
      </c>
      <c r="P406" s="21" t="e">
        <f t="shared" si="48"/>
        <v>#DIV/0!</v>
      </c>
      <c r="Q406" s="21" t="e">
        <f t="array" ref="Q406">INDEX($X$3:$X$453,MATCH(MIN(ABS($P406-$X$3:$X$453)),ABS($P406-$X$3:$X$453),0))</f>
        <v>#DIV/0!</v>
      </c>
      <c r="R406" s="23" t="e">
        <f t="shared" si="45"/>
        <v>#DIV/0!</v>
      </c>
      <c r="S406" s="24" t="e">
        <f t="shared" si="46"/>
        <v>#DIV/0!</v>
      </c>
      <c r="T406" s="25">
        <v>0</v>
      </c>
      <c r="U406" s="25">
        <v>0</v>
      </c>
      <c r="V406" s="26" t="e">
        <f t="shared" si="47"/>
        <v>#DIV/0!</v>
      </c>
      <c r="X406" s="22">
        <v>57.040199999999999</v>
      </c>
      <c r="Y406" s="22">
        <v>0.47</v>
      </c>
      <c r="Z406" s="63"/>
      <c r="AA406" s="63"/>
    </row>
    <row r="407" spans="1:27" ht="15" customHeight="1" x14ac:dyDescent="0.25">
      <c r="A407" s="70"/>
      <c r="B407" s="45"/>
      <c r="C407" s="46"/>
      <c r="D407" s="46"/>
      <c r="E407" s="71"/>
      <c r="F407" s="62"/>
      <c r="G407" s="48"/>
      <c r="H407" s="58">
        <f t="shared" si="49"/>
        <v>0</v>
      </c>
      <c r="I407" s="20"/>
      <c r="J407" s="69"/>
      <c r="K407" s="66"/>
      <c r="L407" s="67"/>
      <c r="M407" s="67"/>
      <c r="N407" s="37">
        <f t="shared" si="43"/>
        <v>0</v>
      </c>
      <c r="O407" s="38">
        <f t="shared" si="44"/>
        <v>0</v>
      </c>
      <c r="P407" s="21" t="e">
        <f t="shared" si="48"/>
        <v>#DIV/0!</v>
      </c>
      <c r="Q407" s="21" t="e">
        <f t="array" ref="Q407">INDEX($X$3:$X$453,MATCH(MIN(ABS($P407-$X$3:$X$453)),ABS($P407-$X$3:$X$453),0))</f>
        <v>#DIV/0!</v>
      </c>
      <c r="R407" s="23" t="e">
        <f t="shared" si="45"/>
        <v>#DIV/0!</v>
      </c>
      <c r="S407" s="24" t="e">
        <f t="shared" si="46"/>
        <v>#DIV/0!</v>
      </c>
      <c r="T407" s="25">
        <v>0</v>
      </c>
      <c r="U407" s="25">
        <v>0</v>
      </c>
      <c r="V407" s="26" t="e">
        <f t="shared" si="47"/>
        <v>#DIV/0!</v>
      </c>
      <c r="X407" s="22">
        <v>56.933599999999998</v>
      </c>
      <c r="Y407" s="22">
        <v>0.46</v>
      </c>
      <c r="Z407" s="63"/>
      <c r="AA407" s="63"/>
    </row>
    <row r="408" spans="1:27" ht="15" customHeight="1" x14ac:dyDescent="0.25">
      <c r="A408" s="70"/>
      <c r="B408" s="45"/>
      <c r="C408" s="46"/>
      <c r="D408" s="46"/>
      <c r="E408" s="71"/>
      <c r="F408" s="62"/>
      <c r="G408" s="48"/>
      <c r="H408" s="58">
        <f t="shared" si="49"/>
        <v>0</v>
      </c>
      <c r="I408" s="20"/>
      <c r="J408" s="69"/>
      <c r="K408" s="66"/>
      <c r="L408" s="67"/>
      <c r="M408" s="67"/>
      <c r="N408" s="37">
        <f t="shared" si="43"/>
        <v>0</v>
      </c>
      <c r="O408" s="38">
        <f t="shared" si="44"/>
        <v>0</v>
      </c>
      <c r="P408" s="21" t="e">
        <f t="shared" si="48"/>
        <v>#DIV/0!</v>
      </c>
      <c r="Q408" s="21" t="e">
        <f t="array" ref="Q408">INDEX($X$3:$X$453,MATCH(MIN(ABS($P408-$X$3:$X$453)),ABS($P408-$X$3:$X$453),0))</f>
        <v>#DIV/0!</v>
      </c>
      <c r="R408" s="23" t="e">
        <f t="shared" si="45"/>
        <v>#DIV/0!</v>
      </c>
      <c r="S408" s="24" t="e">
        <f t="shared" si="46"/>
        <v>#DIV/0!</v>
      </c>
      <c r="T408" s="25">
        <v>0</v>
      </c>
      <c r="U408" s="25">
        <v>0</v>
      </c>
      <c r="V408" s="26" t="e">
        <f t="shared" si="47"/>
        <v>#DIV/0!</v>
      </c>
      <c r="X408" s="22">
        <v>56.826999999999998</v>
      </c>
      <c r="Y408" s="22">
        <v>0.45</v>
      </c>
      <c r="Z408" s="63"/>
      <c r="AA408" s="63"/>
    </row>
    <row r="409" spans="1:27" ht="15" customHeight="1" x14ac:dyDescent="0.25">
      <c r="A409" s="70"/>
      <c r="B409" s="45"/>
      <c r="C409" s="46"/>
      <c r="D409" s="46"/>
      <c r="E409" s="71"/>
      <c r="F409" s="62"/>
      <c r="G409" s="48"/>
      <c r="H409" s="58">
        <f t="shared" si="49"/>
        <v>0</v>
      </c>
      <c r="I409" s="20"/>
      <c r="J409" s="65"/>
      <c r="K409" s="66"/>
      <c r="L409" s="67"/>
      <c r="M409" s="67"/>
      <c r="N409" s="37">
        <f t="shared" si="43"/>
        <v>0</v>
      </c>
      <c r="O409" s="38">
        <f t="shared" si="44"/>
        <v>0</v>
      </c>
      <c r="P409" s="21" t="e">
        <f t="shared" si="48"/>
        <v>#DIV/0!</v>
      </c>
      <c r="Q409" s="21" t="e">
        <f t="array" ref="Q409">INDEX($X$3:$X$453,MATCH(MIN(ABS($P409-$X$3:$X$453)),ABS($P409-$X$3:$X$453),0))</f>
        <v>#DIV/0!</v>
      </c>
      <c r="R409" s="23" t="e">
        <f t="shared" si="45"/>
        <v>#DIV/0!</v>
      </c>
      <c r="S409" s="24" t="e">
        <f t="shared" si="46"/>
        <v>#DIV/0!</v>
      </c>
      <c r="T409" s="25">
        <v>0</v>
      </c>
      <c r="U409" s="25">
        <v>0</v>
      </c>
      <c r="V409" s="26" t="e">
        <f t="shared" si="47"/>
        <v>#DIV/0!</v>
      </c>
      <c r="X409" s="22">
        <v>56.720400000000005</v>
      </c>
      <c r="Y409" s="22">
        <v>0.44</v>
      </c>
      <c r="Z409" s="63"/>
      <c r="AA409" s="63"/>
    </row>
    <row r="410" spans="1:27" ht="15" customHeight="1" x14ac:dyDescent="0.25">
      <c r="A410" s="70"/>
      <c r="B410" s="45"/>
      <c r="C410" s="46"/>
      <c r="D410" s="46"/>
      <c r="E410" s="71"/>
      <c r="F410" s="62"/>
      <c r="G410" s="48"/>
      <c r="H410" s="58">
        <f t="shared" si="49"/>
        <v>0</v>
      </c>
      <c r="I410" s="20"/>
      <c r="J410" s="68"/>
      <c r="K410" s="66"/>
      <c r="L410" s="67"/>
      <c r="M410" s="67"/>
      <c r="N410" s="37">
        <f t="shared" si="43"/>
        <v>0</v>
      </c>
      <c r="O410" s="38">
        <f t="shared" si="44"/>
        <v>0</v>
      </c>
      <c r="P410" s="21" t="e">
        <f t="shared" si="48"/>
        <v>#DIV/0!</v>
      </c>
      <c r="Q410" s="21" t="e">
        <f t="array" ref="Q410">INDEX($X$3:$X$453,MATCH(MIN(ABS($P410-$X$3:$X$453)),ABS($P410-$X$3:$X$453),0))</f>
        <v>#DIV/0!</v>
      </c>
      <c r="R410" s="23" t="e">
        <f t="shared" si="45"/>
        <v>#DIV/0!</v>
      </c>
      <c r="S410" s="24" t="e">
        <f t="shared" si="46"/>
        <v>#DIV/0!</v>
      </c>
      <c r="T410" s="25">
        <v>0</v>
      </c>
      <c r="U410" s="25">
        <v>0</v>
      </c>
      <c r="V410" s="26" t="e">
        <f t="shared" si="47"/>
        <v>#DIV/0!</v>
      </c>
      <c r="X410" s="22">
        <v>56.613799999999998</v>
      </c>
      <c r="Y410" s="22">
        <v>0.43</v>
      </c>
      <c r="Z410" s="63"/>
      <c r="AA410" s="63"/>
    </row>
    <row r="411" spans="1:27" ht="15" customHeight="1" x14ac:dyDescent="0.25">
      <c r="A411" s="70"/>
      <c r="B411" s="45"/>
      <c r="C411" s="46"/>
      <c r="D411" s="46"/>
      <c r="E411" s="71"/>
      <c r="F411" s="62"/>
      <c r="G411" s="48"/>
      <c r="H411" s="58">
        <f t="shared" si="49"/>
        <v>0</v>
      </c>
      <c r="I411" s="20"/>
      <c r="J411" s="69"/>
      <c r="K411" s="66"/>
      <c r="L411" s="67"/>
      <c r="M411" s="67"/>
      <c r="N411" s="37">
        <f t="shared" si="43"/>
        <v>0</v>
      </c>
      <c r="O411" s="38">
        <f t="shared" si="44"/>
        <v>0</v>
      </c>
      <c r="P411" s="21" t="e">
        <f t="shared" si="48"/>
        <v>#DIV/0!</v>
      </c>
      <c r="Q411" s="21" t="e">
        <f t="array" ref="Q411">INDEX($X$3:$X$453,MATCH(MIN(ABS($P411-$X$3:$X$453)),ABS($P411-$X$3:$X$453),0))</f>
        <v>#DIV/0!</v>
      </c>
      <c r="R411" s="23" t="e">
        <f t="shared" si="45"/>
        <v>#DIV/0!</v>
      </c>
      <c r="S411" s="24" t="e">
        <f t="shared" si="46"/>
        <v>#DIV/0!</v>
      </c>
      <c r="T411" s="25">
        <v>0</v>
      </c>
      <c r="U411" s="25">
        <v>0</v>
      </c>
      <c r="V411" s="26" t="e">
        <f t="shared" si="47"/>
        <v>#DIV/0!</v>
      </c>
      <c r="X411" s="22">
        <v>56.507199999999997</v>
      </c>
      <c r="Y411" s="22">
        <v>0.42</v>
      </c>
      <c r="Z411" s="63"/>
      <c r="AA411" s="63"/>
    </row>
    <row r="412" spans="1:27" ht="15" customHeight="1" x14ac:dyDescent="0.25">
      <c r="A412" s="70"/>
      <c r="B412" s="45"/>
      <c r="C412" s="46"/>
      <c r="D412" s="46"/>
      <c r="E412" s="71"/>
      <c r="F412" s="62"/>
      <c r="G412" s="48"/>
      <c r="H412" s="58">
        <f t="shared" si="49"/>
        <v>0</v>
      </c>
      <c r="I412" s="20"/>
      <c r="J412" s="69"/>
      <c r="K412" s="66"/>
      <c r="L412" s="67"/>
      <c r="M412" s="67"/>
      <c r="N412" s="37">
        <f t="shared" si="43"/>
        <v>0</v>
      </c>
      <c r="O412" s="38">
        <f t="shared" si="44"/>
        <v>0</v>
      </c>
      <c r="P412" s="21" t="e">
        <f t="shared" si="48"/>
        <v>#DIV/0!</v>
      </c>
      <c r="Q412" s="21" t="e">
        <f t="array" ref="Q412">INDEX($X$3:$X$453,MATCH(MIN(ABS($P412-$X$3:$X$453)),ABS($P412-$X$3:$X$453),0))</f>
        <v>#DIV/0!</v>
      </c>
      <c r="R412" s="23" t="e">
        <f t="shared" si="45"/>
        <v>#DIV/0!</v>
      </c>
      <c r="S412" s="24" t="e">
        <f t="shared" si="46"/>
        <v>#DIV/0!</v>
      </c>
      <c r="T412" s="25">
        <v>0</v>
      </c>
      <c r="U412" s="25">
        <v>0</v>
      </c>
      <c r="V412" s="26" t="e">
        <f t="shared" si="47"/>
        <v>#DIV/0!</v>
      </c>
      <c r="X412" s="22">
        <v>56.400600000000004</v>
      </c>
      <c r="Y412" s="22">
        <v>0.41</v>
      </c>
      <c r="Z412" s="63"/>
      <c r="AA412" s="63"/>
    </row>
    <row r="413" spans="1:27" ht="15" customHeight="1" x14ac:dyDescent="0.25">
      <c r="A413" s="70"/>
      <c r="B413" s="45"/>
      <c r="C413" s="46"/>
      <c r="D413" s="46"/>
      <c r="E413" s="71"/>
      <c r="F413" s="62"/>
      <c r="G413" s="48"/>
      <c r="H413" s="58">
        <f t="shared" si="49"/>
        <v>0</v>
      </c>
      <c r="I413" s="20"/>
      <c r="J413" s="69"/>
      <c r="K413" s="66"/>
      <c r="L413" s="67"/>
      <c r="M413" s="67"/>
      <c r="N413" s="37">
        <f t="shared" si="43"/>
        <v>0</v>
      </c>
      <c r="O413" s="38">
        <f t="shared" si="44"/>
        <v>0</v>
      </c>
      <c r="P413" s="21" t="e">
        <f t="shared" si="48"/>
        <v>#DIV/0!</v>
      </c>
      <c r="Q413" s="21" t="e">
        <f t="array" ref="Q413">INDEX($X$3:$X$453,MATCH(MIN(ABS($P413-$X$3:$X$453)),ABS($P413-$X$3:$X$453),0))</f>
        <v>#DIV/0!</v>
      </c>
      <c r="R413" s="23" t="e">
        <f t="shared" si="45"/>
        <v>#DIV/0!</v>
      </c>
      <c r="S413" s="24" t="e">
        <f t="shared" si="46"/>
        <v>#DIV/0!</v>
      </c>
      <c r="T413" s="25">
        <v>0</v>
      </c>
      <c r="U413" s="25">
        <v>0</v>
      </c>
      <c r="V413" s="26" t="e">
        <f t="shared" si="47"/>
        <v>#DIV/0!</v>
      </c>
      <c r="X413" s="22">
        <v>56.294000000000004</v>
      </c>
      <c r="Y413" s="22">
        <v>0.4</v>
      </c>
      <c r="Z413" s="63"/>
      <c r="AA413" s="63"/>
    </row>
    <row r="414" spans="1:27" ht="15" customHeight="1" x14ac:dyDescent="0.25">
      <c r="A414" s="70"/>
      <c r="B414" s="45"/>
      <c r="C414" s="46"/>
      <c r="D414" s="46"/>
      <c r="E414" s="71"/>
      <c r="F414" s="62"/>
      <c r="G414" s="50"/>
      <c r="H414" s="58">
        <f t="shared" si="49"/>
        <v>0</v>
      </c>
      <c r="I414" s="20"/>
      <c r="J414" s="69"/>
      <c r="K414" s="66"/>
      <c r="L414" s="67"/>
      <c r="M414" s="67"/>
      <c r="N414" s="37">
        <f t="shared" si="43"/>
        <v>0</v>
      </c>
      <c r="O414" s="38">
        <f t="shared" si="44"/>
        <v>0</v>
      </c>
      <c r="P414" s="21" t="e">
        <f t="shared" si="48"/>
        <v>#DIV/0!</v>
      </c>
      <c r="Q414" s="21" t="e">
        <f t="array" ref="Q414">INDEX($X$3:$X$453,MATCH(MIN(ABS($P414-$X$3:$X$453)),ABS($P414-$X$3:$X$453),0))</f>
        <v>#DIV/0!</v>
      </c>
      <c r="R414" s="23" t="e">
        <f t="shared" si="45"/>
        <v>#DIV/0!</v>
      </c>
      <c r="S414" s="24" t="e">
        <f t="shared" si="46"/>
        <v>#DIV/0!</v>
      </c>
      <c r="T414" s="25">
        <v>0</v>
      </c>
      <c r="U414" s="25">
        <v>0</v>
      </c>
      <c r="V414" s="26" t="e">
        <f t="shared" si="47"/>
        <v>#DIV/0!</v>
      </c>
      <c r="X414" s="22">
        <v>56.187399999999997</v>
      </c>
      <c r="Y414" s="22">
        <v>0.39</v>
      </c>
      <c r="Z414" s="63"/>
      <c r="AA414" s="63"/>
    </row>
    <row r="415" spans="1:27" ht="15" customHeight="1" x14ac:dyDescent="0.25">
      <c r="A415" s="70"/>
      <c r="B415" s="45"/>
      <c r="C415" s="46"/>
      <c r="D415" s="46"/>
      <c r="E415" s="71"/>
      <c r="F415" s="62"/>
      <c r="G415" s="50"/>
      <c r="H415" s="58">
        <f t="shared" si="49"/>
        <v>0</v>
      </c>
      <c r="I415" s="20"/>
      <c r="J415" s="69"/>
      <c r="K415" s="66"/>
      <c r="L415" s="67"/>
      <c r="M415" s="67"/>
      <c r="N415" s="37">
        <f t="shared" si="43"/>
        <v>0</v>
      </c>
      <c r="O415" s="38">
        <f t="shared" si="44"/>
        <v>0</v>
      </c>
      <c r="P415" s="21" t="e">
        <f t="shared" si="48"/>
        <v>#DIV/0!</v>
      </c>
      <c r="Q415" s="21" t="e">
        <f t="array" ref="Q415">INDEX($X$3:$X$453,MATCH(MIN(ABS($P415-$X$3:$X$453)),ABS($P415-$X$3:$X$453),0))</f>
        <v>#DIV/0!</v>
      </c>
      <c r="R415" s="23" t="e">
        <f t="shared" si="45"/>
        <v>#DIV/0!</v>
      </c>
      <c r="S415" s="24" t="e">
        <f t="shared" si="46"/>
        <v>#DIV/0!</v>
      </c>
      <c r="T415" s="25">
        <v>0</v>
      </c>
      <c r="U415" s="25">
        <v>0</v>
      </c>
      <c r="V415" s="26" t="e">
        <f t="shared" si="47"/>
        <v>#DIV/0!</v>
      </c>
      <c r="X415" s="22">
        <v>56.080799999999996</v>
      </c>
      <c r="Y415" s="22">
        <v>0.38</v>
      </c>
      <c r="Z415" s="63"/>
      <c r="AA415" s="63"/>
    </row>
    <row r="416" spans="1:27" ht="15" customHeight="1" x14ac:dyDescent="0.25">
      <c r="A416" s="70"/>
      <c r="B416" s="45"/>
      <c r="C416" s="46"/>
      <c r="D416" s="46"/>
      <c r="E416" s="71"/>
      <c r="F416" s="62"/>
      <c r="G416" s="50"/>
      <c r="H416" s="58">
        <f t="shared" si="49"/>
        <v>0</v>
      </c>
      <c r="I416" s="20"/>
      <c r="J416" s="65"/>
      <c r="K416" s="66"/>
      <c r="L416" s="67"/>
      <c r="M416" s="67"/>
      <c r="N416" s="37">
        <f t="shared" si="43"/>
        <v>0</v>
      </c>
      <c r="O416" s="38">
        <f t="shared" si="44"/>
        <v>0</v>
      </c>
      <c r="P416" s="21" t="e">
        <f t="shared" si="48"/>
        <v>#DIV/0!</v>
      </c>
      <c r="Q416" s="21" t="e">
        <f t="array" ref="Q416">INDEX($X$3:$X$453,MATCH(MIN(ABS($P416-$X$3:$X$453)),ABS($P416-$X$3:$X$453),0))</f>
        <v>#DIV/0!</v>
      </c>
      <c r="R416" s="23" t="e">
        <f t="shared" si="45"/>
        <v>#DIV/0!</v>
      </c>
      <c r="S416" s="24" t="e">
        <f t="shared" si="46"/>
        <v>#DIV/0!</v>
      </c>
      <c r="T416" s="25">
        <v>0</v>
      </c>
      <c r="U416" s="25">
        <v>0</v>
      </c>
      <c r="V416" s="26" t="e">
        <f t="shared" si="47"/>
        <v>#DIV/0!</v>
      </c>
      <c r="X416" s="22">
        <v>55.974200000000003</v>
      </c>
      <c r="Y416" s="22">
        <v>0.37</v>
      </c>
      <c r="Z416" s="63"/>
      <c r="AA416" s="63"/>
    </row>
    <row r="417" spans="1:27" ht="15" customHeight="1" x14ac:dyDescent="0.25">
      <c r="A417" s="70"/>
      <c r="B417" s="45"/>
      <c r="C417" s="46"/>
      <c r="D417" s="46"/>
      <c r="E417" s="71"/>
      <c r="F417" s="62"/>
      <c r="G417" s="50"/>
      <c r="H417" s="58">
        <f t="shared" si="49"/>
        <v>0</v>
      </c>
      <c r="I417" s="20"/>
      <c r="J417" s="68"/>
      <c r="K417" s="66"/>
      <c r="L417" s="67"/>
      <c r="M417" s="67"/>
      <c r="N417" s="37">
        <f t="shared" si="43"/>
        <v>0</v>
      </c>
      <c r="O417" s="38">
        <f t="shared" si="44"/>
        <v>0</v>
      </c>
      <c r="P417" s="21" t="e">
        <f t="shared" si="48"/>
        <v>#DIV/0!</v>
      </c>
      <c r="Q417" s="21" t="e">
        <f t="array" ref="Q417">INDEX($X$3:$X$453,MATCH(MIN(ABS($P417-$X$3:$X$453)),ABS($P417-$X$3:$X$453),0))</f>
        <v>#DIV/0!</v>
      </c>
      <c r="R417" s="23" t="e">
        <f t="shared" si="45"/>
        <v>#DIV/0!</v>
      </c>
      <c r="S417" s="24" t="e">
        <f t="shared" si="46"/>
        <v>#DIV/0!</v>
      </c>
      <c r="T417" s="25">
        <v>0</v>
      </c>
      <c r="U417" s="25">
        <v>0</v>
      </c>
      <c r="V417" s="26" t="e">
        <f t="shared" si="47"/>
        <v>#DIV/0!</v>
      </c>
      <c r="X417" s="22">
        <v>55.867600000000003</v>
      </c>
      <c r="Y417" s="22">
        <v>0.36</v>
      </c>
      <c r="Z417" s="63"/>
      <c r="AA417" s="63"/>
    </row>
    <row r="418" spans="1:27" ht="15" customHeight="1" x14ac:dyDescent="0.25">
      <c r="A418" s="70"/>
      <c r="B418" s="45"/>
      <c r="C418" s="46"/>
      <c r="D418" s="46"/>
      <c r="E418" s="71"/>
      <c r="F418" s="62"/>
      <c r="G418" s="50"/>
      <c r="H418" s="58">
        <f t="shared" si="49"/>
        <v>0</v>
      </c>
      <c r="I418" s="20"/>
      <c r="J418" s="69"/>
      <c r="K418" s="66"/>
      <c r="L418" s="67"/>
      <c r="M418" s="67"/>
      <c r="N418" s="37">
        <f t="shared" si="43"/>
        <v>0</v>
      </c>
      <c r="O418" s="38">
        <f t="shared" si="44"/>
        <v>0</v>
      </c>
      <c r="P418" s="21" t="e">
        <f t="shared" si="48"/>
        <v>#DIV/0!</v>
      </c>
      <c r="Q418" s="21" t="e">
        <f t="array" ref="Q418">INDEX($X$3:$X$453,MATCH(MIN(ABS($P418-$X$3:$X$453)),ABS($P418-$X$3:$X$453),0))</f>
        <v>#DIV/0!</v>
      </c>
      <c r="R418" s="23" t="e">
        <f t="shared" si="45"/>
        <v>#DIV/0!</v>
      </c>
      <c r="S418" s="24" t="e">
        <f t="shared" si="46"/>
        <v>#DIV/0!</v>
      </c>
      <c r="T418" s="25">
        <v>0</v>
      </c>
      <c r="U418" s="25">
        <v>0</v>
      </c>
      <c r="V418" s="26" t="e">
        <f t="shared" si="47"/>
        <v>#DIV/0!</v>
      </c>
      <c r="X418" s="22">
        <v>55.760999999999996</v>
      </c>
      <c r="Y418" s="22">
        <v>0.35</v>
      </c>
      <c r="Z418" s="63"/>
      <c r="AA418" s="63"/>
    </row>
    <row r="419" spans="1:27" ht="15" customHeight="1" x14ac:dyDescent="0.25">
      <c r="A419" s="70"/>
      <c r="B419" s="45"/>
      <c r="C419" s="46"/>
      <c r="D419" s="46"/>
      <c r="E419" s="71"/>
      <c r="F419" s="62"/>
      <c r="G419" s="50"/>
      <c r="H419" s="58">
        <f t="shared" si="49"/>
        <v>0</v>
      </c>
      <c r="I419" s="20"/>
      <c r="J419" s="69"/>
      <c r="K419" s="66"/>
      <c r="L419" s="67"/>
      <c r="M419" s="67"/>
      <c r="N419" s="37">
        <f t="shared" si="43"/>
        <v>0</v>
      </c>
      <c r="O419" s="38">
        <f t="shared" si="44"/>
        <v>0</v>
      </c>
      <c r="P419" s="21" t="e">
        <f t="shared" si="48"/>
        <v>#DIV/0!</v>
      </c>
      <c r="Q419" s="21" t="e">
        <f t="array" ref="Q419">INDEX($X$3:$X$453,MATCH(MIN(ABS($P419-$X$3:$X$453)),ABS($P419-$X$3:$X$453),0))</f>
        <v>#DIV/0!</v>
      </c>
      <c r="R419" s="23" t="e">
        <f t="shared" si="45"/>
        <v>#DIV/0!</v>
      </c>
      <c r="S419" s="24" t="e">
        <f t="shared" si="46"/>
        <v>#DIV/0!</v>
      </c>
      <c r="T419" s="25">
        <v>0</v>
      </c>
      <c r="U419" s="25">
        <v>0</v>
      </c>
      <c r="V419" s="26" t="e">
        <f t="shared" si="47"/>
        <v>#DIV/0!</v>
      </c>
      <c r="X419" s="22">
        <v>55.654399999999995</v>
      </c>
      <c r="Y419" s="22">
        <v>0.34</v>
      </c>
      <c r="Z419" s="63"/>
      <c r="AA419" s="63"/>
    </row>
    <row r="420" spans="1:27" ht="15" customHeight="1" x14ac:dyDescent="0.25">
      <c r="A420" s="70"/>
      <c r="B420" s="45"/>
      <c r="C420" s="46"/>
      <c r="D420" s="46"/>
      <c r="E420" s="71"/>
      <c r="F420" s="61"/>
      <c r="G420" s="48"/>
      <c r="H420" s="58">
        <f t="shared" si="49"/>
        <v>0</v>
      </c>
      <c r="I420" s="20"/>
      <c r="J420" s="69"/>
      <c r="K420" s="66"/>
      <c r="L420" s="67"/>
      <c r="M420" s="67"/>
      <c r="N420" s="37">
        <f t="shared" si="43"/>
        <v>0</v>
      </c>
      <c r="O420" s="38">
        <f t="shared" si="44"/>
        <v>0</v>
      </c>
      <c r="P420" s="21" t="e">
        <f t="shared" si="48"/>
        <v>#DIV/0!</v>
      </c>
      <c r="Q420" s="21" t="e">
        <f t="array" ref="Q420">INDEX($X$3:$X$453,MATCH(MIN(ABS($P420-$X$3:$X$453)),ABS($P420-$X$3:$X$453),0))</f>
        <v>#DIV/0!</v>
      </c>
      <c r="R420" s="23" t="e">
        <f t="shared" si="45"/>
        <v>#DIV/0!</v>
      </c>
      <c r="S420" s="24" t="e">
        <f t="shared" si="46"/>
        <v>#DIV/0!</v>
      </c>
      <c r="T420" s="25">
        <v>0</v>
      </c>
      <c r="U420" s="25">
        <v>0</v>
      </c>
      <c r="V420" s="26" t="e">
        <f t="shared" si="47"/>
        <v>#DIV/0!</v>
      </c>
      <c r="X420" s="22">
        <v>55.547800000000002</v>
      </c>
      <c r="Y420" s="22">
        <v>0.33</v>
      </c>
      <c r="Z420" s="63"/>
      <c r="AA420" s="63"/>
    </row>
    <row r="421" spans="1:27" ht="15" customHeight="1" x14ac:dyDescent="0.25">
      <c r="A421" s="70"/>
      <c r="B421" s="45"/>
      <c r="C421" s="46"/>
      <c r="D421" s="46"/>
      <c r="E421" s="71"/>
      <c r="F421" s="61"/>
      <c r="G421" s="48"/>
      <c r="H421" s="58">
        <f t="shared" si="49"/>
        <v>0</v>
      </c>
      <c r="I421" s="20"/>
      <c r="J421" s="69"/>
      <c r="K421" s="66"/>
      <c r="L421" s="67"/>
      <c r="M421" s="67"/>
      <c r="N421" s="37">
        <f t="shared" si="43"/>
        <v>0</v>
      </c>
      <c r="O421" s="38">
        <f t="shared" si="44"/>
        <v>0</v>
      </c>
      <c r="P421" s="21" t="e">
        <f t="shared" si="48"/>
        <v>#DIV/0!</v>
      </c>
      <c r="Q421" s="21" t="e">
        <f t="array" ref="Q421">INDEX($X$3:$X$453,MATCH(MIN(ABS($P421-$X$3:$X$453)),ABS($P421-$X$3:$X$453),0))</f>
        <v>#DIV/0!</v>
      </c>
      <c r="R421" s="23" t="e">
        <f t="shared" si="45"/>
        <v>#DIV/0!</v>
      </c>
      <c r="S421" s="24" t="e">
        <f t="shared" si="46"/>
        <v>#DIV/0!</v>
      </c>
      <c r="T421" s="25">
        <v>0</v>
      </c>
      <c r="U421" s="25">
        <v>0</v>
      </c>
      <c r="V421" s="26" t="e">
        <f t="shared" si="47"/>
        <v>#DIV/0!</v>
      </c>
      <c r="X421" s="22">
        <v>55.441200000000002</v>
      </c>
      <c r="Y421" s="22">
        <v>0.32</v>
      </c>
      <c r="Z421" s="63"/>
      <c r="AA421" s="63"/>
    </row>
    <row r="422" spans="1:27" ht="15" customHeight="1" x14ac:dyDescent="0.25">
      <c r="A422" s="70"/>
      <c r="B422" s="45"/>
      <c r="C422" s="46"/>
      <c r="D422" s="46"/>
      <c r="E422" s="71"/>
      <c r="F422" s="61"/>
      <c r="G422" s="48"/>
      <c r="H422" s="58">
        <f t="shared" si="49"/>
        <v>0</v>
      </c>
      <c r="I422" s="20"/>
      <c r="J422" s="69"/>
      <c r="K422" s="66"/>
      <c r="L422" s="67"/>
      <c r="M422" s="67"/>
      <c r="N422" s="37">
        <f t="shared" si="43"/>
        <v>0</v>
      </c>
      <c r="O422" s="38">
        <f t="shared" si="44"/>
        <v>0</v>
      </c>
      <c r="P422" s="21" t="e">
        <f t="shared" si="48"/>
        <v>#DIV/0!</v>
      </c>
      <c r="Q422" s="21" t="e">
        <f t="array" ref="Q422">INDEX($X$3:$X$453,MATCH(MIN(ABS($P422-$X$3:$X$453)),ABS($P422-$X$3:$X$453),0))</f>
        <v>#DIV/0!</v>
      </c>
      <c r="R422" s="23" t="e">
        <f t="shared" si="45"/>
        <v>#DIV/0!</v>
      </c>
      <c r="S422" s="24" t="e">
        <f t="shared" si="46"/>
        <v>#DIV/0!</v>
      </c>
      <c r="T422" s="25">
        <v>0</v>
      </c>
      <c r="U422" s="25">
        <v>0</v>
      </c>
      <c r="V422" s="26" t="e">
        <f t="shared" si="47"/>
        <v>#DIV/0!</v>
      </c>
      <c r="X422" s="22">
        <v>55.334599999999995</v>
      </c>
      <c r="Y422" s="22">
        <v>0.31</v>
      </c>
      <c r="Z422" s="63"/>
      <c r="AA422" s="63"/>
    </row>
    <row r="423" spans="1:27" ht="15" customHeight="1" x14ac:dyDescent="0.25">
      <c r="A423" s="70"/>
      <c r="B423" s="45"/>
      <c r="C423" s="46"/>
      <c r="D423" s="46"/>
      <c r="E423" s="71"/>
      <c r="F423" s="61"/>
      <c r="G423" s="48"/>
      <c r="H423" s="58">
        <f t="shared" si="49"/>
        <v>0</v>
      </c>
      <c r="I423" s="20"/>
      <c r="J423" s="69"/>
      <c r="K423" s="66"/>
      <c r="L423" s="67"/>
      <c r="M423" s="67"/>
      <c r="N423" s="37">
        <f t="shared" si="43"/>
        <v>0</v>
      </c>
      <c r="O423" s="38">
        <f t="shared" si="44"/>
        <v>0</v>
      </c>
      <c r="P423" s="21" t="e">
        <f t="shared" si="48"/>
        <v>#DIV/0!</v>
      </c>
      <c r="Q423" s="21" t="e">
        <f t="array" ref="Q423">INDEX($X$3:$X$453,MATCH(MIN(ABS($P423-$X$3:$X$453)),ABS($P423-$X$3:$X$453),0))</f>
        <v>#DIV/0!</v>
      </c>
      <c r="R423" s="23" t="e">
        <f t="shared" si="45"/>
        <v>#DIV/0!</v>
      </c>
      <c r="S423" s="24" t="e">
        <f t="shared" si="46"/>
        <v>#DIV/0!</v>
      </c>
      <c r="T423" s="25">
        <v>0</v>
      </c>
      <c r="U423" s="25">
        <v>0</v>
      </c>
      <c r="V423" s="26" t="e">
        <f t="shared" si="47"/>
        <v>#DIV/0!</v>
      </c>
      <c r="X423" s="22">
        <v>55.227999999999994</v>
      </c>
      <c r="Y423" s="22">
        <v>0.3</v>
      </c>
      <c r="Z423" s="63"/>
      <c r="AA423" s="63"/>
    </row>
    <row r="424" spans="1:27" ht="15" customHeight="1" x14ac:dyDescent="0.25">
      <c r="A424" s="70"/>
      <c r="B424" s="45"/>
      <c r="C424" s="46"/>
      <c r="D424" s="46"/>
      <c r="E424" s="71"/>
      <c r="F424" s="61"/>
      <c r="G424" s="48"/>
      <c r="H424" s="58">
        <f t="shared" si="49"/>
        <v>0</v>
      </c>
      <c r="I424" s="20"/>
      <c r="J424" s="69"/>
      <c r="K424" s="66"/>
      <c r="L424" s="67"/>
      <c r="M424" s="67"/>
      <c r="N424" s="37">
        <f t="shared" si="43"/>
        <v>0</v>
      </c>
      <c r="O424" s="38">
        <f t="shared" si="44"/>
        <v>0</v>
      </c>
      <c r="P424" s="21" t="e">
        <f t="shared" si="48"/>
        <v>#DIV/0!</v>
      </c>
      <c r="Q424" s="21" t="e">
        <f t="array" ref="Q424">INDEX($X$3:$X$453,MATCH(MIN(ABS($P424-$X$3:$X$453)),ABS($P424-$X$3:$X$453),0))</f>
        <v>#DIV/0!</v>
      </c>
      <c r="R424" s="23" t="e">
        <f t="shared" si="45"/>
        <v>#DIV/0!</v>
      </c>
      <c r="S424" s="24" t="e">
        <f t="shared" si="46"/>
        <v>#DIV/0!</v>
      </c>
      <c r="T424" s="25">
        <v>0</v>
      </c>
      <c r="U424" s="25">
        <v>0</v>
      </c>
      <c r="V424" s="26" t="e">
        <f t="shared" si="47"/>
        <v>#DIV/0!</v>
      </c>
      <c r="X424" s="22">
        <v>55.121400000000001</v>
      </c>
      <c r="Y424" s="22">
        <v>0.28999999999999998</v>
      </c>
      <c r="Z424" s="63"/>
      <c r="AA424" s="63"/>
    </row>
    <row r="425" spans="1:27" ht="15" customHeight="1" x14ac:dyDescent="0.25">
      <c r="A425" s="70"/>
      <c r="B425" s="45"/>
      <c r="C425" s="46"/>
      <c r="D425" s="46"/>
      <c r="E425" s="71"/>
      <c r="F425" s="61"/>
      <c r="G425" s="48"/>
      <c r="H425" s="58">
        <f t="shared" si="49"/>
        <v>0</v>
      </c>
      <c r="I425" s="20"/>
      <c r="J425" s="69"/>
      <c r="K425" s="66"/>
      <c r="L425" s="67"/>
      <c r="M425" s="67"/>
      <c r="N425" s="37">
        <f t="shared" si="43"/>
        <v>0</v>
      </c>
      <c r="O425" s="38">
        <f t="shared" si="44"/>
        <v>0</v>
      </c>
      <c r="P425" s="21" t="e">
        <f t="shared" si="48"/>
        <v>#DIV/0!</v>
      </c>
      <c r="Q425" s="21" t="e">
        <f t="array" ref="Q425">INDEX($X$3:$X$453,MATCH(MIN(ABS($P425-$X$3:$X$453)),ABS($P425-$X$3:$X$453),0))</f>
        <v>#DIV/0!</v>
      </c>
      <c r="R425" s="23" t="e">
        <f t="shared" si="45"/>
        <v>#DIV/0!</v>
      </c>
      <c r="S425" s="24" t="e">
        <f t="shared" si="46"/>
        <v>#DIV/0!</v>
      </c>
      <c r="T425" s="25">
        <v>0</v>
      </c>
      <c r="U425" s="25">
        <v>0</v>
      </c>
      <c r="V425" s="26" t="e">
        <f t="shared" si="47"/>
        <v>#DIV/0!</v>
      </c>
      <c r="X425" s="22">
        <v>55.014800000000001</v>
      </c>
      <c r="Y425" s="22">
        <v>0.28000000000000003</v>
      </c>
      <c r="Z425" s="63"/>
      <c r="AA425" s="63"/>
    </row>
    <row r="426" spans="1:27" ht="15" customHeight="1" x14ac:dyDescent="0.25">
      <c r="A426" s="70"/>
      <c r="B426" s="45"/>
      <c r="C426" s="46"/>
      <c r="D426" s="46"/>
      <c r="E426" s="71"/>
      <c r="F426" s="61"/>
      <c r="G426" s="48"/>
      <c r="H426" s="58">
        <f t="shared" si="49"/>
        <v>0</v>
      </c>
      <c r="I426" s="20"/>
      <c r="J426" s="69"/>
      <c r="K426" s="66"/>
      <c r="L426" s="67"/>
      <c r="M426" s="67"/>
      <c r="N426" s="37">
        <f t="shared" si="43"/>
        <v>0</v>
      </c>
      <c r="O426" s="38">
        <f t="shared" si="44"/>
        <v>0</v>
      </c>
      <c r="P426" s="21" t="e">
        <f t="shared" si="48"/>
        <v>#DIV/0!</v>
      </c>
      <c r="Q426" s="21" t="e">
        <f t="array" ref="Q426">INDEX($X$3:$X$453,MATCH(MIN(ABS($P426-$X$3:$X$453)),ABS($P426-$X$3:$X$453),0))</f>
        <v>#DIV/0!</v>
      </c>
      <c r="R426" s="23" t="e">
        <f t="shared" si="45"/>
        <v>#DIV/0!</v>
      </c>
      <c r="S426" s="24" t="e">
        <f t="shared" si="46"/>
        <v>#DIV/0!</v>
      </c>
      <c r="T426" s="25">
        <v>0</v>
      </c>
      <c r="U426" s="25">
        <v>0</v>
      </c>
      <c r="V426" s="26" t="e">
        <f t="shared" si="47"/>
        <v>#DIV/0!</v>
      </c>
      <c r="X426" s="22">
        <v>54.908199999999994</v>
      </c>
      <c r="Y426" s="22">
        <v>0.27</v>
      </c>
      <c r="Z426" s="63"/>
      <c r="AA426" s="63"/>
    </row>
    <row r="427" spans="1:27" ht="15" customHeight="1" x14ac:dyDescent="0.25">
      <c r="A427" s="70"/>
      <c r="B427" s="45"/>
      <c r="C427" s="46"/>
      <c r="D427" s="46"/>
      <c r="E427" s="71"/>
      <c r="F427" s="61"/>
      <c r="G427" s="48"/>
      <c r="H427" s="58">
        <f t="shared" si="49"/>
        <v>0</v>
      </c>
      <c r="I427" s="20"/>
      <c r="J427" s="65"/>
      <c r="K427" s="66"/>
      <c r="L427" s="67"/>
      <c r="M427" s="67"/>
      <c r="N427" s="37">
        <f t="shared" si="43"/>
        <v>0</v>
      </c>
      <c r="O427" s="38">
        <f t="shared" si="44"/>
        <v>0</v>
      </c>
      <c r="P427" s="21" t="e">
        <f t="shared" si="48"/>
        <v>#DIV/0!</v>
      </c>
      <c r="Q427" s="21" t="e">
        <f t="array" ref="Q427">INDEX($X$3:$X$453,MATCH(MIN(ABS($P427-$X$3:$X$453)),ABS($P427-$X$3:$X$453),0))</f>
        <v>#DIV/0!</v>
      </c>
      <c r="R427" s="23" t="e">
        <f t="shared" si="45"/>
        <v>#DIV/0!</v>
      </c>
      <c r="S427" s="24" t="e">
        <f t="shared" si="46"/>
        <v>#DIV/0!</v>
      </c>
      <c r="T427" s="25">
        <v>0</v>
      </c>
      <c r="U427" s="25">
        <v>0</v>
      </c>
      <c r="V427" s="26" t="e">
        <f t="shared" si="47"/>
        <v>#DIV/0!</v>
      </c>
      <c r="X427" s="22">
        <v>54.801600000000001</v>
      </c>
      <c r="Y427" s="22">
        <v>0.26</v>
      </c>
      <c r="Z427" s="63"/>
      <c r="AA427" s="63"/>
    </row>
    <row r="428" spans="1:27" ht="15" customHeight="1" x14ac:dyDescent="0.25">
      <c r="A428" s="70"/>
      <c r="B428" s="45"/>
      <c r="C428" s="46"/>
      <c r="D428" s="46"/>
      <c r="E428" s="71"/>
      <c r="F428" s="61"/>
      <c r="G428" s="48"/>
      <c r="H428" s="58">
        <f t="shared" si="49"/>
        <v>0</v>
      </c>
      <c r="I428" s="20"/>
      <c r="J428" s="68"/>
      <c r="K428" s="66"/>
      <c r="L428" s="67"/>
      <c r="M428" s="67"/>
      <c r="N428" s="37">
        <f t="shared" si="43"/>
        <v>0</v>
      </c>
      <c r="O428" s="38">
        <f t="shared" si="44"/>
        <v>0</v>
      </c>
      <c r="P428" s="21" t="e">
        <f t="shared" si="48"/>
        <v>#DIV/0!</v>
      </c>
      <c r="Q428" s="21" t="e">
        <f t="array" ref="Q428">INDEX($X$3:$X$453,MATCH(MIN(ABS($P428-$X$3:$X$453)),ABS($P428-$X$3:$X$453),0))</f>
        <v>#DIV/0!</v>
      </c>
      <c r="R428" s="23" t="e">
        <f t="shared" si="45"/>
        <v>#DIV/0!</v>
      </c>
      <c r="S428" s="24" t="e">
        <f t="shared" si="46"/>
        <v>#DIV/0!</v>
      </c>
      <c r="T428" s="25">
        <v>0</v>
      </c>
      <c r="U428" s="25">
        <v>0</v>
      </c>
      <c r="V428" s="26" t="e">
        <f t="shared" si="47"/>
        <v>#DIV/0!</v>
      </c>
      <c r="X428" s="22">
        <v>54.695</v>
      </c>
      <c r="Y428" s="22">
        <v>0.25</v>
      </c>
      <c r="Z428" s="63"/>
      <c r="AA428" s="63"/>
    </row>
    <row r="429" spans="1:27" ht="15" customHeight="1" x14ac:dyDescent="0.25">
      <c r="A429" s="72"/>
      <c r="B429" s="45"/>
      <c r="C429" s="46"/>
      <c r="D429" s="46"/>
      <c r="E429" s="71"/>
      <c r="F429" s="61"/>
      <c r="G429" s="48"/>
      <c r="H429" s="58">
        <f t="shared" si="49"/>
        <v>0</v>
      </c>
      <c r="I429" s="20"/>
      <c r="J429" s="69"/>
      <c r="K429" s="66"/>
      <c r="L429" s="67"/>
      <c r="M429" s="67"/>
      <c r="N429" s="37">
        <f t="shared" si="43"/>
        <v>0</v>
      </c>
      <c r="O429" s="38">
        <f t="shared" si="44"/>
        <v>0</v>
      </c>
      <c r="P429" s="21" t="e">
        <f t="shared" si="48"/>
        <v>#DIV/0!</v>
      </c>
      <c r="Q429" s="21" t="e">
        <f t="array" ref="Q429">INDEX($X$3:$X$453,MATCH(MIN(ABS($P429-$X$3:$X$453)),ABS($P429-$X$3:$X$453),0))</f>
        <v>#DIV/0!</v>
      </c>
      <c r="R429" s="23" t="e">
        <f t="shared" si="45"/>
        <v>#DIV/0!</v>
      </c>
      <c r="S429" s="24" t="e">
        <f t="shared" si="46"/>
        <v>#DIV/0!</v>
      </c>
      <c r="T429" s="25">
        <v>0</v>
      </c>
      <c r="U429" s="25">
        <v>0</v>
      </c>
      <c r="V429" s="26" t="e">
        <f t="shared" si="47"/>
        <v>#DIV/0!</v>
      </c>
      <c r="X429" s="22">
        <v>54.5884</v>
      </c>
      <c r="Y429" s="22">
        <v>0.24</v>
      </c>
      <c r="Z429" s="63"/>
      <c r="AA429" s="63"/>
    </row>
    <row r="430" spans="1:27" ht="15" customHeight="1" x14ac:dyDescent="0.25">
      <c r="A430" s="70"/>
      <c r="B430" s="45"/>
      <c r="C430" s="46"/>
      <c r="D430" s="46"/>
      <c r="E430" s="71"/>
      <c r="F430" s="61"/>
      <c r="G430" s="48"/>
      <c r="H430" s="58">
        <f t="shared" si="49"/>
        <v>0</v>
      </c>
      <c r="I430" s="20"/>
      <c r="J430" s="69"/>
      <c r="K430" s="66"/>
      <c r="L430" s="67"/>
      <c r="M430" s="67"/>
      <c r="N430" s="37">
        <f t="shared" si="43"/>
        <v>0</v>
      </c>
      <c r="O430" s="38">
        <f t="shared" si="44"/>
        <v>0</v>
      </c>
      <c r="P430" s="21" t="e">
        <f t="shared" si="48"/>
        <v>#DIV/0!</v>
      </c>
      <c r="Q430" s="21" t="e">
        <f t="array" ref="Q430">INDEX($X$3:$X$453,MATCH(MIN(ABS($P430-$X$3:$X$453)),ABS($P430-$X$3:$X$453),0))</f>
        <v>#DIV/0!</v>
      </c>
      <c r="R430" s="23" t="e">
        <f t="shared" si="45"/>
        <v>#DIV/0!</v>
      </c>
      <c r="S430" s="24" t="e">
        <f t="shared" si="46"/>
        <v>#DIV/0!</v>
      </c>
      <c r="T430" s="25">
        <v>0</v>
      </c>
      <c r="U430" s="25">
        <v>0</v>
      </c>
      <c r="V430" s="26" t="e">
        <f t="shared" si="47"/>
        <v>#DIV/0!</v>
      </c>
      <c r="X430" s="22">
        <v>54.481800000000007</v>
      </c>
      <c r="Y430" s="22">
        <v>0.23</v>
      </c>
      <c r="Z430" s="63"/>
      <c r="AA430" s="63"/>
    </row>
    <row r="431" spans="1:27" ht="15" customHeight="1" x14ac:dyDescent="0.25">
      <c r="A431" s="70"/>
      <c r="B431" s="45"/>
      <c r="C431" s="46"/>
      <c r="D431" s="46"/>
      <c r="E431" s="71"/>
      <c r="F431" s="61"/>
      <c r="G431" s="48"/>
      <c r="H431" s="58">
        <f t="shared" si="49"/>
        <v>0</v>
      </c>
      <c r="I431" s="20"/>
      <c r="J431" s="69"/>
      <c r="K431" s="66"/>
      <c r="L431" s="67"/>
      <c r="M431" s="67"/>
      <c r="N431" s="37">
        <f t="shared" si="43"/>
        <v>0</v>
      </c>
      <c r="O431" s="38">
        <f t="shared" si="44"/>
        <v>0</v>
      </c>
      <c r="P431" s="21" t="e">
        <f t="shared" si="48"/>
        <v>#DIV/0!</v>
      </c>
      <c r="Q431" s="21" t="e">
        <f t="array" ref="Q431">INDEX($X$3:$X$453,MATCH(MIN(ABS($P431-$X$3:$X$453)),ABS($P431-$X$3:$X$453),0))</f>
        <v>#DIV/0!</v>
      </c>
      <c r="R431" s="23" t="e">
        <f t="shared" si="45"/>
        <v>#DIV/0!</v>
      </c>
      <c r="S431" s="24" t="e">
        <f t="shared" si="46"/>
        <v>#DIV/0!</v>
      </c>
      <c r="T431" s="25">
        <v>0</v>
      </c>
      <c r="U431" s="25">
        <v>0</v>
      </c>
      <c r="V431" s="26" t="e">
        <f t="shared" si="47"/>
        <v>#DIV/0!</v>
      </c>
      <c r="X431" s="22">
        <v>54.3752</v>
      </c>
      <c r="Y431" s="22">
        <v>0.22</v>
      </c>
      <c r="Z431" s="63"/>
      <c r="AA431" s="63"/>
    </row>
    <row r="432" spans="1:27" ht="15" customHeight="1" x14ac:dyDescent="0.25">
      <c r="A432" s="70"/>
      <c r="B432" s="45"/>
      <c r="C432" s="46"/>
      <c r="D432" s="46"/>
      <c r="E432" s="71"/>
      <c r="F432" s="61"/>
      <c r="G432" s="48"/>
      <c r="H432" s="58">
        <f t="shared" si="49"/>
        <v>0</v>
      </c>
      <c r="I432" s="20"/>
      <c r="J432" s="69"/>
      <c r="K432" s="66"/>
      <c r="L432" s="67"/>
      <c r="M432" s="67"/>
      <c r="N432" s="37">
        <f t="shared" si="43"/>
        <v>0</v>
      </c>
      <c r="O432" s="38">
        <f t="shared" si="44"/>
        <v>0</v>
      </c>
      <c r="P432" s="21" t="e">
        <f t="shared" si="48"/>
        <v>#DIV/0!</v>
      </c>
      <c r="Q432" s="21" t="e">
        <f t="array" ref="Q432">INDEX($X$3:$X$453,MATCH(MIN(ABS($P432-$X$3:$X$453)),ABS($P432-$X$3:$X$453),0))</f>
        <v>#DIV/0!</v>
      </c>
      <c r="R432" s="23" t="e">
        <f t="shared" si="45"/>
        <v>#DIV/0!</v>
      </c>
      <c r="S432" s="24" t="e">
        <f t="shared" si="46"/>
        <v>#DIV/0!</v>
      </c>
      <c r="T432" s="25">
        <v>0</v>
      </c>
      <c r="U432" s="25">
        <v>0</v>
      </c>
      <c r="V432" s="26" t="e">
        <f t="shared" si="47"/>
        <v>#DIV/0!</v>
      </c>
      <c r="X432" s="22">
        <v>54.268599999999999</v>
      </c>
      <c r="Y432" s="22">
        <v>0.21</v>
      </c>
      <c r="Z432" s="63"/>
      <c r="AA432" s="63"/>
    </row>
    <row r="433" spans="1:27" ht="15" customHeight="1" x14ac:dyDescent="0.25">
      <c r="A433" s="70"/>
      <c r="B433" s="45"/>
      <c r="C433" s="46"/>
      <c r="D433" s="46"/>
      <c r="E433" s="71"/>
      <c r="F433" s="61"/>
      <c r="G433" s="48"/>
      <c r="H433" s="58">
        <f t="shared" si="49"/>
        <v>0</v>
      </c>
      <c r="I433" s="20"/>
      <c r="J433" s="69"/>
      <c r="K433" s="66"/>
      <c r="L433" s="67"/>
      <c r="M433" s="67"/>
      <c r="N433" s="37">
        <f t="shared" si="43"/>
        <v>0</v>
      </c>
      <c r="O433" s="38">
        <f t="shared" si="44"/>
        <v>0</v>
      </c>
      <c r="P433" s="21" t="e">
        <f t="shared" si="48"/>
        <v>#DIV/0!</v>
      </c>
      <c r="Q433" s="21" t="e">
        <f t="array" ref="Q433">INDEX($X$3:$X$453,MATCH(MIN(ABS($P433-$X$3:$X$453)),ABS($P433-$X$3:$X$453),0))</f>
        <v>#DIV/0!</v>
      </c>
      <c r="R433" s="23" t="e">
        <f t="shared" si="45"/>
        <v>#DIV/0!</v>
      </c>
      <c r="S433" s="24" t="e">
        <f t="shared" si="46"/>
        <v>#DIV/0!</v>
      </c>
      <c r="T433" s="25">
        <v>0</v>
      </c>
      <c r="U433" s="25">
        <v>0</v>
      </c>
      <c r="V433" s="26" t="e">
        <f t="shared" si="47"/>
        <v>#DIV/0!</v>
      </c>
      <c r="X433" s="22">
        <v>54.161999999999999</v>
      </c>
      <c r="Y433" s="22">
        <v>0.2</v>
      </c>
      <c r="Z433" s="63"/>
      <c r="AA433" s="63"/>
    </row>
    <row r="434" spans="1:27" ht="15" customHeight="1" x14ac:dyDescent="0.25">
      <c r="A434" s="70"/>
      <c r="B434" s="45"/>
      <c r="C434" s="46"/>
      <c r="D434" s="46"/>
      <c r="E434" s="71"/>
      <c r="F434" s="62"/>
      <c r="G434" s="48"/>
      <c r="H434" s="58">
        <f t="shared" si="49"/>
        <v>0</v>
      </c>
      <c r="I434" s="20"/>
      <c r="J434" s="65"/>
      <c r="K434" s="66"/>
      <c r="L434" s="67"/>
      <c r="M434" s="67"/>
      <c r="N434" s="37">
        <f t="shared" si="43"/>
        <v>0</v>
      </c>
      <c r="O434" s="38">
        <f t="shared" si="44"/>
        <v>0</v>
      </c>
      <c r="P434" s="21" t="e">
        <f t="shared" si="48"/>
        <v>#DIV/0!</v>
      </c>
      <c r="Q434" s="21" t="e">
        <f t="array" ref="Q434">INDEX($X$3:$X$453,MATCH(MIN(ABS($P434-$X$3:$X$453)),ABS($P434-$X$3:$X$453),0))</f>
        <v>#DIV/0!</v>
      </c>
      <c r="R434" s="23" t="e">
        <f t="shared" si="45"/>
        <v>#DIV/0!</v>
      </c>
      <c r="S434" s="24" t="e">
        <f t="shared" si="46"/>
        <v>#DIV/0!</v>
      </c>
      <c r="T434" s="25">
        <v>0</v>
      </c>
      <c r="U434" s="25">
        <v>0</v>
      </c>
      <c r="V434" s="26" t="e">
        <f t="shared" si="47"/>
        <v>#DIV/0!</v>
      </c>
      <c r="X434" s="22">
        <v>54.055400000000006</v>
      </c>
      <c r="Y434" s="22">
        <v>0.19</v>
      </c>
      <c r="Z434" s="63"/>
      <c r="AA434" s="63"/>
    </row>
    <row r="435" spans="1:27" ht="15" customHeight="1" x14ac:dyDescent="0.25">
      <c r="A435" s="70"/>
      <c r="B435" s="45"/>
      <c r="C435" s="46"/>
      <c r="D435" s="46"/>
      <c r="E435" s="71"/>
      <c r="F435" s="62"/>
      <c r="G435" s="48"/>
      <c r="H435" s="58">
        <f t="shared" si="49"/>
        <v>0</v>
      </c>
      <c r="I435" s="20"/>
      <c r="J435" s="68"/>
      <c r="K435" s="66"/>
      <c r="L435" s="67"/>
      <c r="M435" s="67"/>
      <c r="N435" s="37">
        <f t="shared" si="43"/>
        <v>0</v>
      </c>
      <c r="O435" s="38">
        <f t="shared" si="44"/>
        <v>0</v>
      </c>
      <c r="P435" s="21" t="e">
        <f t="shared" si="48"/>
        <v>#DIV/0!</v>
      </c>
      <c r="Q435" s="21" t="e">
        <f t="array" ref="Q435">INDEX($X$3:$X$453,MATCH(MIN(ABS($P435-$X$3:$X$453)),ABS($P435-$X$3:$X$453),0))</f>
        <v>#DIV/0!</v>
      </c>
      <c r="R435" s="23" t="e">
        <f t="shared" si="45"/>
        <v>#DIV/0!</v>
      </c>
      <c r="S435" s="24" t="e">
        <f t="shared" si="46"/>
        <v>#DIV/0!</v>
      </c>
      <c r="T435" s="25">
        <v>0</v>
      </c>
      <c r="U435" s="25">
        <v>0</v>
      </c>
      <c r="V435" s="26" t="e">
        <f t="shared" si="47"/>
        <v>#DIV/0!</v>
      </c>
      <c r="X435" s="22">
        <v>53.948799999999999</v>
      </c>
      <c r="Y435" s="22">
        <v>0.18</v>
      </c>
      <c r="Z435" s="63"/>
      <c r="AA435" s="63"/>
    </row>
    <row r="436" spans="1:27" ht="15" customHeight="1" x14ac:dyDescent="0.25">
      <c r="A436" s="70"/>
      <c r="B436" s="45"/>
      <c r="C436" s="46"/>
      <c r="D436" s="46"/>
      <c r="E436" s="71"/>
      <c r="F436" s="62"/>
      <c r="G436" s="48"/>
      <c r="H436" s="58">
        <f t="shared" si="49"/>
        <v>0</v>
      </c>
      <c r="I436" s="20"/>
      <c r="J436" s="69"/>
      <c r="K436" s="66"/>
      <c r="L436" s="67"/>
      <c r="M436" s="67"/>
      <c r="N436" s="37">
        <f t="shared" si="43"/>
        <v>0</v>
      </c>
      <c r="O436" s="38">
        <f t="shared" si="44"/>
        <v>0</v>
      </c>
      <c r="P436" s="21" t="e">
        <f t="shared" si="48"/>
        <v>#DIV/0!</v>
      </c>
      <c r="Q436" s="21" t="e">
        <f t="array" ref="Q436">INDEX($X$3:$X$453,MATCH(MIN(ABS($P436-$X$3:$X$453)),ABS($P436-$X$3:$X$453),0))</f>
        <v>#DIV/0!</v>
      </c>
      <c r="R436" s="23" t="e">
        <f t="shared" si="45"/>
        <v>#DIV/0!</v>
      </c>
      <c r="S436" s="24" t="e">
        <f t="shared" si="46"/>
        <v>#DIV/0!</v>
      </c>
      <c r="T436" s="25">
        <v>0</v>
      </c>
      <c r="U436" s="25">
        <v>0</v>
      </c>
      <c r="V436" s="26" t="e">
        <f t="shared" si="47"/>
        <v>#DIV/0!</v>
      </c>
      <c r="X436" s="22">
        <v>53.842199999999998</v>
      </c>
      <c r="Y436" s="22">
        <v>0.17</v>
      </c>
      <c r="Z436" s="63"/>
      <c r="AA436" s="63"/>
    </row>
    <row r="437" spans="1:27" ht="15" customHeight="1" x14ac:dyDescent="0.25">
      <c r="A437" s="70"/>
      <c r="B437" s="45"/>
      <c r="C437" s="46"/>
      <c r="D437" s="46"/>
      <c r="E437" s="71"/>
      <c r="F437" s="62"/>
      <c r="G437" s="48"/>
      <c r="H437" s="58">
        <f t="shared" si="49"/>
        <v>0</v>
      </c>
      <c r="I437" s="20"/>
      <c r="J437" s="69"/>
      <c r="K437" s="66"/>
      <c r="L437" s="67"/>
      <c r="M437" s="67"/>
      <c r="N437" s="37">
        <f t="shared" si="43"/>
        <v>0</v>
      </c>
      <c r="O437" s="38">
        <f t="shared" si="44"/>
        <v>0</v>
      </c>
      <c r="P437" s="21" t="e">
        <f t="shared" si="48"/>
        <v>#DIV/0!</v>
      </c>
      <c r="Q437" s="21" t="e">
        <f t="array" ref="Q437">INDEX($X$3:$X$453,MATCH(MIN(ABS($P437-$X$3:$X$453)),ABS($P437-$X$3:$X$453),0))</f>
        <v>#DIV/0!</v>
      </c>
      <c r="R437" s="23" t="e">
        <f t="shared" si="45"/>
        <v>#DIV/0!</v>
      </c>
      <c r="S437" s="24" t="e">
        <f t="shared" si="46"/>
        <v>#DIV/0!</v>
      </c>
      <c r="T437" s="25">
        <v>0</v>
      </c>
      <c r="U437" s="25">
        <v>0</v>
      </c>
      <c r="V437" s="26" t="e">
        <f t="shared" si="47"/>
        <v>#DIV/0!</v>
      </c>
      <c r="X437" s="22">
        <v>53.735599999999998</v>
      </c>
      <c r="Y437" s="22">
        <v>0.16</v>
      </c>
      <c r="Z437" s="63"/>
      <c r="AA437" s="63"/>
    </row>
    <row r="438" spans="1:27" ht="15" customHeight="1" x14ac:dyDescent="0.25">
      <c r="A438" s="70"/>
      <c r="B438" s="45"/>
      <c r="C438" s="46"/>
      <c r="D438" s="46"/>
      <c r="E438" s="71"/>
      <c r="F438" s="62"/>
      <c r="G438" s="48"/>
      <c r="H438" s="58">
        <f t="shared" si="49"/>
        <v>0</v>
      </c>
      <c r="I438" s="20"/>
      <c r="J438" s="69"/>
      <c r="K438" s="66"/>
      <c r="L438" s="67"/>
      <c r="M438" s="67"/>
      <c r="N438" s="37">
        <f t="shared" si="43"/>
        <v>0</v>
      </c>
      <c r="O438" s="38">
        <f t="shared" si="44"/>
        <v>0</v>
      </c>
      <c r="P438" s="21" t="e">
        <f t="shared" si="48"/>
        <v>#DIV/0!</v>
      </c>
      <c r="Q438" s="21" t="e">
        <f t="array" ref="Q438">INDEX($X$3:$X$453,MATCH(MIN(ABS($P438-$X$3:$X$453)),ABS($P438-$X$3:$X$453),0))</f>
        <v>#DIV/0!</v>
      </c>
      <c r="R438" s="23" t="e">
        <f t="shared" si="45"/>
        <v>#DIV/0!</v>
      </c>
      <c r="S438" s="24" t="e">
        <f t="shared" si="46"/>
        <v>#DIV/0!</v>
      </c>
      <c r="T438" s="25">
        <v>0</v>
      </c>
      <c r="U438" s="25">
        <v>0</v>
      </c>
      <c r="V438" s="26" t="e">
        <f t="shared" si="47"/>
        <v>#DIV/0!</v>
      </c>
      <c r="X438" s="22">
        <v>53.629000000000005</v>
      </c>
      <c r="Y438" s="22">
        <v>0.15</v>
      </c>
      <c r="Z438" s="63"/>
      <c r="AA438" s="63"/>
    </row>
    <row r="439" spans="1:27" ht="15" customHeight="1" x14ac:dyDescent="0.25">
      <c r="A439" s="70"/>
      <c r="B439" s="45"/>
      <c r="C439" s="46"/>
      <c r="D439" s="46"/>
      <c r="E439" s="71"/>
      <c r="F439" s="62"/>
      <c r="G439" s="48"/>
      <c r="H439" s="58">
        <f t="shared" si="49"/>
        <v>0</v>
      </c>
      <c r="I439" s="20"/>
      <c r="J439" s="69"/>
      <c r="K439" s="66"/>
      <c r="L439" s="67"/>
      <c r="M439" s="67"/>
      <c r="N439" s="37">
        <f t="shared" si="43"/>
        <v>0</v>
      </c>
      <c r="O439" s="38">
        <f t="shared" si="44"/>
        <v>0</v>
      </c>
      <c r="P439" s="21" t="e">
        <f t="shared" si="48"/>
        <v>#DIV/0!</v>
      </c>
      <c r="Q439" s="21" t="e">
        <f t="array" ref="Q439">INDEX($X$3:$X$453,MATCH(MIN(ABS($P439-$X$3:$X$453)),ABS($P439-$X$3:$X$453),0))</f>
        <v>#DIV/0!</v>
      </c>
      <c r="R439" s="23" t="e">
        <f t="shared" si="45"/>
        <v>#DIV/0!</v>
      </c>
      <c r="S439" s="24" t="e">
        <f t="shared" si="46"/>
        <v>#DIV/0!</v>
      </c>
      <c r="T439" s="25">
        <v>0</v>
      </c>
      <c r="U439" s="25">
        <v>0</v>
      </c>
      <c r="V439" s="26" t="e">
        <f t="shared" si="47"/>
        <v>#DIV/0!</v>
      </c>
      <c r="X439" s="22">
        <v>53.522399999999998</v>
      </c>
      <c r="Y439" s="22">
        <v>0.14000000000000001</v>
      </c>
      <c r="Z439" s="63"/>
      <c r="AA439" s="63"/>
    </row>
    <row r="440" spans="1:27" ht="15" customHeight="1" x14ac:dyDescent="0.25">
      <c r="A440" s="70"/>
      <c r="B440" s="45"/>
      <c r="C440" s="46"/>
      <c r="D440" s="46"/>
      <c r="E440" s="71"/>
      <c r="F440" s="62"/>
      <c r="G440" s="48"/>
      <c r="H440" s="58">
        <f t="shared" si="49"/>
        <v>0</v>
      </c>
      <c r="I440" s="20"/>
      <c r="J440" s="69"/>
      <c r="K440" s="66"/>
      <c r="L440" s="67"/>
      <c r="M440" s="67"/>
      <c r="N440" s="37">
        <f t="shared" si="43"/>
        <v>0</v>
      </c>
      <c r="O440" s="38">
        <f t="shared" si="44"/>
        <v>0</v>
      </c>
      <c r="P440" s="21" t="e">
        <f t="shared" si="48"/>
        <v>#DIV/0!</v>
      </c>
      <c r="Q440" s="21" t="e">
        <f t="array" ref="Q440">INDEX($X$3:$X$453,MATCH(MIN(ABS($P440-$X$3:$X$453)),ABS($P440-$X$3:$X$453),0))</f>
        <v>#DIV/0!</v>
      </c>
      <c r="R440" s="23" t="e">
        <f t="shared" si="45"/>
        <v>#DIV/0!</v>
      </c>
      <c r="S440" s="24" t="e">
        <f t="shared" si="46"/>
        <v>#DIV/0!</v>
      </c>
      <c r="T440" s="25">
        <v>0</v>
      </c>
      <c r="U440" s="25">
        <v>0</v>
      </c>
      <c r="V440" s="26" t="e">
        <f t="shared" si="47"/>
        <v>#DIV/0!</v>
      </c>
      <c r="X440" s="22">
        <v>53.415799999999997</v>
      </c>
      <c r="Y440" s="22">
        <v>0.13</v>
      </c>
      <c r="Z440" s="63"/>
      <c r="AA440" s="63"/>
    </row>
    <row r="441" spans="1:27" ht="15" customHeight="1" x14ac:dyDescent="0.25">
      <c r="A441" s="70"/>
      <c r="B441" s="45"/>
      <c r="C441" s="46"/>
      <c r="D441" s="46"/>
      <c r="E441" s="71"/>
      <c r="F441" s="62"/>
      <c r="G441" s="48"/>
      <c r="H441" s="58">
        <f t="shared" si="49"/>
        <v>0</v>
      </c>
      <c r="I441" s="20"/>
      <c r="J441" s="69"/>
      <c r="K441" s="66"/>
      <c r="L441" s="67"/>
      <c r="M441" s="67"/>
      <c r="N441" s="37">
        <f t="shared" si="43"/>
        <v>0</v>
      </c>
      <c r="O441" s="38">
        <f t="shared" si="44"/>
        <v>0</v>
      </c>
      <c r="P441" s="21" t="e">
        <f t="shared" si="48"/>
        <v>#DIV/0!</v>
      </c>
      <c r="Q441" s="21" t="e">
        <f t="array" ref="Q441">INDEX($X$3:$X$453,MATCH(MIN(ABS($P441-$X$3:$X$453)),ABS($P441-$X$3:$X$453),0))</f>
        <v>#DIV/0!</v>
      </c>
      <c r="R441" s="23" t="e">
        <f t="shared" si="45"/>
        <v>#DIV/0!</v>
      </c>
      <c r="S441" s="24" t="e">
        <f t="shared" si="46"/>
        <v>#DIV/0!</v>
      </c>
      <c r="T441" s="25">
        <v>0</v>
      </c>
      <c r="U441" s="25">
        <v>0</v>
      </c>
      <c r="V441" s="26" t="e">
        <f t="shared" si="47"/>
        <v>#DIV/0!</v>
      </c>
      <c r="X441" s="22">
        <v>53.309199999999997</v>
      </c>
      <c r="Y441" s="22">
        <v>0.12</v>
      </c>
      <c r="Z441" s="63"/>
      <c r="AA441" s="63"/>
    </row>
    <row r="442" spans="1:27" ht="15" customHeight="1" x14ac:dyDescent="0.25">
      <c r="A442" s="70"/>
      <c r="B442" s="45"/>
      <c r="C442" s="46"/>
      <c r="D442" s="46"/>
      <c r="E442" s="71"/>
      <c r="F442" s="62"/>
      <c r="G442" s="50"/>
      <c r="H442" s="58">
        <f t="shared" si="49"/>
        <v>0</v>
      </c>
      <c r="I442" s="20"/>
      <c r="J442" s="69"/>
      <c r="K442" s="66"/>
      <c r="L442" s="67"/>
      <c r="M442" s="67"/>
      <c r="N442" s="37">
        <f t="shared" si="43"/>
        <v>0</v>
      </c>
      <c r="O442" s="38">
        <f t="shared" si="44"/>
        <v>0</v>
      </c>
      <c r="P442" s="21" t="e">
        <f t="shared" si="48"/>
        <v>#DIV/0!</v>
      </c>
      <c r="Q442" s="21" t="e">
        <f t="array" ref="Q442">INDEX($X$3:$X$453,MATCH(MIN(ABS($P442-$X$3:$X$453)),ABS($P442-$X$3:$X$453),0))</f>
        <v>#DIV/0!</v>
      </c>
      <c r="R442" s="23" t="e">
        <f t="shared" si="45"/>
        <v>#DIV/0!</v>
      </c>
      <c r="S442" s="24" t="e">
        <f t="shared" si="46"/>
        <v>#DIV/0!</v>
      </c>
      <c r="T442" s="25">
        <v>0</v>
      </c>
      <c r="U442" s="25">
        <v>0</v>
      </c>
      <c r="V442" s="26" t="e">
        <f t="shared" si="47"/>
        <v>#DIV/0!</v>
      </c>
      <c r="X442" s="22">
        <v>53.202600000000004</v>
      </c>
      <c r="Y442" s="22">
        <v>0.11</v>
      </c>
      <c r="Z442" s="63"/>
      <c r="AA442" s="63"/>
    </row>
    <row r="443" spans="1:27" ht="15" customHeight="1" x14ac:dyDescent="0.25">
      <c r="A443" s="70"/>
      <c r="B443" s="45"/>
      <c r="C443" s="46"/>
      <c r="D443" s="46"/>
      <c r="E443" s="71"/>
      <c r="F443" s="62"/>
      <c r="G443" s="50"/>
      <c r="H443" s="58">
        <f t="shared" si="49"/>
        <v>0</v>
      </c>
      <c r="I443" s="20"/>
      <c r="J443" s="69"/>
      <c r="K443" s="66"/>
      <c r="L443" s="67"/>
      <c r="M443" s="67"/>
      <c r="N443" s="37">
        <f t="shared" si="43"/>
        <v>0</v>
      </c>
      <c r="O443" s="38">
        <f t="shared" si="44"/>
        <v>0</v>
      </c>
      <c r="P443" s="21" t="e">
        <f t="shared" si="48"/>
        <v>#DIV/0!</v>
      </c>
      <c r="Q443" s="21" t="e">
        <f t="array" ref="Q443">INDEX($X$3:$X$453,MATCH(MIN(ABS($P443-$X$3:$X$453)),ABS($P443-$X$3:$X$453),0))</f>
        <v>#DIV/0!</v>
      </c>
      <c r="R443" s="23" t="e">
        <f t="shared" si="45"/>
        <v>#DIV/0!</v>
      </c>
      <c r="S443" s="24" t="e">
        <f t="shared" si="46"/>
        <v>#DIV/0!</v>
      </c>
      <c r="T443" s="25">
        <v>0</v>
      </c>
      <c r="U443" s="25">
        <v>0</v>
      </c>
      <c r="V443" s="26" t="e">
        <f t="shared" si="47"/>
        <v>#DIV/0!</v>
      </c>
      <c r="X443" s="22">
        <v>53.095999999999997</v>
      </c>
      <c r="Y443" s="22">
        <v>0.1</v>
      </c>
      <c r="Z443" s="63"/>
      <c r="AA443" s="63"/>
    </row>
    <row r="444" spans="1:27" ht="15" customHeight="1" x14ac:dyDescent="0.25">
      <c r="A444" s="70"/>
      <c r="B444" s="45"/>
      <c r="C444" s="46"/>
      <c r="D444" s="46"/>
      <c r="E444" s="71"/>
      <c r="F444" s="62"/>
      <c r="G444" s="50"/>
      <c r="H444" s="58">
        <f t="shared" si="49"/>
        <v>0</v>
      </c>
      <c r="I444" s="20"/>
      <c r="J444" s="69"/>
      <c r="K444" s="66"/>
      <c r="L444" s="67"/>
      <c r="M444" s="67"/>
      <c r="N444" s="37">
        <f t="shared" si="43"/>
        <v>0</v>
      </c>
      <c r="O444" s="38">
        <f t="shared" si="44"/>
        <v>0</v>
      </c>
      <c r="P444" s="21" t="e">
        <f t="shared" si="48"/>
        <v>#DIV/0!</v>
      </c>
      <c r="Q444" s="21" t="e">
        <f t="array" ref="Q444">INDEX($X$3:$X$453,MATCH(MIN(ABS($P444-$X$3:$X$453)),ABS($P444-$X$3:$X$453),0))</f>
        <v>#DIV/0!</v>
      </c>
      <c r="R444" s="23" t="e">
        <f t="shared" si="45"/>
        <v>#DIV/0!</v>
      </c>
      <c r="S444" s="24" t="e">
        <f t="shared" si="46"/>
        <v>#DIV/0!</v>
      </c>
      <c r="T444" s="25">
        <v>0</v>
      </c>
      <c r="U444" s="25">
        <v>0</v>
      </c>
      <c r="V444" s="26" t="e">
        <f t="shared" si="47"/>
        <v>#DIV/0!</v>
      </c>
      <c r="X444" s="22">
        <v>52.989399999999996</v>
      </c>
      <c r="Y444" s="22">
        <v>0.09</v>
      </c>
      <c r="Z444" s="63"/>
      <c r="AA444" s="63"/>
    </row>
    <row r="445" spans="1:27" ht="15" customHeight="1" x14ac:dyDescent="0.25">
      <c r="A445" s="70"/>
      <c r="B445" s="45"/>
      <c r="C445" s="46"/>
      <c r="D445" s="46"/>
      <c r="E445" s="71"/>
      <c r="F445" s="62"/>
      <c r="G445" s="50"/>
      <c r="H445" s="58">
        <f t="shared" si="49"/>
        <v>0</v>
      </c>
      <c r="I445" s="20"/>
      <c r="J445" s="65"/>
      <c r="K445" s="66"/>
      <c r="L445" s="67"/>
      <c r="M445" s="67"/>
      <c r="N445" s="37">
        <f t="shared" si="43"/>
        <v>0</v>
      </c>
      <c r="O445" s="38">
        <f t="shared" si="44"/>
        <v>0</v>
      </c>
      <c r="P445" s="21" t="e">
        <f t="shared" si="48"/>
        <v>#DIV/0!</v>
      </c>
      <c r="Q445" s="21" t="e">
        <f t="array" ref="Q445">INDEX($X$3:$X$453,MATCH(MIN(ABS($P445-$X$3:$X$453)),ABS($P445-$X$3:$X$453),0))</f>
        <v>#DIV/0!</v>
      </c>
      <c r="R445" s="23" t="e">
        <f t="shared" si="45"/>
        <v>#DIV/0!</v>
      </c>
      <c r="S445" s="24" t="e">
        <f t="shared" si="46"/>
        <v>#DIV/0!</v>
      </c>
      <c r="T445" s="25">
        <v>0</v>
      </c>
      <c r="U445" s="25">
        <v>0</v>
      </c>
      <c r="V445" s="26" t="e">
        <f t="shared" si="47"/>
        <v>#DIV/0!</v>
      </c>
      <c r="X445" s="22">
        <v>52.882800000000003</v>
      </c>
      <c r="Y445" s="22">
        <v>0.08</v>
      </c>
      <c r="Z445" s="63"/>
      <c r="AA445" s="63"/>
    </row>
    <row r="446" spans="1:27" ht="15" customHeight="1" x14ac:dyDescent="0.25">
      <c r="A446" s="70"/>
      <c r="B446" s="45"/>
      <c r="C446" s="46"/>
      <c r="D446" s="46"/>
      <c r="E446" s="71"/>
      <c r="F446" s="62"/>
      <c r="G446" s="50"/>
      <c r="H446" s="58">
        <f t="shared" si="49"/>
        <v>0</v>
      </c>
      <c r="I446" s="20"/>
      <c r="J446" s="68"/>
      <c r="K446" s="66"/>
      <c r="L446" s="67"/>
      <c r="M446" s="67"/>
      <c r="N446" s="37">
        <f t="shared" si="43"/>
        <v>0</v>
      </c>
      <c r="O446" s="38">
        <f t="shared" si="44"/>
        <v>0</v>
      </c>
      <c r="P446" s="21" t="e">
        <f t="shared" si="48"/>
        <v>#DIV/0!</v>
      </c>
      <c r="Q446" s="21" t="e">
        <f t="array" ref="Q446">INDEX($X$3:$X$453,MATCH(MIN(ABS($P446-$X$3:$X$453)),ABS($P446-$X$3:$X$453),0))</f>
        <v>#DIV/0!</v>
      </c>
      <c r="R446" s="23" t="e">
        <f t="shared" si="45"/>
        <v>#DIV/0!</v>
      </c>
      <c r="S446" s="24" t="e">
        <f t="shared" si="46"/>
        <v>#DIV/0!</v>
      </c>
      <c r="T446" s="25">
        <v>0</v>
      </c>
      <c r="U446" s="25">
        <v>0</v>
      </c>
      <c r="V446" s="26" t="e">
        <f t="shared" si="47"/>
        <v>#DIV/0!</v>
      </c>
      <c r="X446" s="22">
        <v>52.776200000000003</v>
      </c>
      <c r="Y446" s="22">
        <v>7.0000000000000007E-2</v>
      </c>
      <c r="Z446" s="63"/>
      <c r="AA446" s="63"/>
    </row>
    <row r="447" spans="1:27" ht="15" customHeight="1" x14ac:dyDescent="0.25">
      <c r="A447" s="70"/>
      <c r="B447" s="45"/>
      <c r="C447" s="46"/>
      <c r="D447" s="46"/>
      <c r="E447" s="71"/>
      <c r="F447" s="62"/>
      <c r="G447" s="50"/>
      <c r="H447" s="58">
        <f t="shared" si="49"/>
        <v>0</v>
      </c>
      <c r="I447" s="20"/>
      <c r="J447" s="69"/>
      <c r="K447" s="66"/>
      <c r="L447" s="67"/>
      <c r="M447" s="67"/>
      <c r="N447" s="37">
        <f t="shared" si="43"/>
        <v>0</v>
      </c>
      <c r="O447" s="38">
        <f t="shared" si="44"/>
        <v>0</v>
      </c>
      <c r="P447" s="21" t="e">
        <f t="shared" si="48"/>
        <v>#DIV/0!</v>
      </c>
      <c r="Q447" s="21" t="e">
        <f t="array" ref="Q447">INDEX($X$3:$X$453,MATCH(MIN(ABS($P447-$X$3:$X$453)),ABS($P447-$X$3:$X$453),0))</f>
        <v>#DIV/0!</v>
      </c>
      <c r="R447" s="23" t="e">
        <f t="shared" si="45"/>
        <v>#DIV/0!</v>
      </c>
      <c r="S447" s="24" t="e">
        <f t="shared" si="46"/>
        <v>#DIV/0!</v>
      </c>
      <c r="T447" s="25">
        <v>0</v>
      </c>
      <c r="U447" s="25">
        <v>0</v>
      </c>
      <c r="V447" s="26" t="e">
        <f t="shared" si="47"/>
        <v>#DIV/0!</v>
      </c>
      <c r="X447" s="22">
        <v>52.669599999999996</v>
      </c>
      <c r="Y447" s="22">
        <v>0.06</v>
      </c>
      <c r="Z447" s="63"/>
      <c r="AA447" s="63"/>
    </row>
    <row r="448" spans="1:27" ht="15" customHeight="1" x14ac:dyDescent="0.25">
      <c r="A448" s="70"/>
      <c r="B448" s="45"/>
      <c r="C448" s="46"/>
      <c r="D448" s="46"/>
      <c r="E448" s="71"/>
      <c r="F448" s="62"/>
      <c r="G448" s="50"/>
      <c r="H448" s="58">
        <f t="shared" si="49"/>
        <v>0</v>
      </c>
      <c r="I448" s="20"/>
      <c r="J448" s="69"/>
      <c r="K448" s="66"/>
      <c r="L448" s="67"/>
      <c r="M448" s="67"/>
      <c r="N448" s="37">
        <f t="shared" si="43"/>
        <v>0</v>
      </c>
      <c r="O448" s="38">
        <f t="shared" si="44"/>
        <v>0</v>
      </c>
      <c r="P448" s="21" t="e">
        <f t="shared" si="48"/>
        <v>#DIV/0!</v>
      </c>
      <c r="Q448" s="21" t="e">
        <f t="array" ref="Q448">INDEX($X$3:$X$453,MATCH(MIN(ABS($P448-$X$3:$X$453)),ABS($P448-$X$3:$X$453),0))</f>
        <v>#DIV/0!</v>
      </c>
      <c r="R448" s="23" t="e">
        <f t="shared" si="45"/>
        <v>#DIV/0!</v>
      </c>
      <c r="S448" s="24" t="e">
        <f t="shared" si="46"/>
        <v>#DIV/0!</v>
      </c>
      <c r="T448" s="25">
        <v>0</v>
      </c>
      <c r="U448" s="25">
        <v>0</v>
      </c>
      <c r="V448" s="26" t="e">
        <f t="shared" si="47"/>
        <v>#DIV/0!</v>
      </c>
      <c r="X448" s="22">
        <v>52.562999999999995</v>
      </c>
      <c r="Y448" s="22">
        <v>0.05</v>
      </c>
      <c r="Z448" s="63"/>
      <c r="AA448" s="63"/>
    </row>
    <row r="449" spans="1:27" ht="15" customHeight="1" x14ac:dyDescent="0.25">
      <c r="A449" s="70"/>
      <c r="B449" s="45"/>
      <c r="C449" s="46"/>
      <c r="D449" s="46"/>
      <c r="E449" s="71"/>
      <c r="F449" s="62"/>
      <c r="G449" s="50"/>
      <c r="H449" s="58">
        <f t="shared" si="49"/>
        <v>0</v>
      </c>
      <c r="I449" s="20"/>
      <c r="J449" s="69"/>
      <c r="K449" s="66"/>
      <c r="L449" s="67"/>
      <c r="M449" s="67"/>
      <c r="N449" s="37">
        <f t="shared" si="43"/>
        <v>0</v>
      </c>
      <c r="O449" s="38">
        <f t="shared" si="44"/>
        <v>0</v>
      </c>
      <c r="P449" s="21" t="e">
        <f t="shared" si="48"/>
        <v>#DIV/0!</v>
      </c>
      <c r="Q449" s="21" t="e">
        <f t="array" ref="Q449">INDEX($X$3:$X$453,MATCH(MIN(ABS($P449-$X$3:$X$453)),ABS($P449-$X$3:$X$453),0))</f>
        <v>#DIV/0!</v>
      </c>
      <c r="R449" s="23" t="e">
        <f t="shared" si="45"/>
        <v>#DIV/0!</v>
      </c>
      <c r="S449" s="24" t="e">
        <f t="shared" si="46"/>
        <v>#DIV/0!</v>
      </c>
      <c r="T449" s="25">
        <v>0</v>
      </c>
      <c r="U449" s="25">
        <v>0</v>
      </c>
      <c r="V449" s="26" t="e">
        <f t="shared" si="47"/>
        <v>#DIV/0!</v>
      </c>
      <c r="X449" s="22">
        <v>52.456400000000002</v>
      </c>
      <c r="Y449" s="22">
        <v>0.04</v>
      </c>
      <c r="Z449" s="63"/>
      <c r="AA449" s="63"/>
    </row>
    <row r="450" spans="1:27" ht="15" customHeight="1" x14ac:dyDescent="0.25">
      <c r="A450" s="70"/>
      <c r="B450" s="45"/>
      <c r="C450" s="46"/>
      <c r="D450" s="46"/>
      <c r="E450" s="71"/>
      <c r="F450" s="62"/>
      <c r="G450" s="50"/>
      <c r="H450" s="58">
        <f t="shared" si="49"/>
        <v>0</v>
      </c>
      <c r="I450" s="20"/>
      <c r="J450" s="69"/>
      <c r="K450" s="66"/>
      <c r="L450" s="67"/>
      <c r="M450" s="67"/>
      <c r="N450" s="37">
        <f t="shared" si="43"/>
        <v>0</v>
      </c>
      <c r="O450" s="38">
        <f t="shared" si="44"/>
        <v>0</v>
      </c>
      <c r="P450" s="21" t="e">
        <f t="shared" si="48"/>
        <v>#DIV/0!</v>
      </c>
      <c r="Q450" s="21" t="e">
        <f t="array" ref="Q450">INDEX($X$3:$X$453,MATCH(MIN(ABS($P450-$X$3:$X$453)),ABS($P450-$X$3:$X$453),0))</f>
        <v>#DIV/0!</v>
      </c>
      <c r="R450" s="23" t="e">
        <f t="shared" si="45"/>
        <v>#DIV/0!</v>
      </c>
      <c r="S450" s="24" t="e">
        <f t="shared" si="46"/>
        <v>#DIV/0!</v>
      </c>
      <c r="T450" s="25">
        <v>0</v>
      </c>
      <c r="U450" s="25">
        <v>0</v>
      </c>
      <c r="V450" s="26" t="e">
        <f t="shared" si="47"/>
        <v>#DIV/0!</v>
      </c>
      <c r="X450" s="22">
        <v>52.349800000000002</v>
      </c>
      <c r="Y450" s="22">
        <v>0.03</v>
      </c>
      <c r="Z450" s="63"/>
      <c r="AA450" s="63"/>
    </row>
    <row r="451" spans="1:27" ht="15" customHeight="1" x14ac:dyDescent="0.25">
      <c r="A451" s="70"/>
      <c r="B451" s="45"/>
      <c r="C451" s="46"/>
      <c r="D451" s="46"/>
      <c r="E451" s="71"/>
      <c r="F451" s="62"/>
      <c r="G451" s="50"/>
      <c r="H451" s="58">
        <f t="shared" si="49"/>
        <v>0</v>
      </c>
      <c r="I451" s="20"/>
      <c r="J451" s="69"/>
      <c r="K451" s="66"/>
      <c r="L451" s="67"/>
      <c r="M451" s="67"/>
      <c r="N451" s="37">
        <f t="shared" si="43"/>
        <v>0</v>
      </c>
      <c r="O451" s="38">
        <f t="shared" si="44"/>
        <v>0</v>
      </c>
      <c r="P451" s="21" t="e">
        <f t="shared" si="48"/>
        <v>#DIV/0!</v>
      </c>
      <c r="Q451" s="21" t="e">
        <f t="array" ref="Q451">INDEX($X$3:$X$453,MATCH(MIN(ABS($P451-$X$3:$X$453)),ABS($P451-$X$3:$X$453),0))</f>
        <v>#DIV/0!</v>
      </c>
      <c r="R451" s="23" t="e">
        <f t="shared" si="45"/>
        <v>#DIV/0!</v>
      </c>
      <c r="S451" s="24" t="e">
        <f t="shared" ref="S451:S453" si="50">(85*$R451)/4.5</f>
        <v>#DIV/0!</v>
      </c>
      <c r="T451" s="25">
        <v>0</v>
      </c>
      <c r="U451" s="25">
        <v>0</v>
      </c>
      <c r="V451" s="26" t="e">
        <f t="shared" ref="V451:V453" si="51">S451+T451+U451</f>
        <v>#DIV/0!</v>
      </c>
      <c r="X451" s="22">
        <v>52.243199999999995</v>
      </c>
      <c r="Y451" s="22">
        <v>0.02</v>
      </c>
      <c r="Z451" s="63"/>
      <c r="AA451" s="63"/>
    </row>
    <row r="452" spans="1:27" ht="15" customHeight="1" x14ac:dyDescent="0.25">
      <c r="A452" s="70"/>
      <c r="B452" s="45"/>
      <c r="C452" s="46"/>
      <c r="D452" s="46"/>
      <c r="E452" s="71"/>
      <c r="F452" s="62"/>
      <c r="G452" s="50"/>
      <c r="H452" s="58">
        <f t="shared" si="49"/>
        <v>0</v>
      </c>
      <c r="I452" s="20"/>
      <c r="J452" s="65"/>
      <c r="K452" s="66"/>
      <c r="L452" s="67"/>
      <c r="M452" s="67"/>
      <c r="N452" s="37">
        <f t="shared" si="43"/>
        <v>0</v>
      </c>
      <c r="O452" s="38">
        <f t="shared" si="44"/>
        <v>0</v>
      </c>
      <c r="P452" s="21" t="e">
        <f t="shared" ref="P452:P453" si="52">O452/N452</f>
        <v>#DIV/0!</v>
      </c>
      <c r="Q452" s="21" t="e">
        <f t="array" ref="Q452">INDEX($X$3:$X$453,MATCH(MIN(ABS($P452-$X$3:$X$453)),ABS($P452-$X$3:$X$453),0))</f>
        <v>#DIV/0!</v>
      </c>
      <c r="R452" s="23" t="e">
        <f t="shared" si="45"/>
        <v>#DIV/0!</v>
      </c>
      <c r="S452" s="24" t="e">
        <f t="shared" si="50"/>
        <v>#DIV/0!</v>
      </c>
      <c r="T452" s="25">
        <v>0</v>
      </c>
      <c r="U452" s="25">
        <v>0</v>
      </c>
      <c r="V452" s="26" t="e">
        <f t="shared" si="51"/>
        <v>#DIV/0!</v>
      </c>
      <c r="X452" s="22">
        <v>52.136599999999994</v>
      </c>
      <c r="Y452" s="22">
        <v>0.01</v>
      </c>
      <c r="Z452" s="63"/>
      <c r="AA452" s="63"/>
    </row>
    <row r="453" spans="1:27" ht="15" customHeight="1" thickBot="1" x14ac:dyDescent="0.3">
      <c r="A453" s="70"/>
      <c r="B453" s="45"/>
      <c r="C453" s="46"/>
      <c r="D453" s="46"/>
      <c r="E453" s="71"/>
      <c r="F453" s="62"/>
      <c r="G453" s="50"/>
      <c r="H453" s="59">
        <f t="shared" si="49"/>
        <v>0</v>
      </c>
      <c r="I453" s="20"/>
      <c r="J453" s="68"/>
      <c r="K453" s="66"/>
      <c r="L453" s="67"/>
      <c r="M453" s="67"/>
      <c r="N453" s="39">
        <f t="shared" si="43"/>
        <v>0</v>
      </c>
      <c r="O453" s="40">
        <f t="shared" si="44"/>
        <v>0</v>
      </c>
      <c r="P453" s="29" t="e">
        <f t="shared" si="52"/>
        <v>#DIV/0!</v>
      </c>
      <c r="Q453" s="29" t="e">
        <f t="array" ref="Q453">INDEX($X$3:$X$453,MATCH(MIN(ABS($P453-$X$3:$X$453)),ABS($P453-$X$3:$X$453),0))</f>
        <v>#DIV/0!</v>
      </c>
      <c r="R453" s="30" t="e">
        <f t="shared" si="45"/>
        <v>#DIV/0!</v>
      </c>
      <c r="S453" s="24" t="e">
        <f t="shared" si="50"/>
        <v>#DIV/0!</v>
      </c>
      <c r="T453" s="25">
        <v>0</v>
      </c>
      <c r="U453" s="25">
        <v>0</v>
      </c>
      <c r="V453" s="26" t="e">
        <f t="shared" si="51"/>
        <v>#DIV/0!</v>
      </c>
      <c r="X453" s="22">
        <v>0</v>
      </c>
      <c r="Y453" s="22">
        <v>0</v>
      </c>
      <c r="Z453" s="63"/>
      <c r="AA453" s="63"/>
    </row>
  </sheetData>
  <autoFilter ref="A2:AA453" xr:uid="{00000000-0009-0000-0000-000003000000}"/>
  <mergeCells count="2">
    <mergeCell ref="A1:G1"/>
    <mergeCell ref="J1:M1"/>
  </mergeCells>
  <phoneticPr fontId="1" type="noConversion"/>
  <pageMargins left="0.7" right="0.7" top="0.75" bottom="0.75" header="0.3" footer="0.3"/>
  <pageSetup paperSize="9" scale="7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BD120-30E1-4ECC-9900-E2A6E68450B0}">
  <sheetPr>
    <tabColor rgb="FFFFC000"/>
    <pageSetUpPr fitToPage="1"/>
  </sheetPr>
  <dimension ref="A1:AA453"/>
  <sheetViews>
    <sheetView zoomScale="115" zoomScaleNormal="115" workbookViewId="0">
      <pane ySplit="2" topLeftCell="A3" activePane="bottomLeft" state="frozen"/>
      <selection sqref="A1:G1"/>
      <selection pane="bottomLeft" sqref="A1:G1"/>
    </sheetView>
  </sheetViews>
  <sheetFormatPr defaultRowHeight="13.5" x14ac:dyDescent="0.15"/>
  <cols>
    <col min="1" max="1" width="20" style="34" customWidth="1"/>
    <col min="2" max="2" width="4.21875" style="2" bestFit="1" customWidth="1"/>
    <col min="3" max="3" width="8.33203125" style="2" bestFit="1" customWidth="1"/>
    <col min="4" max="4" width="5.6640625" style="2" bestFit="1" customWidth="1"/>
    <col min="5" max="5" width="20.77734375" style="2" bestFit="1" customWidth="1"/>
    <col min="6" max="6" width="5.21875" style="31" bestFit="1" customWidth="1"/>
    <col min="7" max="7" width="4.6640625" style="2" bestFit="1" customWidth="1"/>
    <col min="8" max="8" width="8.33203125" style="36" bestFit="1" customWidth="1"/>
    <col min="9" max="9" width="2.21875" style="2" customWidth="1"/>
    <col min="10" max="10" width="20" style="35" customWidth="1"/>
    <col min="11" max="11" width="4.21875" style="32" bestFit="1" customWidth="1"/>
    <col min="12" max="12" width="8.33203125" style="32" bestFit="1" customWidth="1"/>
    <col min="13" max="13" width="5.6640625" style="32" bestFit="1" customWidth="1"/>
    <col min="14" max="15" width="8" style="41" bestFit="1" customWidth="1"/>
    <col min="16" max="16" width="7.5546875" style="42" bestFit="1" customWidth="1"/>
    <col min="17" max="17" width="17.109375" style="43" bestFit="1" customWidth="1"/>
    <col min="18" max="18" width="8.21875" style="42" bestFit="1" customWidth="1"/>
    <col min="19" max="19" width="9" style="6" customWidth="1"/>
    <col min="20" max="21" width="9" style="6" hidden="1" customWidth="1"/>
    <col min="22" max="22" width="9" style="8" hidden="1" customWidth="1"/>
    <col min="23" max="23" width="2.21875" style="8" customWidth="1"/>
    <col min="24" max="25" width="8" style="28" bestFit="1" customWidth="1"/>
    <col min="26" max="16384" width="8.88671875" style="8"/>
  </cols>
  <sheetData>
    <row r="1" spans="1:27" ht="18.75" customHeight="1" x14ac:dyDescent="0.15">
      <c r="A1" s="74" t="s">
        <v>20</v>
      </c>
      <c r="B1" s="74"/>
      <c r="C1" s="74"/>
      <c r="D1" s="74"/>
      <c r="E1" s="74"/>
      <c r="F1" s="74"/>
      <c r="G1" s="75"/>
      <c r="H1" s="1" t="s">
        <v>19</v>
      </c>
      <c r="J1" s="76" t="s">
        <v>32</v>
      </c>
      <c r="K1" s="76"/>
      <c r="L1" s="76"/>
      <c r="M1" s="77"/>
      <c r="N1" s="3" t="s">
        <v>19</v>
      </c>
      <c r="O1" s="4" t="s">
        <v>19</v>
      </c>
      <c r="P1" s="4" t="s">
        <v>19</v>
      </c>
      <c r="Q1" s="4" t="s">
        <v>19</v>
      </c>
      <c r="R1" s="5" t="s">
        <v>19</v>
      </c>
      <c r="V1" s="7"/>
      <c r="X1" s="60" t="s">
        <v>77</v>
      </c>
      <c r="Y1" s="60" t="s">
        <v>18</v>
      </c>
    </row>
    <row r="2" spans="1:27" s="19" customFormat="1" ht="22.5" customHeight="1" x14ac:dyDescent="0.15">
      <c r="A2" s="33" t="s">
        <v>0</v>
      </c>
      <c r="B2" s="9" t="s">
        <v>1</v>
      </c>
      <c r="C2" s="9" t="s">
        <v>2</v>
      </c>
      <c r="D2" s="9" t="s">
        <v>3</v>
      </c>
      <c r="E2" s="9" t="s">
        <v>5</v>
      </c>
      <c r="F2" s="54" t="s">
        <v>4</v>
      </c>
      <c r="G2" s="11" t="s">
        <v>6</v>
      </c>
      <c r="H2" s="57" t="s">
        <v>15</v>
      </c>
      <c r="I2" s="10"/>
      <c r="J2" s="33" t="s">
        <v>0</v>
      </c>
      <c r="K2" s="9" t="s">
        <v>1</v>
      </c>
      <c r="L2" s="9" t="s">
        <v>2</v>
      </c>
      <c r="M2" s="11" t="s">
        <v>3</v>
      </c>
      <c r="N2" s="12" t="s">
        <v>16</v>
      </c>
      <c r="O2" s="13" t="s">
        <v>17</v>
      </c>
      <c r="P2" s="9" t="s">
        <v>7</v>
      </c>
      <c r="Q2" s="55" t="s">
        <v>10</v>
      </c>
      <c r="R2" s="14" t="s">
        <v>9</v>
      </c>
      <c r="S2" s="15" t="s">
        <v>11</v>
      </c>
      <c r="T2" s="16" t="s">
        <v>12</v>
      </c>
      <c r="U2" s="16" t="s">
        <v>13</v>
      </c>
      <c r="V2" s="17" t="s">
        <v>14</v>
      </c>
      <c r="W2" s="18"/>
      <c r="X2" s="56" t="s">
        <v>78</v>
      </c>
      <c r="Y2" s="56" t="s">
        <v>8</v>
      </c>
      <c r="AA2" s="64"/>
    </row>
    <row r="3" spans="1:27" s="19" customFormat="1" ht="15" customHeight="1" x14ac:dyDescent="0.25">
      <c r="A3" s="70" t="s">
        <v>50</v>
      </c>
      <c r="B3" s="45" t="s">
        <v>34</v>
      </c>
      <c r="C3" s="46" t="s">
        <v>58</v>
      </c>
      <c r="D3" s="46" t="s">
        <v>59</v>
      </c>
      <c r="E3" s="71" t="s">
        <v>70</v>
      </c>
      <c r="F3" s="61">
        <v>100</v>
      </c>
      <c r="G3" s="48">
        <v>3</v>
      </c>
      <c r="H3" s="58">
        <f>F3*G3</f>
        <v>300</v>
      </c>
      <c r="I3" s="20"/>
      <c r="J3" s="69" t="s">
        <v>75</v>
      </c>
      <c r="K3" s="66" t="s">
        <v>76</v>
      </c>
      <c r="L3" s="67" t="s">
        <v>64</v>
      </c>
      <c r="M3" s="67" t="s">
        <v>65</v>
      </c>
      <c r="N3" s="37">
        <f t="shared" ref="N3:N66" si="0">SUMIFS($G:$G,$C:$C,$L3)</f>
        <v>12</v>
      </c>
      <c r="O3" s="38">
        <f t="shared" ref="O3:O66" si="1">SUMIFS($H$3:$H$453,$C$3:$C$453,$L3)</f>
        <v>1140</v>
      </c>
      <c r="P3" s="21">
        <f t="shared" ref="P3:P9" si="2">O3/N3</f>
        <v>95</v>
      </c>
      <c r="Q3" s="21">
        <f t="array" ref="Q3">INDEX($X$3:$X$453,MATCH(MIN(ABS($P3-$X$3:$X$453)),ABS($P3-$X$3:$X$453),0))</f>
        <v>94.989800000000002</v>
      </c>
      <c r="R3" s="23">
        <f t="shared" ref="R3:R66" si="3">VLOOKUP($Q3,$X:$Y,2,FALSE)</f>
        <v>4.03</v>
      </c>
      <c r="S3" s="24">
        <f t="shared" ref="S3:S9" si="4">(85*$R3)/4.5</f>
        <v>76.12222222222222</v>
      </c>
      <c r="T3" s="25">
        <v>0</v>
      </c>
      <c r="U3" s="25">
        <v>0</v>
      </c>
      <c r="V3" s="26">
        <f t="shared" ref="V3:V66" si="5">S3+T3+U3</f>
        <v>76.12222222222222</v>
      </c>
      <c r="W3" s="2"/>
      <c r="X3" s="22">
        <v>100</v>
      </c>
      <c r="Y3" s="22">
        <v>4.5</v>
      </c>
      <c r="Z3" s="63"/>
      <c r="AA3" s="63"/>
    </row>
    <row r="4" spans="1:27" s="19" customFormat="1" ht="15" customHeight="1" x14ac:dyDescent="0.25">
      <c r="A4" s="70" t="s">
        <v>51</v>
      </c>
      <c r="B4" s="45" t="s">
        <v>34</v>
      </c>
      <c r="C4" s="46" t="s">
        <v>60</v>
      </c>
      <c r="D4" s="46" t="s">
        <v>61</v>
      </c>
      <c r="E4" s="71" t="s">
        <v>70</v>
      </c>
      <c r="F4" s="61">
        <v>88</v>
      </c>
      <c r="G4" s="48">
        <v>3</v>
      </c>
      <c r="H4" s="58">
        <f t="shared" ref="H4:H9" si="6">F4*G4</f>
        <v>264</v>
      </c>
      <c r="I4" s="20"/>
      <c r="J4" s="69" t="s">
        <v>75</v>
      </c>
      <c r="K4" s="66" t="s">
        <v>76</v>
      </c>
      <c r="L4" s="67" t="s">
        <v>54</v>
      </c>
      <c r="M4" s="67" t="s">
        <v>55</v>
      </c>
      <c r="N4" s="37">
        <f t="shared" si="0"/>
        <v>12</v>
      </c>
      <c r="O4" s="38">
        <f t="shared" si="1"/>
        <v>1140</v>
      </c>
      <c r="P4" s="21">
        <f t="shared" si="2"/>
        <v>95</v>
      </c>
      <c r="Q4" s="21">
        <f t="array" ref="Q4">INDEX($X$3:$X$453,MATCH(MIN(ABS($P4-$X$3:$X$453)),ABS($P4-$X$3:$X$453),0))</f>
        <v>94.989800000000002</v>
      </c>
      <c r="R4" s="23">
        <f t="shared" si="3"/>
        <v>4.03</v>
      </c>
      <c r="S4" s="24">
        <f t="shared" si="4"/>
        <v>76.12222222222222</v>
      </c>
      <c r="T4" s="25">
        <v>0</v>
      </c>
      <c r="U4" s="25">
        <v>0</v>
      </c>
      <c r="V4" s="26">
        <f t="shared" si="5"/>
        <v>76.12222222222222</v>
      </c>
      <c r="W4" s="2"/>
      <c r="X4" s="22">
        <v>99.8934</v>
      </c>
      <c r="Y4" s="22">
        <v>4.49</v>
      </c>
      <c r="Z4" s="63"/>
      <c r="AA4" s="63"/>
    </row>
    <row r="5" spans="1:27" s="19" customFormat="1" ht="15" customHeight="1" x14ac:dyDescent="0.25">
      <c r="A5" s="70" t="s">
        <v>51</v>
      </c>
      <c r="B5" s="45" t="s">
        <v>74</v>
      </c>
      <c r="C5" s="46" t="s">
        <v>62</v>
      </c>
      <c r="D5" s="46" t="s">
        <v>63</v>
      </c>
      <c r="E5" s="71" t="s">
        <v>70</v>
      </c>
      <c r="F5" s="61">
        <v>100</v>
      </c>
      <c r="G5" s="48">
        <v>3</v>
      </c>
      <c r="H5" s="58">
        <f t="shared" si="6"/>
        <v>300</v>
      </c>
      <c r="I5" s="20"/>
      <c r="J5" s="65" t="s">
        <v>75</v>
      </c>
      <c r="K5" s="66" t="s">
        <v>76</v>
      </c>
      <c r="L5" s="67" t="s">
        <v>58</v>
      </c>
      <c r="M5" s="67" t="s">
        <v>59</v>
      </c>
      <c r="N5" s="37">
        <f t="shared" si="0"/>
        <v>12</v>
      </c>
      <c r="O5" s="38">
        <f t="shared" si="1"/>
        <v>1128</v>
      </c>
      <c r="P5" s="21">
        <f t="shared" si="2"/>
        <v>94</v>
      </c>
      <c r="Q5" s="21">
        <f t="array" ref="Q5">INDEX($X$3:$X$453,MATCH(MIN(ABS($P5-$X$3:$X$453)),ABS($P5-$X$3:$X$453),0))</f>
        <v>94.0304</v>
      </c>
      <c r="R5" s="23">
        <f t="shared" si="3"/>
        <v>3.94</v>
      </c>
      <c r="S5" s="24">
        <f t="shared" si="4"/>
        <v>74.422222222222217</v>
      </c>
      <c r="T5" s="25">
        <v>0</v>
      </c>
      <c r="U5" s="25">
        <v>0</v>
      </c>
      <c r="V5" s="26">
        <f t="shared" si="5"/>
        <v>74.422222222222217</v>
      </c>
      <c r="W5" s="2"/>
      <c r="X5" s="22">
        <v>99.786799999999999</v>
      </c>
      <c r="Y5" s="22">
        <v>4.4800000000000004</v>
      </c>
      <c r="Z5" s="63"/>
      <c r="AA5" s="63"/>
    </row>
    <row r="6" spans="1:27" s="19" customFormat="1" ht="15" customHeight="1" x14ac:dyDescent="0.25">
      <c r="A6" s="70" t="s">
        <v>50</v>
      </c>
      <c r="B6" s="45" t="s">
        <v>34</v>
      </c>
      <c r="C6" s="46" t="s">
        <v>64</v>
      </c>
      <c r="D6" s="46" t="s">
        <v>65</v>
      </c>
      <c r="E6" s="71" t="s">
        <v>70</v>
      </c>
      <c r="F6" s="61">
        <v>100</v>
      </c>
      <c r="G6" s="48">
        <v>3</v>
      </c>
      <c r="H6" s="58">
        <f t="shared" si="6"/>
        <v>300</v>
      </c>
      <c r="I6" s="20"/>
      <c r="J6" s="69" t="s">
        <v>75</v>
      </c>
      <c r="K6" s="66" t="s">
        <v>76</v>
      </c>
      <c r="L6" s="67" t="s">
        <v>62</v>
      </c>
      <c r="M6" s="67" t="s">
        <v>63</v>
      </c>
      <c r="N6" s="37">
        <f t="shared" si="0"/>
        <v>12</v>
      </c>
      <c r="O6" s="38">
        <f t="shared" si="1"/>
        <v>1128.3</v>
      </c>
      <c r="P6" s="21">
        <f t="shared" si="2"/>
        <v>94.024999999999991</v>
      </c>
      <c r="Q6" s="21">
        <f t="array" ref="Q6">INDEX($X$3:$X$453,MATCH(MIN(ABS($P6-$X$3:$X$453)),ABS($P6-$X$3:$X$453),0))</f>
        <v>94.0304</v>
      </c>
      <c r="R6" s="23">
        <f t="shared" si="3"/>
        <v>3.94</v>
      </c>
      <c r="S6" s="24">
        <f t="shared" si="4"/>
        <v>74.422222222222217</v>
      </c>
      <c r="T6" s="25">
        <v>0</v>
      </c>
      <c r="U6" s="25">
        <v>0</v>
      </c>
      <c r="V6" s="26">
        <f t="shared" si="5"/>
        <v>74.422222222222217</v>
      </c>
      <c r="W6" s="2"/>
      <c r="X6" s="22">
        <v>99.680199999999999</v>
      </c>
      <c r="Y6" s="22">
        <v>4.47</v>
      </c>
      <c r="Z6" s="63"/>
      <c r="AA6" s="63"/>
    </row>
    <row r="7" spans="1:27" s="19" customFormat="1" ht="15" customHeight="1" x14ac:dyDescent="0.25">
      <c r="A7" s="70" t="s">
        <v>51</v>
      </c>
      <c r="B7" s="45" t="s">
        <v>74</v>
      </c>
      <c r="C7" s="46" t="s">
        <v>66</v>
      </c>
      <c r="D7" s="46" t="s">
        <v>67</v>
      </c>
      <c r="E7" s="71" t="s">
        <v>70</v>
      </c>
      <c r="F7" s="61">
        <v>96</v>
      </c>
      <c r="G7" s="48">
        <v>3</v>
      </c>
      <c r="H7" s="58">
        <f t="shared" si="6"/>
        <v>288</v>
      </c>
      <c r="I7" s="20"/>
      <c r="J7" s="69" t="s">
        <v>75</v>
      </c>
      <c r="K7" s="66" t="s">
        <v>76</v>
      </c>
      <c r="L7" s="67" t="s">
        <v>66</v>
      </c>
      <c r="M7" s="67" t="s">
        <v>67</v>
      </c>
      <c r="N7" s="37">
        <f t="shared" si="0"/>
        <v>12</v>
      </c>
      <c r="O7" s="38">
        <f t="shared" si="1"/>
        <v>1098.3</v>
      </c>
      <c r="P7" s="21">
        <f t="shared" si="2"/>
        <v>91.524999999999991</v>
      </c>
      <c r="Q7" s="21">
        <f t="array" ref="Q7">INDEX($X$3:$X$453,MATCH(MIN(ABS($P7-$X$3:$X$453)),ABS($P7-$X$3:$X$453),0))</f>
        <v>91.472000000000008</v>
      </c>
      <c r="R7" s="23">
        <f t="shared" si="3"/>
        <v>3.7</v>
      </c>
      <c r="S7" s="24">
        <f t="shared" si="4"/>
        <v>69.888888888888886</v>
      </c>
      <c r="T7" s="25">
        <v>0</v>
      </c>
      <c r="U7" s="25">
        <v>0</v>
      </c>
      <c r="V7" s="26">
        <f t="shared" si="5"/>
        <v>69.888888888888886</v>
      </c>
      <c r="W7" s="2"/>
      <c r="X7" s="22">
        <v>99.573599999999999</v>
      </c>
      <c r="Y7" s="22">
        <v>4.46</v>
      </c>
      <c r="Z7" s="63"/>
      <c r="AA7" s="63"/>
    </row>
    <row r="8" spans="1:27" s="19" customFormat="1" ht="15" customHeight="1" x14ac:dyDescent="0.25">
      <c r="A8" s="70" t="s">
        <v>51</v>
      </c>
      <c r="B8" s="45" t="s">
        <v>74</v>
      </c>
      <c r="C8" s="46" t="s">
        <v>68</v>
      </c>
      <c r="D8" s="46" t="s">
        <v>69</v>
      </c>
      <c r="E8" s="71" t="s">
        <v>70</v>
      </c>
      <c r="F8" s="61">
        <v>60.5</v>
      </c>
      <c r="G8" s="48">
        <v>3</v>
      </c>
      <c r="H8" s="58">
        <f t="shared" si="6"/>
        <v>181.5</v>
      </c>
      <c r="I8" s="20"/>
      <c r="J8" s="68" t="s">
        <v>75</v>
      </c>
      <c r="K8" s="66" t="s">
        <v>76</v>
      </c>
      <c r="L8" s="67" t="s">
        <v>60</v>
      </c>
      <c r="M8" s="67" t="s">
        <v>61</v>
      </c>
      <c r="N8" s="37">
        <f t="shared" si="0"/>
        <v>12</v>
      </c>
      <c r="O8" s="38">
        <f t="shared" si="1"/>
        <v>1032.3</v>
      </c>
      <c r="P8" s="21">
        <f t="shared" si="2"/>
        <v>86.024999999999991</v>
      </c>
      <c r="Q8" s="21">
        <f t="array" ref="Q8">INDEX($X$3:$X$453,MATCH(MIN(ABS($P8-$X$3:$X$453)),ABS($P8-$X$3:$X$453),0))</f>
        <v>86.035399999999896</v>
      </c>
      <c r="R8" s="23">
        <f t="shared" si="3"/>
        <v>3.1899999999999902</v>
      </c>
      <c r="S8" s="24">
        <f t="shared" si="4"/>
        <v>60.255555555555375</v>
      </c>
      <c r="T8" s="25">
        <v>0</v>
      </c>
      <c r="U8" s="25">
        <v>0</v>
      </c>
      <c r="V8" s="26">
        <f t="shared" si="5"/>
        <v>60.255555555555375</v>
      </c>
      <c r="W8" s="2"/>
      <c r="X8" s="22">
        <v>99.466999999999999</v>
      </c>
      <c r="Y8" s="22">
        <v>4.45</v>
      </c>
      <c r="Z8" s="63"/>
      <c r="AA8" s="63"/>
    </row>
    <row r="9" spans="1:27" s="19" customFormat="1" ht="15" customHeight="1" x14ac:dyDescent="0.25">
      <c r="A9" s="70" t="s">
        <v>50</v>
      </c>
      <c r="B9" s="45" t="s">
        <v>34</v>
      </c>
      <c r="C9" s="46" t="s">
        <v>54</v>
      </c>
      <c r="D9" s="46" t="s">
        <v>55</v>
      </c>
      <c r="E9" s="71" t="s">
        <v>70</v>
      </c>
      <c r="F9" s="61">
        <v>100</v>
      </c>
      <c r="G9" s="48">
        <v>3</v>
      </c>
      <c r="H9" s="58">
        <f t="shared" si="6"/>
        <v>300</v>
      </c>
      <c r="I9" s="20"/>
      <c r="J9" s="69" t="s">
        <v>75</v>
      </c>
      <c r="K9" s="66" t="s">
        <v>76</v>
      </c>
      <c r="L9" s="67" t="s">
        <v>68</v>
      </c>
      <c r="M9" s="67" t="s">
        <v>69</v>
      </c>
      <c r="N9" s="37">
        <f t="shared" si="0"/>
        <v>12</v>
      </c>
      <c r="O9" s="38">
        <f t="shared" si="1"/>
        <v>531</v>
      </c>
      <c r="P9" s="21">
        <f t="shared" si="2"/>
        <v>44.25</v>
      </c>
      <c r="Q9" s="21">
        <f t="array" ref="Q9">INDEX($X$3:$X$453,MATCH(MIN(ABS($P9-$X$3:$X$453)),ABS($P9-$X$3:$X$453),0))</f>
        <v>52.136599999999994</v>
      </c>
      <c r="R9" s="23">
        <f t="shared" si="3"/>
        <v>0.01</v>
      </c>
      <c r="S9" s="24">
        <f t="shared" si="4"/>
        <v>0.18888888888888888</v>
      </c>
      <c r="T9" s="25">
        <v>0</v>
      </c>
      <c r="U9" s="25">
        <v>0</v>
      </c>
      <c r="V9" s="26">
        <f t="shared" si="5"/>
        <v>0.18888888888888888</v>
      </c>
      <c r="W9" s="2"/>
      <c r="X9" s="22">
        <v>99.360399999999998</v>
      </c>
      <c r="Y9" s="22">
        <v>4.4400000000000004</v>
      </c>
      <c r="Z9" s="63"/>
      <c r="AA9" s="63"/>
    </row>
    <row r="10" spans="1:27" s="19" customFormat="1" ht="15" customHeight="1" x14ac:dyDescent="0.25">
      <c r="A10" s="70" t="s">
        <v>51</v>
      </c>
      <c r="B10" s="45" t="s">
        <v>34</v>
      </c>
      <c r="C10" s="46" t="s">
        <v>60</v>
      </c>
      <c r="D10" s="46" t="s">
        <v>61</v>
      </c>
      <c r="E10" s="71" t="s">
        <v>71</v>
      </c>
      <c r="F10" s="61">
        <v>80</v>
      </c>
      <c r="G10" s="48">
        <v>3</v>
      </c>
      <c r="H10" s="58">
        <f>F10*G10</f>
        <v>240</v>
      </c>
      <c r="I10" s="20"/>
      <c r="J10" s="65"/>
      <c r="K10" s="66"/>
      <c r="L10" s="67"/>
      <c r="M10" s="67"/>
      <c r="N10" s="37">
        <f t="shared" si="0"/>
        <v>0</v>
      </c>
      <c r="O10" s="38">
        <f t="shared" si="1"/>
        <v>0</v>
      </c>
      <c r="P10" s="21" t="e">
        <f t="shared" ref="P10:P67" si="7">O10/N10</f>
        <v>#DIV/0!</v>
      </c>
      <c r="Q10" s="21" t="e">
        <f t="array" ref="Q10">INDEX($X$3:$X$453,MATCH(MIN(ABS($P10-$X$3:$X$453)),ABS($P10-$X$3:$X$453),0))</f>
        <v>#DIV/0!</v>
      </c>
      <c r="R10" s="23" t="e">
        <f t="shared" si="3"/>
        <v>#DIV/0!</v>
      </c>
      <c r="S10" s="24" t="e">
        <f t="shared" ref="S10:S66" si="8">(85*$R10)/4.5</f>
        <v>#DIV/0!</v>
      </c>
      <c r="T10" s="25">
        <v>0</v>
      </c>
      <c r="U10" s="25">
        <v>0</v>
      </c>
      <c r="V10" s="26" t="e">
        <f t="shared" si="5"/>
        <v>#DIV/0!</v>
      </c>
      <c r="W10" s="2"/>
      <c r="X10" s="22">
        <v>99.253799999999998</v>
      </c>
      <c r="Y10" s="22">
        <v>4.43</v>
      </c>
      <c r="Z10" s="63"/>
      <c r="AA10" s="63"/>
    </row>
    <row r="11" spans="1:27" s="19" customFormat="1" ht="15" customHeight="1" x14ac:dyDescent="0.25">
      <c r="A11" s="70" t="s">
        <v>51</v>
      </c>
      <c r="B11" s="45" t="s">
        <v>74</v>
      </c>
      <c r="C11" s="46" t="s">
        <v>66</v>
      </c>
      <c r="D11" s="46" t="s">
        <v>67</v>
      </c>
      <c r="E11" s="71" t="s">
        <v>71</v>
      </c>
      <c r="F11" s="61">
        <v>94</v>
      </c>
      <c r="G11" s="48">
        <v>3</v>
      </c>
      <c r="H11" s="58">
        <f t="shared" ref="H11:H74" si="9">F11*G11</f>
        <v>282</v>
      </c>
      <c r="I11" s="20"/>
      <c r="J11" s="68"/>
      <c r="K11" s="66"/>
      <c r="L11" s="67"/>
      <c r="M11" s="67"/>
      <c r="N11" s="37">
        <f t="shared" si="0"/>
        <v>0</v>
      </c>
      <c r="O11" s="38">
        <f t="shared" si="1"/>
        <v>0</v>
      </c>
      <c r="P11" s="21" t="e">
        <f t="shared" si="7"/>
        <v>#DIV/0!</v>
      </c>
      <c r="Q11" s="21" t="e">
        <f t="array" ref="Q11">INDEX($X$3:$X$453,MATCH(MIN(ABS($P11-$X$3:$X$453)),ABS($P11-$X$3:$X$453),0))</f>
        <v>#DIV/0!</v>
      </c>
      <c r="R11" s="23" t="e">
        <f t="shared" si="3"/>
        <v>#DIV/0!</v>
      </c>
      <c r="S11" s="24" t="e">
        <f t="shared" si="8"/>
        <v>#DIV/0!</v>
      </c>
      <c r="T11" s="25">
        <v>0</v>
      </c>
      <c r="U11" s="25">
        <v>0</v>
      </c>
      <c r="V11" s="26" t="e">
        <f t="shared" si="5"/>
        <v>#DIV/0!</v>
      </c>
      <c r="W11" s="2"/>
      <c r="X11" s="22">
        <v>99.147199999999998</v>
      </c>
      <c r="Y11" s="22">
        <v>4.42</v>
      </c>
      <c r="Z11" s="63"/>
      <c r="AA11" s="63"/>
    </row>
    <row r="12" spans="1:27" s="19" customFormat="1" ht="15" customHeight="1" x14ac:dyDescent="0.25">
      <c r="A12" s="72" t="s">
        <v>50</v>
      </c>
      <c r="B12" s="45" t="s">
        <v>34</v>
      </c>
      <c r="C12" s="46" t="s">
        <v>58</v>
      </c>
      <c r="D12" s="46" t="s">
        <v>59</v>
      </c>
      <c r="E12" s="71" t="s">
        <v>71</v>
      </c>
      <c r="F12" s="61">
        <v>96</v>
      </c>
      <c r="G12" s="48">
        <v>3</v>
      </c>
      <c r="H12" s="58">
        <f t="shared" si="9"/>
        <v>288</v>
      </c>
      <c r="I12" s="20"/>
      <c r="J12" s="69"/>
      <c r="K12" s="66"/>
      <c r="L12" s="67"/>
      <c r="M12" s="67"/>
      <c r="N12" s="37">
        <f t="shared" si="0"/>
        <v>0</v>
      </c>
      <c r="O12" s="38">
        <f t="shared" si="1"/>
        <v>0</v>
      </c>
      <c r="P12" s="21" t="e">
        <f t="shared" si="7"/>
        <v>#DIV/0!</v>
      </c>
      <c r="Q12" s="21" t="e">
        <f t="array" ref="Q12">INDEX($X$3:$X$453,MATCH(MIN(ABS($P12-$X$3:$X$453)),ABS($P12-$X$3:$X$453),0))</f>
        <v>#DIV/0!</v>
      </c>
      <c r="R12" s="23" t="e">
        <f t="shared" si="3"/>
        <v>#DIV/0!</v>
      </c>
      <c r="S12" s="24" t="e">
        <f t="shared" si="8"/>
        <v>#DIV/0!</v>
      </c>
      <c r="T12" s="25">
        <v>0</v>
      </c>
      <c r="U12" s="25">
        <v>0</v>
      </c>
      <c r="V12" s="26" t="e">
        <f t="shared" si="5"/>
        <v>#DIV/0!</v>
      </c>
      <c r="W12" s="2"/>
      <c r="X12" s="22">
        <v>99.040599999999998</v>
      </c>
      <c r="Y12" s="22">
        <v>4.41</v>
      </c>
      <c r="Z12" s="63"/>
      <c r="AA12" s="63"/>
    </row>
    <row r="13" spans="1:27" s="19" customFormat="1" ht="15" customHeight="1" x14ac:dyDescent="0.25">
      <c r="A13" s="70" t="s">
        <v>50</v>
      </c>
      <c r="B13" s="45" t="s">
        <v>34</v>
      </c>
      <c r="C13" s="46" t="s">
        <v>64</v>
      </c>
      <c r="D13" s="46" t="s">
        <v>65</v>
      </c>
      <c r="E13" s="71" t="s">
        <v>71</v>
      </c>
      <c r="F13" s="61">
        <v>100</v>
      </c>
      <c r="G13" s="48">
        <v>3</v>
      </c>
      <c r="H13" s="58">
        <f t="shared" si="9"/>
        <v>300</v>
      </c>
      <c r="I13" s="20"/>
      <c r="J13" s="69"/>
      <c r="K13" s="66"/>
      <c r="L13" s="67"/>
      <c r="M13" s="67"/>
      <c r="N13" s="37">
        <f t="shared" si="0"/>
        <v>0</v>
      </c>
      <c r="O13" s="38">
        <f t="shared" si="1"/>
        <v>0</v>
      </c>
      <c r="P13" s="21" t="e">
        <f t="shared" si="7"/>
        <v>#DIV/0!</v>
      </c>
      <c r="Q13" s="21" t="e">
        <f t="array" ref="Q13">INDEX($X$3:$X$453,MATCH(MIN(ABS($P13-$X$3:$X$453)),ABS($P13-$X$3:$X$453),0))</f>
        <v>#DIV/0!</v>
      </c>
      <c r="R13" s="23" t="e">
        <f t="shared" si="3"/>
        <v>#DIV/0!</v>
      </c>
      <c r="S13" s="24" t="e">
        <f t="shared" si="8"/>
        <v>#DIV/0!</v>
      </c>
      <c r="T13" s="25">
        <v>0</v>
      </c>
      <c r="U13" s="25">
        <v>0</v>
      </c>
      <c r="V13" s="26" t="e">
        <f t="shared" si="5"/>
        <v>#DIV/0!</v>
      </c>
      <c r="W13" s="2"/>
      <c r="X13" s="22">
        <v>98.933999999999997</v>
      </c>
      <c r="Y13" s="22">
        <v>4.4000000000000004</v>
      </c>
      <c r="Z13" s="63"/>
      <c r="AA13" s="63"/>
    </row>
    <row r="14" spans="1:27" s="19" customFormat="1" ht="15" customHeight="1" x14ac:dyDescent="0.25">
      <c r="A14" s="70" t="s">
        <v>51</v>
      </c>
      <c r="B14" s="45" t="s">
        <v>74</v>
      </c>
      <c r="C14" s="46" t="s">
        <v>68</v>
      </c>
      <c r="D14" s="46" t="s">
        <v>69</v>
      </c>
      <c r="E14" s="71" t="s">
        <v>71</v>
      </c>
      <c r="F14" s="61">
        <v>36.5</v>
      </c>
      <c r="G14" s="48">
        <v>3</v>
      </c>
      <c r="H14" s="58">
        <f t="shared" si="9"/>
        <v>109.5</v>
      </c>
      <c r="I14" s="20"/>
      <c r="J14" s="69"/>
      <c r="K14" s="66"/>
      <c r="L14" s="67"/>
      <c r="M14" s="67"/>
      <c r="N14" s="37">
        <f t="shared" si="0"/>
        <v>0</v>
      </c>
      <c r="O14" s="38">
        <f t="shared" si="1"/>
        <v>0</v>
      </c>
      <c r="P14" s="21" t="e">
        <f t="shared" si="7"/>
        <v>#DIV/0!</v>
      </c>
      <c r="Q14" s="21" t="e">
        <f t="array" ref="Q14">INDEX($X$3:$X$453,MATCH(MIN(ABS($P14-$X$3:$X$453)),ABS($P14-$X$3:$X$453),0))</f>
        <v>#DIV/0!</v>
      </c>
      <c r="R14" s="23" t="e">
        <f t="shared" si="3"/>
        <v>#DIV/0!</v>
      </c>
      <c r="S14" s="24" t="e">
        <f t="shared" si="8"/>
        <v>#DIV/0!</v>
      </c>
      <c r="T14" s="25">
        <v>0</v>
      </c>
      <c r="U14" s="25">
        <v>0</v>
      </c>
      <c r="V14" s="26" t="e">
        <f t="shared" si="5"/>
        <v>#DIV/0!</v>
      </c>
      <c r="W14" s="2"/>
      <c r="X14" s="22">
        <v>98.827399999999997</v>
      </c>
      <c r="Y14" s="22">
        <v>4.3899999999999997</v>
      </c>
      <c r="Z14" s="63"/>
      <c r="AA14" s="63"/>
    </row>
    <row r="15" spans="1:27" s="19" customFormat="1" ht="15" customHeight="1" x14ac:dyDescent="0.25">
      <c r="A15" s="70" t="s">
        <v>50</v>
      </c>
      <c r="B15" s="45" t="s">
        <v>34</v>
      </c>
      <c r="C15" s="46" t="s">
        <v>54</v>
      </c>
      <c r="D15" s="46" t="s">
        <v>55</v>
      </c>
      <c r="E15" s="71" t="s">
        <v>71</v>
      </c>
      <c r="F15" s="61">
        <v>100</v>
      </c>
      <c r="G15" s="48">
        <v>3</v>
      </c>
      <c r="H15" s="58">
        <f t="shared" si="9"/>
        <v>300</v>
      </c>
      <c r="I15" s="20"/>
      <c r="J15" s="69"/>
      <c r="K15" s="66"/>
      <c r="L15" s="67"/>
      <c r="M15" s="67"/>
      <c r="N15" s="37">
        <f t="shared" si="0"/>
        <v>0</v>
      </c>
      <c r="O15" s="38">
        <f t="shared" si="1"/>
        <v>0</v>
      </c>
      <c r="P15" s="21" t="e">
        <f t="shared" si="7"/>
        <v>#DIV/0!</v>
      </c>
      <c r="Q15" s="21" t="e">
        <f t="array" ref="Q15">INDEX($X$3:$X$453,MATCH(MIN(ABS($P15-$X$3:$X$453)),ABS($P15-$X$3:$X$453),0))</f>
        <v>#DIV/0!</v>
      </c>
      <c r="R15" s="23" t="e">
        <f t="shared" si="3"/>
        <v>#DIV/0!</v>
      </c>
      <c r="S15" s="24" t="e">
        <f t="shared" si="8"/>
        <v>#DIV/0!</v>
      </c>
      <c r="T15" s="25">
        <v>0</v>
      </c>
      <c r="U15" s="25">
        <v>0</v>
      </c>
      <c r="V15" s="26" t="e">
        <f t="shared" si="5"/>
        <v>#DIV/0!</v>
      </c>
      <c r="W15" s="2"/>
      <c r="X15" s="22">
        <v>98.720799999999997</v>
      </c>
      <c r="Y15" s="22">
        <v>4.38</v>
      </c>
      <c r="Z15" s="63"/>
      <c r="AA15" s="63"/>
    </row>
    <row r="16" spans="1:27" s="19" customFormat="1" ht="15" customHeight="1" x14ac:dyDescent="0.25">
      <c r="A16" s="70" t="s">
        <v>51</v>
      </c>
      <c r="B16" s="45" t="s">
        <v>74</v>
      </c>
      <c r="C16" s="46" t="s">
        <v>62</v>
      </c>
      <c r="D16" s="46" t="s">
        <v>63</v>
      </c>
      <c r="E16" s="71" t="s">
        <v>71</v>
      </c>
      <c r="F16" s="61">
        <v>100</v>
      </c>
      <c r="G16" s="48">
        <v>3</v>
      </c>
      <c r="H16" s="58">
        <f t="shared" si="9"/>
        <v>300</v>
      </c>
      <c r="I16" s="20"/>
      <c r="J16" s="69"/>
      <c r="K16" s="66"/>
      <c r="L16" s="67"/>
      <c r="M16" s="67"/>
      <c r="N16" s="37">
        <f t="shared" si="0"/>
        <v>0</v>
      </c>
      <c r="O16" s="38">
        <f t="shared" si="1"/>
        <v>0</v>
      </c>
      <c r="P16" s="21" t="e">
        <f t="shared" si="7"/>
        <v>#DIV/0!</v>
      </c>
      <c r="Q16" s="21" t="e">
        <f t="array" ref="Q16">INDEX($X$3:$X$453,MATCH(MIN(ABS($P16-$X$3:$X$453)),ABS($P16-$X$3:$X$453),0))</f>
        <v>#DIV/0!</v>
      </c>
      <c r="R16" s="23" t="e">
        <f t="shared" si="3"/>
        <v>#DIV/0!</v>
      </c>
      <c r="S16" s="24" t="e">
        <f t="shared" si="8"/>
        <v>#DIV/0!</v>
      </c>
      <c r="T16" s="25">
        <v>0</v>
      </c>
      <c r="U16" s="25">
        <v>0</v>
      </c>
      <c r="V16" s="26" t="e">
        <f t="shared" si="5"/>
        <v>#DIV/0!</v>
      </c>
      <c r="W16" s="2"/>
      <c r="X16" s="22">
        <v>98.614199999999997</v>
      </c>
      <c r="Y16" s="22">
        <v>4.37</v>
      </c>
      <c r="Z16" s="63"/>
      <c r="AA16" s="63"/>
    </row>
    <row r="17" spans="1:27" s="19" customFormat="1" ht="15" customHeight="1" x14ac:dyDescent="0.25">
      <c r="A17" s="70" t="s">
        <v>51</v>
      </c>
      <c r="B17" s="45" t="s">
        <v>74</v>
      </c>
      <c r="C17" s="46" t="s">
        <v>62</v>
      </c>
      <c r="D17" s="46" t="s">
        <v>63</v>
      </c>
      <c r="E17" s="71" t="s">
        <v>72</v>
      </c>
      <c r="F17" s="62">
        <v>80</v>
      </c>
      <c r="G17" s="48">
        <v>3</v>
      </c>
      <c r="H17" s="58">
        <f t="shared" si="9"/>
        <v>240</v>
      </c>
      <c r="I17" s="20"/>
      <c r="J17" s="65"/>
      <c r="K17" s="66"/>
      <c r="L17" s="67"/>
      <c r="M17" s="67"/>
      <c r="N17" s="37">
        <f t="shared" si="0"/>
        <v>0</v>
      </c>
      <c r="O17" s="38">
        <f t="shared" si="1"/>
        <v>0</v>
      </c>
      <c r="P17" s="21" t="e">
        <f t="shared" si="7"/>
        <v>#DIV/0!</v>
      </c>
      <c r="Q17" s="21" t="e">
        <f t="array" ref="Q17">INDEX($X$3:$X$453,MATCH(MIN(ABS($P17-$X$3:$X$453)),ABS($P17-$X$3:$X$453),0))</f>
        <v>#DIV/0!</v>
      </c>
      <c r="R17" s="23" t="e">
        <f t="shared" si="3"/>
        <v>#DIV/0!</v>
      </c>
      <c r="S17" s="24" t="e">
        <f t="shared" si="8"/>
        <v>#DIV/0!</v>
      </c>
      <c r="T17" s="25">
        <v>0</v>
      </c>
      <c r="U17" s="25">
        <v>0</v>
      </c>
      <c r="V17" s="26" t="e">
        <f t="shared" si="5"/>
        <v>#DIV/0!</v>
      </c>
      <c r="W17" s="2"/>
      <c r="X17" s="22">
        <v>98.507599999999996</v>
      </c>
      <c r="Y17" s="22">
        <v>4.3600000000000003</v>
      </c>
      <c r="Z17" s="63"/>
      <c r="AA17" s="63"/>
    </row>
    <row r="18" spans="1:27" s="19" customFormat="1" ht="15" customHeight="1" x14ac:dyDescent="0.25">
      <c r="A18" s="70" t="s">
        <v>50</v>
      </c>
      <c r="B18" s="45" t="s">
        <v>34</v>
      </c>
      <c r="C18" s="46" t="s">
        <v>58</v>
      </c>
      <c r="D18" s="46" t="s">
        <v>59</v>
      </c>
      <c r="E18" s="71" t="s">
        <v>72</v>
      </c>
      <c r="F18" s="62">
        <v>80</v>
      </c>
      <c r="G18" s="48">
        <v>3</v>
      </c>
      <c r="H18" s="58">
        <f t="shared" si="9"/>
        <v>240</v>
      </c>
      <c r="I18" s="20"/>
      <c r="J18" s="68"/>
      <c r="K18" s="66"/>
      <c r="L18" s="67"/>
      <c r="M18" s="67"/>
      <c r="N18" s="37">
        <f t="shared" si="0"/>
        <v>0</v>
      </c>
      <c r="O18" s="38">
        <f t="shared" si="1"/>
        <v>0</v>
      </c>
      <c r="P18" s="21" t="e">
        <f t="shared" si="7"/>
        <v>#DIV/0!</v>
      </c>
      <c r="Q18" s="21" t="e">
        <f t="array" ref="Q18">INDEX($X$3:$X$453,MATCH(MIN(ABS($P18-$X$3:$X$453)),ABS($P18-$X$3:$X$453),0))</f>
        <v>#DIV/0!</v>
      </c>
      <c r="R18" s="23" t="e">
        <f t="shared" si="3"/>
        <v>#DIV/0!</v>
      </c>
      <c r="S18" s="24" t="e">
        <f t="shared" si="8"/>
        <v>#DIV/0!</v>
      </c>
      <c r="T18" s="25">
        <v>0</v>
      </c>
      <c r="U18" s="25">
        <v>0</v>
      </c>
      <c r="V18" s="26" t="e">
        <f t="shared" si="5"/>
        <v>#DIV/0!</v>
      </c>
      <c r="W18" s="2"/>
      <c r="X18" s="22">
        <v>98.400999999999996</v>
      </c>
      <c r="Y18" s="22">
        <v>4.3499999999999996</v>
      </c>
      <c r="Z18" s="63"/>
      <c r="AA18" s="63"/>
    </row>
    <row r="19" spans="1:27" s="19" customFormat="1" ht="15" customHeight="1" x14ac:dyDescent="0.25">
      <c r="A19" s="70" t="s">
        <v>51</v>
      </c>
      <c r="B19" s="45" t="s">
        <v>34</v>
      </c>
      <c r="C19" s="46" t="s">
        <v>60</v>
      </c>
      <c r="D19" s="46" t="s">
        <v>61</v>
      </c>
      <c r="E19" s="71" t="s">
        <v>72</v>
      </c>
      <c r="F19" s="62">
        <v>80</v>
      </c>
      <c r="G19" s="48">
        <v>3</v>
      </c>
      <c r="H19" s="58">
        <f t="shared" si="9"/>
        <v>240</v>
      </c>
      <c r="I19" s="20"/>
      <c r="J19" s="69"/>
      <c r="K19" s="66"/>
      <c r="L19" s="67"/>
      <c r="M19" s="67"/>
      <c r="N19" s="37">
        <f t="shared" si="0"/>
        <v>0</v>
      </c>
      <c r="O19" s="38">
        <f t="shared" si="1"/>
        <v>0</v>
      </c>
      <c r="P19" s="21" t="e">
        <f t="shared" si="7"/>
        <v>#DIV/0!</v>
      </c>
      <c r="Q19" s="21" t="e">
        <f t="array" ref="Q19">INDEX($X$3:$X$453,MATCH(MIN(ABS($P19-$X$3:$X$453)),ABS($P19-$X$3:$X$453),0))</f>
        <v>#DIV/0!</v>
      </c>
      <c r="R19" s="23" t="e">
        <f t="shared" si="3"/>
        <v>#DIV/0!</v>
      </c>
      <c r="S19" s="24" t="e">
        <f t="shared" si="8"/>
        <v>#DIV/0!</v>
      </c>
      <c r="T19" s="25">
        <v>0</v>
      </c>
      <c r="U19" s="25">
        <v>0</v>
      </c>
      <c r="V19" s="26" t="e">
        <f t="shared" si="5"/>
        <v>#DIV/0!</v>
      </c>
      <c r="W19" s="2"/>
      <c r="X19" s="22">
        <v>98.294399999999996</v>
      </c>
      <c r="Y19" s="22">
        <v>4.34</v>
      </c>
      <c r="Z19" s="63"/>
      <c r="AA19" s="63"/>
    </row>
    <row r="20" spans="1:27" s="19" customFormat="1" ht="15" customHeight="1" x14ac:dyDescent="0.25">
      <c r="A20" s="70" t="s">
        <v>51</v>
      </c>
      <c r="B20" s="45" t="s">
        <v>74</v>
      </c>
      <c r="C20" s="46" t="s">
        <v>66</v>
      </c>
      <c r="D20" s="46" t="s">
        <v>67</v>
      </c>
      <c r="E20" s="71" t="s">
        <v>72</v>
      </c>
      <c r="F20" s="62">
        <v>80</v>
      </c>
      <c r="G20" s="48">
        <v>3</v>
      </c>
      <c r="H20" s="58">
        <f t="shared" si="9"/>
        <v>240</v>
      </c>
      <c r="I20" s="20"/>
      <c r="J20" s="69"/>
      <c r="K20" s="66"/>
      <c r="L20" s="67"/>
      <c r="M20" s="67"/>
      <c r="N20" s="37">
        <f t="shared" si="0"/>
        <v>0</v>
      </c>
      <c r="O20" s="38">
        <f t="shared" si="1"/>
        <v>0</v>
      </c>
      <c r="P20" s="21" t="e">
        <f t="shared" si="7"/>
        <v>#DIV/0!</v>
      </c>
      <c r="Q20" s="21" t="e">
        <f t="array" ref="Q20">INDEX($X$3:$X$453,MATCH(MIN(ABS($P20-$X$3:$X$453)),ABS($P20-$X$3:$X$453),0))</f>
        <v>#DIV/0!</v>
      </c>
      <c r="R20" s="23" t="e">
        <f t="shared" si="3"/>
        <v>#DIV/0!</v>
      </c>
      <c r="S20" s="24" t="e">
        <f t="shared" si="8"/>
        <v>#DIV/0!</v>
      </c>
      <c r="T20" s="25">
        <v>0</v>
      </c>
      <c r="U20" s="25">
        <v>0</v>
      </c>
      <c r="V20" s="26" t="e">
        <f t="shared" si="5"/>
        <v>#DIV/0!</v>
      </c>
      <c r="W20" s="2"/>
      <c r="X20" s="22">
        <v>98.187799999999996</v>
      </c>
      <c r="Y20" s="22">
        <v>4.33</v>
      </c>
      <c r="Z20" s="63"/>
      <c r="AA20" s="63"/>
    </row>
    <row r="21" spans="1:27" s="19" customFormat="1" ht="15" customHeight="1" x14ac:dyDescent="0.25">
      <c r="A21" s="70" t="s">
        <v>51</v>
      </c>
      <c r="B21" s="45" t="s">
        <v>74</v>
      </c>
      <c r="C21" s="46" t="s">
        <v>68</v>
      </c>
      <c r="D21" s="46" t="s">
        <v>69</v>
      </c>
      <c r="E21" s="71" t="s">
        <v>72</v>
      </c>
      <c r="F21" s="62">
        <v>80</v>
      </c>
      <c r="G21" s="48">
        <v>3</v>
      </c>
      <c r="H21" s="58">
        <f t="shared" si="9"/>
        <v>240</v>
      </c>
      <c r="I21" s="20"/>
      <c r="J21" s="69"/>
      <c r="K21" s="66"/>
      <c r="L21" s="67"/>
      <c r="M21" s="67"/>
      <c r="N21" s="37">
        <f t="shared" si="0"/>
        <v>0</v>
      </c>
      <c r="O21" s="38">
        <f t="shared" si="1"/>
        <v>0</v>
      </c>
      <c r="P21" s="21" t="e">
        <f t="shared" si="7"/>
        <v>#DIV/0!</v>
      </c>
      <c r="Q21" s="21" t="e">
        <f t="array" ref="Q21">INDEX($X$3:$X$453,MATCH(MIN(ABS($P21-$X$3:$X$453)),ABS($P21-$X$3:$X$453),0))</f>
        <v>#DIV/0!</v>
      </c>
      <c r="R21" s="23" t="e">
        <f t="shared" si="3"/>
        <v>#DIV/0!</v>
      </c>
      <c r="S21" s="24" t="e">
        <f t="shared" si="8"/>
        <v>#DIV/0!</v>
      </c>
      <c r="T21" s="25">
        <v>0</v>
      </c>
      <c r="U21" s="25">
        <v>0</v>
      </c>
      <c r="V21" s="26" t="e">
        <f t="shared" si="5"/>
        <v>#DIV/0!</v>
      </c>
      <c r="W21" s="2"/>
      <c r="X21" s="22">
        <v>98.08120000000001</v>
      </c>
      <c r="Y21" s="22">
        <v>4.32</v>
      </c>
      <c r="Z21" s="63"/>
      <c r="AA21" s="63"/>
    </row>
    <row r="22" spans="1:27" s="19" customFormat="1" ht="15" customHeight="1" x14ac:dyDescent="0.25">
      <c r="A22" s="70" t="s">
        <v>50</v>
      </c>
      <c r="B22" s="45" t="s">
        <v>34</v>
      </c>
      <c r="C22" s="46" t="s">
        <v>54</v>
      </c>
      <c r="D22" s="46" t="s">
        <v>55</v>
      </c>
      <c r="E22" s="71" t="s">
        <v>72</v>
      </c>
      <c r="F22" s="62">
        <v>80</v>
      </c>
      <c r="G22" s="48">
        <v>3</v>
      </c>
      <c r="H22" s="58">
        <f t="shared" si="9"/>
        <v>240</v>
      </c>
      <c r="I22" s="20"/>
      <c r="J22" s="69"/>
      <c r="K22" s="66"/>
      <c r="L22" s="67"/>
      <c r="M22" s="67"/>
      <c r="N22" s="37">
        <f t="shared" si="0"/>
        <v>0</v>
      </c>
      <c r="O22" s="38">
        <f t="shared" si="1"/>
        <v>0</v>
      </c>
      <c r="P22" s="21" t="e">
        <f t="shared" si="7"/>
        <v>#DIV/0!</v>
      </c>
      <c r="Q22" s="21" t="e">
        <f t="array" ref="Q22">INDEX($X$3:$X$453,MATCH(MIN(ABS($P22-$X$3:$X$453)),ABS($P22-$X$3:$X$453),0))</f>
        <v>#DIV/0!</v>
      </c>
      <c r="R22" s="23" t="e">
        <f t="shared" si="3"/>
        <v>#DIV/0!</v>
      </c>
      <c r="S22" s="24" t="e">
        <f t="shared" si="8"/>
        <v>#DIV/0!</v>
      </c>
      <c r="T22" s="25">
        <v>0</v>
      </c>
      <c r="U22" s="25">
        <v>0</v>
      </c>
      <c r="V22" s="26" t="e">
        <f t="shared" si="5"/>
        <v>#DIV/0!</v>
      </c>
      <c r="W22" s="2"/>
      <c r="X22" s="22">
        <v>97.974599999999995</v>
      </c>
      <c r="Y22" s="22">
        <v>4.3099999999999996</v>
      </c>
      <c r="Z22" s="63"/>
      <c r="AA22" s="63"/>
    </row>
    <row r="23" spans="1:27" s="19" customFormat="1" ht="15" customHeight="1" x14ac:dyDescent="0.25">
      <c r="A23" s="70" t="s">
        <v>50</v>
      </c>
      <c r="B23" s="45" t="s">
        <v>34</v>
      </c>
      <c r="C23" s="46" t="s">
        <v>64</v>
      </c>
      <c r="D23" s="46" t="s">
        <v>65</v>
      </c>
      <c r="E23" s="71" t="s">
        <v>72</v>
      </c>
      <c r="F23" s="62">
        <v>80</v>
      </c>
      <c r="G23" s="48">
        <v>3</v>
      </c>
      <c r="H23" s="58">
        <f t="shared" si="9"/>
        <v>240</v>
      </c>
      <c r="I23" s="20"/>
      <c r="J23" s="69"/>
      <c r="K23" s="66"/>
      <c r="L23" s="67"/>
      <c r="M23" s="67"/>
      <c r="N23" s="37">
        <f t="shared" si="0"/>
        <v>0</v>
      </c>
      <c r="O23" s="38">
        <f t="shared" si="1"/>
        <v>0</v>
      </c>
      <c r="P23" s="21" t="e">
        <f t="shared" si="7"/>
        <v>#DIV/0!</v>
      </c>
      <c r="Q23" s="21" t="e">
        <f t="array" ref="Q23">INDEX($X$3:$X$453,MATCH(MIN(ABS($P23-$X$3:$X$453)),ABS($P23-$X$3:$X$453),0))</f>
        <v>#DIV/0!</v>
      </c>
      <c r="R23" s="23" t="e">
        <f t="shared" si="3"/>
        <v>#DIV/0!</v>
      </c>
      <c r="S23" s="24" t="e">
        <f t="shared" si="8"/>
        <v>#DIV/0!</v>
      </c>
      <c r="T23" s="25">
        <v>0</v>
      </c>
      <c r="U23" s="25">
        <v>0</v>
      </c>
      <c r="V23" s="26" t="e">
        <f t="shared" si="5"/>
        <v>#DIV/0!</v>
      </c>
      <c r="W23" s="2"/>
      <c r="X23" s="22">
        <v>97.867999999999995</v>
      </c>
      <c r="Y23" s="22">
        <v>4.3</v>
      </c>
      <c r="Z23" s="63"/>
      <c r="AA23" s="63"/>
    </row>
    <row r="24" spans="1:27" s="19" customFormat="1" ht="15" customHeight="1" x14ac:dyDescent="0.25">
      <c r="A24" s="70" t="s">
        <v>51</v>
      </c>
      <c r="B24" s="45" t="s">
        <v>34</v>
      </c>
      <c r="C24" s="46" t="s">
        <v>60</v>
      </c>
      <c r="D24" s="46" t="s">
        <v>61</v>
      </c>
      <c r="E24" s="71" t="s">
        <v>73</v>
      </c>
      <c r="F24" s="62">
        <v>96.1</v>
      </c>
      <c r="G24" s="48">
        <v>3</v>
      </c>
      <c r="H24" s="58">
        <f t="shared" si="9"/>
        <v>288.29999999999995</v>
      </c>
      <c r="I24" s="20"/>
      <c r="J24" s="65"/>
      <c r="K24" s="66"/>
      <c r="L24" s="67"/>
      <c r="M24" s="67"/>
      <c r="N24" s="37">
        <f t="shared" si="0"/>
        <v>0</v>
      </c>
      <c r="O24" s="38">
        <f t="shared" si="1"/>
        <v>0</v>
      </c>
      <c r="P24" s="21" t="e">
        <f t="shared" si="7"/>
        <v>#DIV/0!</v>
      </c>
      <c r="Q24" s="21" t="e">
        <f t="array" ref="Q24">INDEX($X$3:$X$453,MATCH(MIN(ABS($P24-$X$3:$X$453)),ABS($P24-$X$3:$X$453),0))</f>
        <v>#DIV/0!</v>
      </c>
      <c r="R24" s="23" t="e">
        <f t="shared" si="3"/>
        <v>#DIV/0!</v>
      </c>
      <c r="S24" s="24" t="e">
        <f t="shared" si="8"/>
        <v>#DIV/0!</v>
      </c>
      <c r="T24" s="25">
        <v>0</v>
      </c>
      <c r="U24" s="25">
        <v>0</v>
      </c>
      <c r="V24" s="26" t="e">
        <f t="shared" si="5"/>
        <v>#DIV/0!</v>
      </c>
      <c r="W24" s="2"/>
      <c r="X24" s="22">
        <v>97.761399999999995</v>
      </c>
      <c r="Y24" s="22">
        <v>4.29</v>
      </c>
      <c r="Z24" s="63"/>
      <c r="AA24" s="63"/>
    </row>
    <row r="25" spans="1:27" s="19" customFormat="1" ht="15" customHeight="1" x14ac:dyDescent="0.25">
      <c r="A25" s="70" t="s">
        <v>50</v>
      </c>
      <c r="B25" s="45" t="s">
        <v>34</v>
      </c>
      <c r="C25" s="46" t="s">
        <v>64</v>
      </c>
      <c r="D25" s="46" t="s">
        <v>65</v>
      </c>
      <c r="E25" s="71" t="s">
        <v>73</v>
      </c>
      <c r="F25" s="62">
        <v>100</v>
      </c>
      <c r="G25" s="50">
        <v>3</v>
      </c>
      <c r="H25" s="58">
        <f t="shared" si="9"/>
        <v>300</v>
      </c>
      <c r="I25" s="20"/>
      <c r="J25" s="68"/>
      <c r="K25" s="66"/>
      <c r="L25" s="67"/>
      <c r="M25" s="67"/>
      <c r="N25" s="37">
        <f t="shared" si="0"/>
        <v>0</v>
      </c>
      <c r="O25" s="38">
        <f t="shared" si="1"/>
        <v>0</v>
      </c>
      <c r="P25" s="21" t="e">
        <f t="shared" si="7"/>
        <v>#DIV/0!</v>
      </c>
      <c r="Q25" s="21" t="e">
        <f t="array" ref="Q25">INDEX($X$3:$X$453,MATCH(MIN(ABS($P25-$X$3:$X$453)),ABS($P25-$X$3:$X$453),0))</f>
        <v>#DIV/0!</v>
      </c>
      <c r="R25" s="23" t="e">
        <f t="shared" si="3"/>
        <v>#DIV/0!</v>
      </c>
      <c r="S25" s="24" t="e">
        <f t="shared" si="8"/>
        <v>#DIV/0!</v>
      </c>
      <c r="T25" s="25">
        <v>0</v>
      </c>
      <c r="U25" s="25">
        <v>0</v>
      </c>
      <c r="V25" s="26" t="e">
        <f t="shared" si="5"/>
        <v>#DIV/0!</v>
      </c>
      <c r="W25" s="2"/>
      <c r="X25" s="22">
        <v>97.654800000000009</v>
      </c>
      <c r="Y25" s="22">
        <v>4.28</v>
      </c>
      <c r="Z25" s="63"/>
      <c r="AA25" s="63"/>
    </row>
    <row r="26" spans="1:27" s="19" customFormat="1" ht="15" customHeight="1" x14ac:dyDescent="0.25">
      <c r="A26" s="70" t="s">
        <v>50</v>
      </c>
      <c r="B26" s="45" t="s">
        <v>34</v>
      </c>
      <c r="C26" s="46" t="s">
        <v>58</v>
      </c>
      <c r="D26" s="46" t="s">
        <v>59</v>
      </c>
      <c r="E26" s="71" t="s">
        <v>73</v>
      </c>
      <c r="F26" s="62">
        <v>100</v>
      </c>
      <c r="G26" s="50">
        <v>3</v>
      </c>
      <c r="H26" s="58">
        <f t="shared" si="9"/>
        <v>300</v>
      </c>
      <c r="I26" s="20"/>
      <c r="J26" s="69"/>
      <c r="K26" s="66"/>
      <c r="L26" s="67"/>
      <c r="M26" s="67"/>
      <c r="N26" s="37">
        <f t="shared" si="0"/>
        <v>0</v>
      </c>
      <c r="O26" s="38">
        <f t="shared" si="1"/>
        <v>0</v>
      </c>
      <c r="P26" s="21" t="e">
        <f t="shared" si="7"/>
        <v>#DIV/0!</v>
      </c>
      <c r="Q26" s="21" t="e">
        <f t="array" ref="Q26">INDEX($X$3:$X$453,MATCH(MIN(ABS($P26-$X$3:$X$453)),ABS($P26-$X$3:$X$453),0))</f>
        <v>#DIV/0!</v>
      </c>
      <c r="R26" s="23" t="e">
        <f t="shared" si="3"/>
        <v>#DIV/0!</v>
      </c>
      <c r="S26" s="24" t="e">
        <f t="shared" si="8"/>
        <v>#DIV/0!</v>
      </c>
      <c r="T26" s="25">
        <v>0</v>
      </c>
      <c r="U26" s="25">
        <v>0</v>
      </c>
      <c r="V26" s="26" t="e">
        <f t="shared" si="5"/>
        <v>#DIV/0!</v>
      </c>
      <c r="W26" s="2"/>
      <c r="X26" s="22">
        <v>97.548199999999994</v>
      </c>
      <c r="Y26" s="22">
        <v>4.2699999999999996</v>
      </c>
      <c r="Z26" s="63"/>
      <c r="AA26" s="63"/>
    </row>
    <row r="27" spans="1:27" s="19" customFormat="1" ht="15" customHeight="1" x14ac:dyDescent="0.25">
      <c r="A27" s="70" t="s">
        <v>50</v>
      </c>
      <c r="B27" s="45" t="s">
        <v>34</v>
      </c>
      <c r="C27" s="46" t="s">
        <v>54</v>
      </c>
      <c r="D27" s="46" t="s">
        <v>55</v>
      </c>
      <c r="E27" s="71" t="s">
        <v>73</v>
      </c>
      <c r="F27" s="62">
        <v>100</v>
      </c>
      <c r="G27" s="50">
        <v>3</v>
      </c>
      <c r="H27" s="58">
        <f t="shared" si="9"/>
        <v>300</v>
      </c>
      <c r="I27" s="20"/>
      <c r="J27" s="69"/>
      <c r="K27" s="66"/>
      <c r="L27" s="67"/>
      <c r="M27" s="67"/>
      <c r="N27" s="37">
        <f t="shared" si="0"/>
        <v>0</v>
      </c>
      <c r="O27" s="38">
        <f t="shared" si="1"/>
        <v>0</v>
      </c>
      <c r="P27" s="21" t="e">
        <f t="shared" si="7"/>
        <v>#DIV/0!</v>
      </c>
      <c r="Q27" s="21" t="e">
        <f t="array" ref="Q27">INDEX($X$3:$X$453,MATCH(MIN(ABS($P27-$X$3:$X$453)),ABS($P27-$X$3:$X$453),0))</f>
        <v>#DIV/0!</v>
      </c>
      <c r="R27" s="23" t="e">
        <f t="shared" si="3"/>
        <v>#DIV/0!</v>
      </c>
      <c r="S27" s="24" t="e">
        <f t="shared" si="8"/>
        <v>#DIV/0!</v>
      </c>
      <c r="T27" s="25">
        <v>0</v>
      </c>
      <c r="U27" s="25">
        <v>0</v>
      </c>
      <c r="V27" s="26" t="e">
        <f t="shared" si="5"/>
        <v>#DIV/0!</v>
      </c>
      <c r="W27" s="2"/>
      <c r="X27" s="22">
        <v>97.441599999999994</v>
      </c>
      <c r="Y27" s="22">
        <v>4.26</v>
      </c>
      <c r="Z27" s="63"/>
      <c r="AA27" s="63"/>
    </row>
    <row r="28" spans="1:27" s="19" customFormat="1" ht="15" customHeight="1" x14ac:dyDescent="0.25">
      <c r="A28" s="70" t="s">
        <v>51</v>
      </c>
      <c r="B28" s="45" t="s">
        <v>74</v>
      </c>
      <c r="C28" s="46" t="s">
        <v>66</v>
      </c>
      <c r="D28" s="46" t="s">
        <v>67</v>
      </c>
      <c r="E28" s="71" t="s">
        <v>73</v>
      </c>
      <c r="F28" s="62">
        <v>96.1</v>
      </c>
      <c r="G28" s="50">
        <v>3</v>
      </c>
      <c r="H28" s="58">
        <f t="shared" si="9"/>
        <v>288.29999999999995</v>
      </c>
      <c r="I28" s="20"/>
      <c r="J28" s="69"/>
      <c r="K28" s="66"/>
      <c r="L28" s="67"/>
      <c r="M28" s="67"/>
      <c r="N28" s="37">
        <f t="shared" si="0"/>
        <v>0</v>
      </c>
      <c r="O28" s="38">
        <f t="shared" si="1"/>
        <v>0</v>
      </c>
      <c r="P28" s="21" t="e">
        <f t="shared" si="7"/>
        <v>#DIV/0!</v>
      </c>
      <c r="Q28" s="21" t="e">
        <f t="array" ref="Q28">INDEX($X$3:$X$453,MATCH(MIN(ABS($P28-$X$3:$X$453)),ABS($P28-$X$3:$X$453),0))</f>
        <v>#DIV/0!</v>
      </c>
      <c r="R28" s="23" t="e">
        <f t="shared" si="3"/>
        <v>#DIV/0!</v>
      </c>
      <c r="S28" s="24" t="e">
        <f t="shared" si="8"/>
        <v>#DIV/0!</v>
      </c>
      <c r="T28" s="25">
        <v>0</v>
      </c>
      <c r="U28" s="25">
        <v>0</v>
      </c>
      <c r="V28" s="26" t="e">
        <f t="shared" si="5"/>
        <v>#DIV/0!</v>
      </c>
      <c r="W28" s="2"/>
      <c r="X28" s="22">
        <v>97.334999999999994</v>
      </c>
      <c r="Y28" s="22">
        <v>4.25</v>
      </c>
      <c r="Z28" s="63"/>
      <c r="AA28" s="63"/>
    </row>
    <row r="29" spans="1:27" s="19" customFormat="1" ht="15" customHeight="1" x14ac:dyDescent="0.25">
      <c r="A29" s="70" t="s">
        <v>51</v>
      </c>
      <c r="B29" s="45" t="s">
        <v>74</v>
      </c>
      <c r="C29" s="46" t="s">
        <v>68</v>
      </c>
      <c r="D29" s="46" t="s">
        <v>69</v>
      </c>
      <c r="E29" s="71" t="s">
        <v>73</v>
      </c>
      <c r="F29" s="62">
        <v>0</v>
      </c>
      <c r="G29" s="50">
        <v>3</v>
      </c>
      <c r="H29" s="58">
        <f t="shared" si="9"/>
        <v>0</v>
      </c>
      <c r="I29" s="20"/>
      <c r="J29" s="69"/>
      <c r="K29" s="66"/>
      <c r="L29" s="67"/>
      <c r="M29" s="67"/>
      <c r="N29" s="37">
        <f t="shared" si="0"/>
        <v>0</v>
      </c>
      <c r="O29" s="38">
        <f t="shared" si="1"/>
        <v>0</v>
      </c>
      <c r="P29" s="21" t="e">
        <f t="shared" si="7"/>
        <v>#DIV/0!</v>
      </c>
      <c r="Q29" s="21" t="e">
        <f t="array" ref="Q29">INDEX($X$3:$X$453,MATCH(MIN(ABS($P29-$X$3:$X$453)),ABS($P29-$X$3:$X$453),0))</f>
        <v>#DIV/0!</v>
      </c>
      <c r="R29" s="23" t="e">
        <f t="shared" si="3"/>
        <v>#DIV/0!</v>
      </c>
      <c r="S29" s="24" t="e">
        <f t="shared" si="8"/>
        <v>#DIV/0!</v>
      </c>
      <c r="T29" s="25">
        <v>0</v>
      </c>
      <c r="U29" s="25">
        <v>0</v>
      </c>
      <c r="V29" s="26" t="e">
        <f t="shared" si="5"/>
        <v>#DIV/0!</v>
      </c>
      <c r="W29" s="2"/>
      <c r="X29" s="22">
        <v>97.228400000000008</v>
      </c>
      <c r="Y29" s="22">
        <v>4.24</v>
      </c>
      <c r="Z29" s="63"/>
      <c r="AA29" s="63"/>
    </row>
    <row r="30" spans="1:27" s="19" customFormat="1" ht="15" customHeight="1" x14ac:dyDescent="0.25">
      <c r="A30" s="70" t="s">
        <v>51</v>
      </c>
      <c r="B30" s="45" t="s">
        <v>74</v>
      </c>
      <c r="C30" s="46" t="s">
        <v>62</v>
      </c>
      <c r="D30" s="46" t="s">
        <v>63</v>
      </c>
      <c r="E30" s="71" t="s">
        <v>73</v>
      </c>
      <c r="F30" s="62">
        <v>96.1</v>
      </c>
      <c r="G30" s="50">
        <v>3</v>
      </c>
      <c r="H30" s="58">
        <f t="shared" si="9"/>
        <v>288.29999999999995</v>
      </c>
      <c r="I30" s="20"/>
      <c r="J30" s="69"/>
      <c r="K30" s="66"/>
      <c r="L30" s="67"/>
      <c r="M30" s="67"/>
      <c r="N30" s="37">
        <f t="shared" si="0"/>
        <v>0</v>
      </c>
      <c r="O30" s="38">
        <f t="shared" si="1"/>
        <v>0</v>
      </c>
      <c r="P30" s="21" t="e">
        <f t="shared" si="7"/>
        <v>#DIV/0!</v>
      </c>
      <c r="Q30" s="21" t="e">
        <f t="array" ref="Q30">INDEX($X$3:$X$453,MATCH(MIN(ABS($P30-$X$3:$X$453)),ABS($P30-$X$3:$X$453),0))</f>
        <v>#DIV/0!</v>
      </c>
      <c r="R30" s="23" t="e">
        <f t="shared" si="3"/>
        <v>#DIV/0!</v>
      </c>
      <c r="S30" s="24" t="e">
        <f t="shared" si="8"/>
        <v>#DIV/0!</v>
      </c>
      <c r="T30" s="25">
        <v>0</v>
      </c>
      <c r="U30" s="25">
        <v>0</v>
      </c>
      <c r="V30" s="26" t="e">
        <f t="shared" si="5"/>
        <v>#DIV/0!</v>
      </c>
      <c r="W30" s="2"/>
      <c r="X30" s="22">
        <v>97.121800000000007</v>
      </c>
      <c r="Y30" s="22">
        <v>4.2300000000000004</v>
      </c>
      <c r="Z30" s="63"/>
      <c r="AA30" s="63"/>
    </row>
    <row r="31" spans="1:27" s="19" customFormat="1" ht="15" customHeight="1" x14ac:dyDescent="0.25">
      <c r="A31" s="70"/>
      <c r="B31" s="45"/>
      <c r="C31" s="46"/>
      <c r="D31" s="46"/>
      <c r="E31" s="71"/>
      <c r="F31" s="61"/>
      <c r="G31" s="48"/>
      <c r="H31" s="58">
        <f t="shared" si="9"/>
        <v>0</v>
      </c>
      <c r="I31" s="20"/>
      <c r="J31" s="65"/>
      <c r="K31" s="66"/>
      <c r="L31" s="67"/>
      <c r="M31" s="67"/>
      <c r="N31" s="37">
        <f t="shared" si="0"/>
        <v>0</v>
      </c>
      <c r="O31" s="38">
        <f t="shared" si="1"/>
        <v>0</v>
      </c>
      <c r="P31" s="21" t="e">
        <f t="shared" si="7"/>
        <v>#DIV/0!</v>
      </c>
      <c r="Q31" s="21" t="e">
        <f t="array" ref="Q31">INDEX($X$3:$X$453,MATCH(MIN(ABS($P31-$X$3:$X$453)),ABS($P31-$X$3:$X$453),0))</f>
        <v>#DIV/0!</v>
      </c>
      <c r="R31" s="23" t="e">
        <f t="shared" si="3"/>
        <v>#DIV/0!</v>
      </c>
      <c r="S31" s="24" t="e">
        <f t="shared" si="8"/>
        <v>#DIV/0!</v>
      </c>
      <c r="T31" s="25">
        <v>0</v>
      </c>
      <c r="U31" s="25">
        <v>0</v>
      </c>
      <c r="V31" s="26" t="e">
        <f t="shared" si="5"/>
        <v>#DIV/0!</v>
      </c>
      <c r="W31" s="2"/>
      <c r="X31" s="22">
        <v>97.015199999999993</v>
      </c>
      <c r="Y31" s="22">
        <v>4.22</v>
      </c>
      <c r="Z31" s="63"/>
      <c r="AA31" s="63"/>
    </row>
    <row r="32" spans="1:27" s="19" customFormat="1" ht="15" customHeight="1" x14ac:dyDescent="0.25">
      <c r="A32" s="70"/>
      <c r="B32" s="45"/>
      <c r="C32" s="46"/>
      <c r="D32" s="46"/>
      <c r="E32" s="71"/>
      <c r="F32" s="61"/>
      <c r="G32" s="48"/>
      <c r="H32" s="58">
        <f t="shared" si="9"/>
        <v>0</v>
      </c>
      <c r="I32" s="20"/>
      <c r="J32" s="68"/>
      <c r="K32" s="66"/>
      <c r="L32" s="67"/>
      <c r="M32" s="67"/>
      <c r="N32" s="37">
        <f t="shared" si="0"/>
        <v>0</v>
      </c>
      <c r="O32" s="38">
        <f t="shared" si="1"/>
        <v>0</v>
      </c>
      <c r="P32" s="21" t="e">
        <f t="shared" si="7"/>
        <v>#DIV/0!</v>
      </c>
      <c r="Q32" s="21" t="e">
        <f t="array" ref="Q32">INDEX($X$3:$X$453,MATCH(MIN(ABS($P32-$X$3:$X$453)),ABS($P32-$X$3:$X$453),0))</f>
        <v>#DIV/0!</v>
      </c>
      <c r="R32" s="23" t="e">
        <f t="shared" si="3"/>
        <v>#DIV/0!</v>
      </c>
      <c r="S32" s="24" t="e">
        <f t="shared" si="8"/>
        <v>#DIV/0!</v>
      </c>
      <c r="T32" s="25">
        <v>0</v>
      </c>
      <c r="U32" s="25">
        <v>0</v>
      </c>
      <c r="V32" s="26" t="e">
        <f t="shared" si="5"/>
        <v>#DIV/0!</v>
      </c>
      <c r="W32" s="2"/>
      <c r="X32" s="22">
        <v>96.908599999999993</v>
      </c>
      <c r="Y32" s="22">
        <v>4.21</v>
      </c>
      <c r="Z32" s="63"/>
      <c r="AA32" s="63"/>
    </row>
    <row r="33" spans="1:27" s="19" customFormat="1" ht="15" customHeight="1" x14ac:dyDescent="0.25">
      <c r="A33" s="70"/>
      <c r="B33" s="45"/>
      <c r="C33" s="46"/>
      <c r="D33" s="46"/>
      <c r="E33" s="71"/>
      <c r="F33" s="61"/>
      <c r="G33" s="48"/>
      <c r="H33" s="58">
        <f t="shared" si="9"/>
        <v>0</v>
      </c>
      <c r="I33" s="20"/>
      <c r="J33" s="69"/>
      <c r="K33" s="66"/>
      <c r="L33" s="67"/>
      <c r="M33" s="67"/>
      <c r="N33" s="37">
        <f t="shared" si="0"/>
        <v>0</v>
      </c>
      <c r="O33" s="38">
        <f t="shared" si="1"/>
        <v>0</v>
      </c>
      <c r="P33" s="21" t="e">
        <f t="shared" si="7"/>
        <v>#DIV/0!</v>
      </c>
      <c r="Q33" s="21" t="e">
        <f t="array" ref="Q33">INDEX($X$3:$X$453,MATCH(MIN(ABS($P33-$X$3:$X$453)),ABS($P33-$X$3:$X$453),0))</f>
        <v>#DIV/0!</v>
      </c>
      <c r="R33" s="23" t="e">
        <f t="shared" si="3"/>
        <v>#DIV/0!</v>
      </c>
      <c r="S33" s="24" t="e">
        <f t="shared" si="8"/>
        <v>#DIV/0!</v>
      </c>
      <c r="T33" s="25">
        <v>0</v>
      </c>
      <c r="U33" s="25">
        <v>0</v>
      </c>
      <c r="V33" s="26" t="e">
        <f t="shared" si="5"/>
        <v>#DIV/0!</v>
      </c>
      <c r="W33" s="2"/>
      <c r="X33" s="22">
        <v>96.802000000000007</v>
      </c>
      <c r="Y33" s="22">
        <v>4.2</v>
      </c>
      <c r="Z33" s="63"/>
      <c r="AA33" s="63"/>
    </row>
    <row r="34" spans="1:27" s="19" customFormat="1" ht="15" customHeight="1" x14ac:dyDescent="0.25">
      <c r="A34" s="70"/>
      <c r="B34" s="45"/>
      <c r="C34" s="46"/>
      <c r="D34" s="46"/>
      <c r="E34" s="71"/>
      <c r="F34" s="61"/>
      <c r="G34" s="48"/>
      <c r="H34" s="58">
        <f t="shared" si="9"/>
        <v>0</v>
      </c>
      <c r="I34" s="20"/>
      <c r="J34" s="69"/>
      <c r="K34" s="66"/>
      <c r="L34" s="67"/>
      <c r="M34" s="67"/>
      <c r="N34" s="37">
        <f t="shared" si="0"/>
        <v>0</v>
      </c>
      <c r="O34" s="38">
        <f t="shared" si="1"/>
        <v>0</v>
      </c>
      <c r="P34" s="21" t="e">
        <f t="shared" si="7"/>
        <v>#DIV/0!</v>
      </c>
      <c r="Q34" s="21" t="e">
        <f t="array" ref="Q34">INDEX($X$3:$X$453,MATCH(MIN(ABS($P34-$X$3:$X$453)),ABS($P34-$X$3:$X$453),0))</f>
        <v>#DIV/0!</v>
      </c>
      <c r="R34" s="23" t="e">
        <f t="shared" si="3"/>
        <v>#DIV/0!</v>
      </c>
      <c r="S34" s="24" t="e">
        <f t="shared" si="8"/>
        <v>#DIV/0!</v>
      </c>
      <c r="T34" s="25">
        <v>0</v>
      </c>
      <c r="U34" s="25">
        <v>0</v>
      </c>
      <c r="V34" s="26" t="e">
        <f t="shared" si="5"/>
        <v>#DIV/0!</v>
      </c>
      <c r="W34" s="2"/>
      <c r="X34" s="22">
        <v>96.695400000000006</v>
      </c>
      <c r="Y34" s="22">
        <v>4.1900000000000004</v>
      </c>
      <c r="Z34" s="63"/>
      <c r="AA34" s="63"/>
    </row>
    <row r="35" spans="1:27" s="19" customFormat="1" ht="15" customHeight="1" x14ac:dyDescent="0.25">
      <c r="A35" s="70"/>
      <c r="B35" s="45"/>
      <c r="C35" s="46"/>
      <c r="D35" s="46"/>
      <c r="E35" s="71"/>
      <c r="F35" s="61"/>
      <c r="G35" s="48"/>
      <c r="H35" s="58">
        <f t="shared" si="9"/>
        <v>0</v>
      </c>
      <c r="I35" s="20"/>
      <c r="J35" s="69"/>
      <c r="K35" s="66"/>
      <c r="L35" s="67"/>
      <c r="M35" s="67"/>
      <c r="N35" s="37">
        <f t="shared" si="0"/>
        <v>0</v>
      </c>
      <c r="O35" s="38">
        <f t="shared" si="1"/>
        <v>0</v>
      </c>
      <c r="P35" s="21" t="e">
        <f t="shared" si="7"/>
        <v>#DIV/0!</v>
      </c>
      <c r="Q35" s="21" t="e">
        <f t="array" ref="Q35">INDEX($X$3:$X$453,MATCH(MIN(ABS($P35-$X$3:$X$453)),ABS($P35-$X$3:$X$453),0))</f>
        <v>#DIV/0!</v>
      </c>
      <c r="R35" s="23" t="e">
        <f t="shared" si="3"/>
        <v>#DIV/0!</v>
      </c>
      <c r="S35" s="24" t="e">
        <f t="shared" si="8"/>
        <v>#DIV/0!</v>
      </c>
      <c r="T35" s="25">
        <v>0</v>
      </c>
      <c r="U35" s="25">
        <v>0</v>
      </c>
      <c r="V35" s="26" t="e">
        <f t="shared" si="5"/>
        <v>#DIV/0!</v>
      </c>
      <c r="W35" s="2"/>
      <c r="X35" s="22">
        <v>96.588799999999992</v>
      </c>
      <c r="Y35" s="22">
        <v>4.18</v>
      </c>
      <c r="Z35" s="63"/>
      <c r="AA35" s="63"/>
    </row>
    <row r="36" spans="1:27" s="19" customFormat="1" ht="15" customHeight="1" x14ac:dyDescent="0.25">
      <c r="A36" s="70"/>
      <c r="B36" s="45"/>
      <c r="C36" s="46"/>
      <c r="D36" s="46"/>
      <c r="E36" s="71"/>
      <c r="F36" s="61"/>
      <c r="G36" s="48"/>
      <c r="H36" s="58">
        <f t="shared" si="9"/>
        <v>0</v>
      </c>
      <c r="I36" s="20"/>
      <c r="J36" s="69"/>
      <c r="K36" s="66"/>
      <c r="L36" s="67"/>
      <c r="M36" s="67"/>
      <c r="N36" s="37">
        <f t="shared" si="0"/>
        <v>0</v>
      </c>
      <c r="O36" s="38">
        <f t="shared" si="1"/>
        <v>0</v>
      </c>
      <c r="P36" s="21" t="e">
        <f t="shared" si="7"/>
        <v>#DIV/0!</v>
      </c>
      <c r="Q36" s="21" t="e">
        <f t="array" ref="Q36">INDEX($X$3:$X$453,MATCH(MIN(ABS($P36-$X$3:$X$453)),ABS($P36-$X$3:$X$453),0))</f>
        <v>#DIV/0!</v>
      </c>
      <c r="R36" s="23" t="e">
        <f t="shared" si="3"/>
        <v>#DIV/0!</v>
      </c>
      <c r="S36" s="24" t="e">
        <f t="shared" si="8"/>
        <v>#DIV/0!</v>
      </c>
      <c r="T36" s="25">
        <v>0</v>
      </c>
      <c r="U36" s="25">
        <v>0</v>
      </c>
      <c r="V36" s="26" t="e">
        <f t="shared" si="5"/>
        <v>#DIV/0!</v>
      </c>
      <c r="W36" s="2"/>
      <c r="X36" s="22">
        <v>96.482200000000006</v>
      </c>
      <c r="Y36" s="22">
        <v>4.17</v>
      </c>
      <c r="Z36" s="63"/>
      <c r="AA36" s="63"/>
    </row>
    <row r="37" spans="1:27" s="19" customFormat="1" ht="15" customHeight="1" x14ac:dyDescent="0.25">
      <c r="A37" s="70"/>
      <c r="B37" s="45"/>
      <c r="C37" s="46"/>
      <c r="D37" s="46"/>
      <c r="E37" s="71"/>
      <c r="F37" s="61"/>
      <c r="G37" s="48"/>
      <c r="H37" s="58">
        <f t="shared" si="9"/>
        <v>0</v>
      </c>
      <c r="I37" s="20"/>
      <c r="J37" s="69"/>
      <c r="K37" s="66"/>
      <c r="L37" s="67"/>
      <c r="M37" s="67"/>
      <c r="N37" s="37">
        <f t="shared" si="0"/>
        <v>0</v>
      </c>
      <c r="O37" s="38">
        <f t="shared" si="1"/>
        <v>0</v>
      </c>
      <c r="P37" s="21" t="e">
        <f t="shared" si="7"/>
        <v>#DIV/0!</v>
      </c>
      <c r="Q37" s="21" t="e">
        <f t="array" ref="Q37">INDEX($X$3:$X$453,MATCH(MIN(ABS($P37-$X$3:$X$453)),ABS($P37-$X$3:$X$453),0))</f>
        <v>#DIV/0!</v>
      </c>
      <c r="R37" s="23" t="e">
        <f t="shared" si="3"/>
        <v>#DIV/0!</v>
      </c>
      <c r="S37" s="24" t="e">
        <f t="shared" si="8"/>
        <v>#DIV/0!</v>
      </c>
      <c r="T37" s="25">
        <v>0</v>
      </c>
      <c r="U37" s="25">
        <v>0</v>
      </c>
      <c r="V37" s="26" t="e">
        <f t="shared" si="5"/>
        <v>#DIV/0!</v>
      </c>
      <c r="W37" s="2"/>
      <c r="X37" s="22">
        <v>96.375600000000006</v>
      </c>
      <c r="Y37" s="22">
        <v>4.16</v>
      </c>
      <c r="Z37" s="63"/>
      <c r="AA37" s="63"/>
    </row>
    <row r="38" spans="1:27" s="19" customFormat="1" ht="15" customHeight="1" x14ac:dyDescent="0.25">
      <c r="A38" s="70"/>
      <c r="B38" s="45"/>
      <c r="C38" s="46"/>
      <c r="D38" s="46"/>
      <c r="E38" s="71"/>
      <c r="F38" s="61"/>
      <c r="G38" s="48"/>
      <c r="H38" s="58">
        <f t="shared" si="9"/>
        <v>0</v>
      </c>
      <c r="I38" s="20"/>
      <c r="J38" s="65"/>
      <c r="K38" s="66"/>
      <c r="L38" s="67"/>
      <c r="M38" s="67"/>
      <c r="N38" s="37">
        <f t="shared" si="0"/>
        <v>0</v>
      </c>
      <c r="O38" s="38">
        <f t="shared" si="1"/>
        <v>0</v>
      </c>
      <c r="P38" s="21" t="e">
        <f t="shared" si="7"/>
        <v>#DIV/0!</v>
      </c>
      <c r="Q38" s="21" t="e">
        <f t="array" ref="Q38">INDEX($X$3:$X$453,MATCH(MIN(ABS($P38-$X$3:$X$453)),ABS($P38-$X$3:$X$453),0))</f>
        <v>#DIV/0!</v>
      </c>
      <c r="R38" s="23" t="e">
        <f t="shared" si="3"/>
        <v>#DIV/0!</v>
      </c>
      <c r="S38" s="24" t="e">
        <f t="shared" si="8"/>
        <v>#DIV/0!</v>
      </c>
      <c r="T38" s="25">
        <v>0</v>
      </c>
      <c r="U38" s="25">
        <v>0</v>
      </c>
      <c r="V38" s="26" t="e">
        <f t="shared" si="5"/>
        <v>#DIV/0!</v>
      </c>
      <c r="W38" s="2"/>
      <c r="X38" s="22">
        <v>96.269000000000005</v>
      </c>
      <c r="Y38" s="22">
        <v>4.1500000000000004</v>
      </c>
      <c r="Z38" s="63"/>
      <c r="AA38" s="63"/>
    </row>
    <row r="39" spans="1:27" s="19" customFormat="1" ht="15" customHeight="1" x14ac:dyDescent="0.25">
      <c r="A39" s="70"/>
      <c r="B39" s="45"/>
      <c r="C39" s="46"/>
      <c r="D39" s="46"/>
      <c r="E39" s="71"/>
      <c r="F39" s="61"/>
      <c r="G39" s="48"/>
      <c r="H39" s="58">
        <f t="shared" si="9"/>
        <v>0</v>
      </c>
      <c r="I39" s="20"/>
      <c r="J39" s="68"/>
      <c r="K39" s="66"/>
      <c r="L39" s="67"/>
      <c r="M39" s="67"/>
      <c r="N39" s="37">
        <f t="shared" si="0"/>
        <v>0</v>
      </c>
      <c r="O39" s="38">
        <f t="shared" si="1"/>
        <v>0</v>
      </c>
      <c r="P39" s="21" t="e">
        <f t="shared" si="7"/>
        <v>#DIV/0!</v>
      </c>
      <c r="Q39" s="21" t="e">
        <f t="array" ref="Q39">INDEX($X$3:$X$453,MATCH(MIN(ABS($P39-$X$3:$X$453)),ABS($P39-$X$3:$X$453),0))</f>
        <v>#DIV/0!</v>
      </c>
      <c r="R39" s="23" t="e">
        <f t="shared" si="3"/>
        <v>#DIV/0!</v>
      </c>
      <c r="S39" s="24" t="e">
        <f t="shared" si="8"/>
        <v>#DIV/0!</v>
      </c>
      <c r="T39" s="25">
        <v>0</v>
      </c>
      <c r="U39" s="25">
        <v>0</v>
      </c>
      <c r="V39" s="26" t="e">
        <f t="shared" si="5"/>
        <v>#DIV/0!</v>
      </c>
      <c r="W39" s="2"/>
      <c r="X39" s="22">
        <v>96.162399999999991</v>
      </c>
      <c r="Y39" s="22">
        <v>4.1399999999999997</v>
      </c>
      <c r="Z39" s="63"/>
      <c r="AA39" s="63"/>
    </row>
    <row r="40" spans="1:27" s="19" customFormat="1" ht="15" customHeight="1" x14ac:dyDescent="0.25">
      <c r="A40" s="72"/>
      <c r="B40" s="45"/>
      <c r="C40" s="46"/>
      <c r="D40" s="46"/>
      <c r="E40" s="71"/>
      <c r="F40" s="61"/>
      <c r="G40" s="48"/>
      <c r="H40" s="58">
        <f t="shared" si="9"/>
        <v>0</v>
      </c>
      <c r="I40" s="20"/>
      <c r="J40" s="69"/>
      <c r="K40" s="66"/>
      <c r="L40" s="67"/>
      <c r="M40" s="67"/>
      <c r="N40" s="37">
        <f t="shared" si="0"/>
        <v>0</v>
      </c>
      <c r="O40" s="38">
        <f t="shared" si="1"/>
        <v>0</v>
      </c>
      <c r="P40" s="21" t="e">
        <f t="shared" si="7"/>
        <v>#DIV/0!</v>
      </c>
      <c r="Q40" s="21" t="e">
        <f t="array" ref="Q40">INDEX($X$3:$X$453,MATCH(MIN(ABS($P40-$X$3:$X$453)),ABS($P40-$X$3:$X$453),0))</f>
        <v>#DIV/0!</v>
      </c>
      <c r="R40" s="23" t="e">
        <f t="shared" si="3"/>
        <v>#DIV/0!</v>
      </c>
      <c r="S40" s="24" t="e">
        <f t="shared" si="8"/>
        <v>#DIV/0!</v>
      </c>
      <c r="T40" s="25">
        <v>0</v>
      </c>
      <c r="U40" s="25">
        <v>0</v>
      </c>
      <c r="V40" s="26" t="e">
        <f t="shared" si="5"/>
        <v>#DIV/0!</v>
      </c>
      <c r="W40" s="2"/>
      <c r="X40" s="22">
        <v>96.055800000000005</v>
      </c>
      <c r="Y40" s="22">
        <v>4.13</v>
      </c>
      <c r="Z40" s="63"/>
      <c r="AA40" s="63"/>
    </row>
    <row r="41" spans="1:27" s="19" customFormat="1" ht="15" customHeight="1" x14ac:dyDescent="0.25">
      <c r="A41" s="70"/>
      <c r="B41" s="45"/>
      <c r="C41" s="46"/>
      <c r="D41" s="46"/>
      <c r="E41" s="71"/>
      <c r="F41" s="61"/>
      <c r="G41" s="48"/>
      <c r="H41" s="58">
        <f t="shared" si="9"/>
        <v>0</v>
      </c>
      <c r="I41" s="20"/>
      <c r="J41" s="69"/>
      <c r="K41" s="66"/>
      <c r="L41" s="67"/>
      <c r="M41" s="67"/>
      <c r="N41" s="37">
        <f t="shared" si="0"/>
        <v>0</v>
      </c>
      <c r="O41" s="38">
        <f t="shared" si="1"/>
        <v>0</v>
      </c>
      <c r="P41" s="21" t="e">
        <f t="shared" si="7"/>
        <v>#DIV/0!</v>
      </c>
      <c r="Q41" s="21" t="e">
        <f t="array" ref="Q41">INDEX($X$3:$X$453,MATCH(MIN(ABS($P41-$X$3:$X$453)),ABS($P41-$X$3:$X$453),0))</f>
        <v>#DIV/0!</v>
      </c>
      <c r="R41" s="23" t="e">
        <f t="shared" si="3"/>
        <v>#DIV/0!</v>
      </c>
      <c r="S41" s="24" t="e">
        <f t="shared" si="8"/>
        <v>#DIV/0!</v>
      </c>
      <c r="T41" s="25">
        <v>0</v>
      </c>
      <c r="U41" s="25">
        <v>0</v>
      </c>
      <c r="V41" s="26" t="e">
        <f t="shared" si="5"/>
        <v>#DIV/0!</v>
      </c>
      <c r="W41" s="2"/>
      <c r="X41" s="22">
        <v>95.949200000000005</v>
      </c>
      <c r="Y41" s="22">
        <v>4.12</v>
      </c>
      <c r="Z41" s="63"/>
      <c r="AA41" s="63"/>
    </row>
    <row r="42" spans="1:27" s="19" customFormat="1" ht="15" customHeight="1" x14ac:dyDescent="0.25">
      <c r="A42" s="70"/>
      <c r="B42" s="45"/>
      <c r="C42" s="46"/>
      <c r="D42" s="46"/>
      <c r="E42" s="71"/>
      <c r="F42" s="61"/>
      <c r="G42" s="48"/>
      <c r="H42" s="58">
        <f t="shared" si="9"/>
        <v>0</v>
      </c>
      <c r="I42" s="20"/>
      <c r="J42" s="69"/>
      <c r="K42" s="66"/>
      <c r="L42" s="67"/>
      <c r="M42" s="67"/>
      <c r="N42" s="37">
        <f t="shared" si="0"/>
        <v>0</v>
      </c>
      <c r="O42" s="38">
        <f t="shared" si="1"/>
        <v>0</v>
      </c>
      <c r="P42" s="21" t="e">
        <f t="shared" si="7"/>
        <v>#DIV/0!</v>
      </c>
      <c r="Q42" s="21" t="e">
        <f t="array" ref="Q42">INDEX($X$3:$X$453,MATCH(MIN(ABS($P42-$X$3:$X$453)),ABS($P42-$X$3:$X$453),0))</f>
        <v>#DIV/0!</v>
      </c>
      <c r="R42" s="23" t="e">
        <f t="shared" si="3"/>
        <v>#DIV/0!</v>
      </c>
      <c r="S42" s="24" t="e">
        <f t="shared" si="8"/>
        <v>#DIV/0!</v>
      </c>
      <c r="T42" s="25">
        <v>0</v>
      </c>
      <c r="U42" s="25">
        <v>0</v>
      </c>
      <c r="V42" s="26" t="e">
        <f t="shared" si="5"/>
        <v>#DIV/0!</v>
      </c>
      <c r="W42" s="2"/>
      <c r="X42" s="22">
        <v>95.842600000000004</v>
      </c>
      <c r="Y42" s="22">
        <v>4.1100000000000003</v>
      </c>
      <c r="Z42" s="63"/>
      <c r="AA42" s="63"/>
    </row>
    <row r="43" spans="1:27" s="19" customFormat="1" ht="15" customHeight="1" x14ac:dyDescent="0.25">
      <c r="A43" s="70"/>
      <c r="B43" s="45"/>
      <c r="C43" s="46"/>
      <c r="D43" s="46"/>
      <c r="E43" s="71"/>
      <c r="F43" s="61"/>
      <c r="G43" s="48"/>
      <c r="H43" s="58">
        <f t="shared" si="9"/>
        <v>0</v>
      </c>
      <c r="I43" s="20"/>
      <c r="J43" s="69"/>
      <c r="K43" s="66"/>
      <c r="L43" s="67"/>
      <c r="M43" s="67"/>
      <c r="N43" s="37">
        <f t="shared" si="0"/>
        <v>0</v>
      </c>
      <c r="O43" s="38">
        <f t="shared" si="1"/>
        <v>0</v>
      </c>
      <c r="P43" s="21" t="e">
        <f t="shared" si="7"/>
        <v>#DIV/0!</v>
      </c>
      <c r="Q43" s="21" t="e">
        <f t="array" ref="Q43">INDEX($X$3:$X$453,MATCH(MIN(ABS($P43-$X$3:$X$453)),ABS($P43-$X$3:$X$453),0))</f>
        <v>#DIV/0!</v>
      </c>
      <c r="R43" s="23" t="e">
        <f t="shared" si="3"/>
        <v>#DIV/0!</v>
      </c>
      <c r="S43" s="24" t="e">
        <f t="shared" si="8"/>
        <v>#DIV/0!</v>
      </c>
      <c r="T43" s="25">
        <v>0</v>
      </c>
      <c r="U43" s="25">
        <v>0</v>
      </c>
      <c r="V43" s="26" t="e">
        <f t="shared" si="5"/>
        <v>#DIV/0!</v>
      </c>
      <c r="W43" s="2"/>
      <c r="X43" s="22">
        <v>95.73599999999999</v>
      </c>
      <c r="Y43" s="22">
        <v>4.0999999999999996</v>
      </c>
      <c r="Z43" s="63"/>
      <c r="AA43" s="63"/>
    </row>
    <row r="44" spans="1:27" s="19" customFormat="1" ht="15" customHeight="1" x14ac:dyDescent="0.25">
      <c r="A44" s="70"/>
      <c r="B44" s="45"/>
      <c r="C44" s="46"/>
      <c r="D44" s="46"/>
      <c r="E44" s="71"/>
      <c r="F44" s="61"/>
      <c r="G44" s="48"/>
      <c r="H44" s="58">
        <f t="shared" si="9"/>
        <v>0</v>
      </c>
      <c r="I44" s="20"/>
      <c r="J44" s="69"/>
      <c r="K44" s="66"/>
      <c r="L44" s="67"/>
      <c r="M44" s="67"/>
      <c r="N44" s="37">
        <f t="shared" si="0"/>
        <v>0</v>
      </c>
      <c r="O44" s="38">
        <f t="shared" si="1"/>
        <v>0</v>
      </c>
      <c r="P44" s="21" t="e">
        <f t="shared" si="7"/>
        <v>#DIV/0!</v>
      </c>
      <c r="Q44" s="21" t="e">
        <f t="array" ref="Q44">INDEX($X$3:$X$453,MATCH(MIN(ABS($P44-$X$3:$X$453)),ABS($P44-$X$3:$X$453),0))</f>
        <v>#DIV/0!</v>
      </c>
      <c r="R44" s="23" t="e">
        <f t="shared" si="3"/>
        <v>#DIV/0!</v>
      </c>
      <c r="S44" s="24" t="e">
        <f t="shared" si="8"/>
        <v>#DIV/0!</v>
      </c>
      <c r="T44" s="25">
        <v>0</v>
      </c>
      <c r="U44" s="25">
        <v>0</v>
      </c>
      <c r="V44" s="26" t="e">
        <f t="shared" si="5"/>
        <v>#DIV/0!</v>
      </c>
      <c r="W44" s="2"/>
      <c r="X44" s="22">
        <v>95.629400000000004</v>
      </c>
      <c r="Y44" s="22">
        <v>4.09</v>
      </c>
      <c r="Z44" s="63"/>
      <c r="AA44" s="63"/>
    </row>
    <row r="45" spans="1:27" s="19" customFormat="1" ht="15" customHeight="1" x14ac:dyDescent="0.25">
      <c r="A45" s="70"/>
      <c r="B45" s="45"/>
      <c r="C45" s="46"/>
      <c r="D45" s="46"/>
      <c r="E45" s="71"/>
      <c r="F45" s="62"/>
      <c r="G45" s="48"/>
      <c r="H45" s="58">
        <f t="shared" si="9"/>
        <v>0</v>
      </c>
      <c r="I45" s="20"/>
      <c r="J45" s="65"/>
      <c r="K45" s="66"/>
      <c r="L45" s="67"/>
      <c r="M45" s="67"/>
      <c r="N45" s="37">
        <f t="shared" si="0"/>
        <v>0</v>
      </c>
      <c r="O45" s="38">
        <f t="shared" si="1"/>
        <v>0</v>
      </c>
      <c r="P45" s="21" t="e">
        <f t="shared" si="7"/>
        <v>#DIV/0!</v>
      </c>
      <c r="Q45" s="21" t="e">
        <f t="array" ref="Q45">INDEX($X$3:$X$453,MATCH(MIN(ABS($P45-$X$3:$X$453)),ABS($P45-$X$3:$X$453),0))</f>
        <v>#DIV/0!</v>
      </c>
      <c r="R45" s="23" t="e">
        <f t="shared" si="3"/>
        <v>#DIV/0!</v>
      </c>
      <c r="S45" s="24" t="e">
        <f t="shared" si="8"/>
        <v>#DIV/0!</v>
      </c>
      <c r="T45" s="25">
        <v>0</v>
      </c>
      <c r="U45" s="25">
        <v>0</v>
      </c>
      <c r="V45" s="26" t="e">
        <f t="shared" si="5"/>
        <v>#DIV/0!</v>
      </c>
      <c r="W45" s="2"/>
      <c r="X45" s="22">
        <v>95.522800000000004</v>
      </c>
      <c r="Y45" s="22">
        <v>4.08</v>
      </c>
      <c r="Z45" s="63"/>
      <c r="AA45" s="63"/>
    </row>
    <row r="46" spans="1:27" s="19" customFormat="1" ht="15" customHeight="1" x14ac:dyDescent="0.25">
      <c r="A46" s="70"/>
      <c r="B46" s="45"/>
      <c r="C46" s="46"/>
      <c r="D46" s="46"/>
      <c r="E46" s="71"/>
      <c r="F46" s="62"/>
      <c r="G46" s="48"/>
      <c r="H46" s="58">
        <f t="shared" si="9"/>
        <v>0</v>
      </c>
      <c r="I46" s="20"/>
      <c r="J46" s="68"/>
      <c r="K46" s="66"/>
      <c r="L46" s="67"/>
      <c r="M46" s="67"/>
      <c r="N46" s="37">
        <f t="shared" si="0"/>
        <v>0</v>
      </c>
      <c r="O46" s="38">
        <f t="shared" si="1"/>
        <v>0</v>
      </c>
      <c r="P46" s="21" t="e">
        <f t="shared" si="7"/>
        <v>#DIV/0!</v>
      </c>
      <c r="Q46" s="21" t="e">
        <f t="array" ref="Q46">INDEX($X$3:$X$453,MATCH(MIN(ABS($P46-$X$3:$X$453)),ABS($P46-$X$3:$X$453),0))</f>
        <v>#DIV/0!</v>
      </c>
      <c r="R46" s="23" t="e">
        <f t="shared" si="3"/>
        <v>#DIV/0!</v>
      </c>
      <c r="S46" s="24" t="e">
        <f t="shared" si="8"/>
        <v>#DIV/0!</v>
      </c>
      <c r="T46" s="25">
        <v>0</v>
      </c>
      <c r="U46" s="25">
        <v>0</v>
      </c>
      <c r="V46" s="26" t="e">
        <f t="shared" si="5"/>
        <v>#DIV/0!</v>
      </c>
      <c r="W46" s="2"/>
      <c r="X46" s="22">
        <v>95.416200000000003</v>
      </c>
      <c r="Y46" s="22">
        <v>4.07</v>
      </c>
      <c r="Z46" s="63"/>
      <c r="AA46" s="63"/>
    </row>
    <row r="47" spans="1:27" s="19" customFormat="1" ht="15" customHeight="1" x14ac:dyDescent="0.25">
      <c r="A47" s="70"/>
      <c r="B47" s="45"/>
      <c r="C47" s="46"/>
      <c r="D47" s="46"/>
      <c r="E47" s="71"/>
      <c r="F47" s="62"/>
      <c r="G47" s="48"/>
      <c r="H47" s="58">
        <f t="shared" si="9"/>
        <v>0</v>
      </c>
      <c r="I47" s="20"/>
      <c r="J47" s="69"/>
      <c r="K47" s="66"/>
      <c r="L47" s="67"/>
      <c r="M47" s="67"/>
      <c r="N47" s="37">
        <f t="shared" si="0"/>
        <v>0</v>
      </c>
      <c r="O47" s="38">
        <f t="shared" si="1"/>
        <v>0</v>
      </c>
      <c r="P47" s="21" t="e">
        <f t="shared" si="7"/>
        <v>#DIV/0!</v>
      </c>
      <c r="Q47" s="21" t="e">
        <f t="array" ref="Q47">INDEX($X$3:$X$453,MATCH(MIN(ABS($P47-$X$3:$X$453)),ABS($P47-$X$3:$X$453),0))</f>
        <v>#DIV/0!</v>
      </c>
      <c r="R47" s="23" t="e">
        <f t="shared" si="3"/>
        <v>#DIV/0!</v>
      </c>
      <c r="S47" s="24" t="e">
        <f t="shared" si="8"/>
        <v>#DIV/0!</v>
      </c>
      <c r="T47" s="25">
        <v>0</v>
      </c>
      <c r="U47" s="25">
        <v>0</v>
      </c>
      <c r="V47" s="26" t="e">
        <f t="shared" si="5"/>
        <v>#DIV/0!</v>
      </c>
      <c r="W47" s="2"/>
      <c r="X47" s="22">
        <v>95.309599999999989</v>
      </c>
      <c r="Y47" s="22">
        <v>4.0599999999999996</v>
      </c>
      <c r="Z47" s="63"/>
      <c r="AA47" s="63"/>
    </row>
    <row r="48" spans="1:27" s="19" customFormat="1" ht="15" customHeight="1" x14ac:dyDescent="0.25">
      <c r="A48" s="70"/>
      <c r="B48" s="45"/>
      <c r="C48" s="46"/>
      <c r="D48" s="46"/>
      <c r="E48" s="71"/>
      <c r="F48" s="62"/>
      <c r="G48" s="48"/>
      <c r="H48" s="58">
        <f t="shared" si="9"/>
        <v>0</v>
      </c>
      <c r="I48" s="20"/>
      <c r="J48" s="69"/>
      <c r="K48" s="66"/>
      <c r="L48" s="67"/>
      <c r="M48" s="67"/>
      <c r="N48" s="37">
        <f t="shared" si="0"/>
        <v>0</v>
      </c>
      <c r="O48" s="38">
        <f t="shared" si="1"/>
        <v>0</v>
      </c>
      <c r="P48" s="21" t="e">
        <f t="shared" si="7"/>
        <v>#DIV/0!</v>
      </c>
      <c r="Q48" s="21" t="e">
        <f t="array" ref="Q48">INDEX($X$3:$X$453,MATCH(MIN(ABS($P48-$X$3:$X$453)),ABS($P48-$X$3:$X$453),0))</f>
        <v>#DIV/0!</v>
      </c>
      <c r="R48" s="23" t="e">
        <f t="shared" si="3"/>
        <v>#DIV/0!</v>
      </c>
      <c r="S48" s="24" t="e">
        <f t="shared" si="8"/>
        <v>#DIV/0!</v>
      </c>
      <c r="T48" s="25">
        <v>0</v>
      </c>
      <c r="U48" s="25">
        <v>0</v>
      </c>
      <c r="V48" s="26" t="e">
        <f t="shared" si="5"/>
        <v>#DIV/0!</v>
      </c>
      <c r="W48" s="2"/>
      <c r="X48" s="22">
        <v>95.203000000000003</v>
      </c>
      <c r="Y48" s="22">
        <v>4.05</v>
      </c>
      <c r="Z48" s="63"/>
      <c r="AA48" s="63"/>
    </row>
    <row r="49" spans="1:27" s="19" customFormat="1" ht="15" customHeight="1" x14ac:dyDescent="0.25">
      <c r="A49" s="70"/>
      <c r="B49" s="45"/>
      <c r="C49" s="46"/>
      <c r="D49" s="46"/>
      <c r="E49" s="71"/>
      <c r="F49" s="62"/>
      <c r="G49" s="48"/>
      <c r="H49" s="58">
        <f t="shared" si="9"/>
        <v>0</v>
      </c>
      <c r="I49" s="20"/>
      <c r="J49" s="69"/>
      <c r="K49" s="66"/>
      <c r="L49" s="67"/>
      <c r="M49" s="67"/>
      <c r="N49" s="37">
        <f t="shared" si="0"/>
        <v>0</v>
      </c>
      <c r="O49" s="38">
        <f t="shared" si="1"/>
        <v>0</v>
      </c>
      <c r="P49" s="21" t="e">
        <f t="shared" si="7"/>
        <v>#DIV/0!</v>
      </c>
      <c r="Q49" s="21" t="e">
        <f t="array" ref="Q49">INDEX($X$3:$X$453,MATCH(MIN(ABS($P49-$X$3:$X$453)),ABS($P49-$X$3:$X$453),0))</f>
        <v>#DIV/0!</v>
      </c>
      <c r="R49" s="23" t="e">
        <f t="shared" si="3"/>
        <v>#DIV/0!</v>
      </c>
      <c r="S49" s="24" t="e">
        <f t="shared" si="8"/>
        <v>#DIV/0!</v>
      </c>
      <c r="T49" s="25">
        <v>0</v>
      </c>
      <c r="U49" s="25">
        <v>0</v>
      </c>
      <c r="V49" s="26" t="e">
        <f t="shared" si="5"/>
        <v>#DIV/0!</v>
      </c>
      <c r="W49" s="2"/>
      <c r="X49" s="22">
        <v>95.096400000000003</v>
      </c>
      <c r="Y49" s="22">
        <v>4.04</v>
      </c>
      <c r="Z49" s="63"/>
      <c r="AA49" s="63"/>
    </row>
    <row r="50" spans="1:27" s="19" customFormat="1" ht="15" customHeight="1" x14ac:dyDescent="0.25">
      <c r="A50" s="70"/>
      <c r="B50" s="45"/>
      <c r="C50" s="46"/>
      <c r="D50" s="46"/>
      <c r="E50" s="71"/>
      <c r="F50" s="62"/>
      <c r="G50" s="48"/>
      <c r="H50" s="58">
        <f t="shared" si="9"/>
        <v>0</v>
      </c>
      <c r="I50" s="20"/>
      <c r="J50" s="69"/>
      <c r="K50" s="66"/>
      <c r="L50" s="67"/>
      <c r="M50" s="67"/>
      <c r="N50" s="37">
        <f t="shared" si="0"/>
        <v>0</v>
      </c>
      <c r="O50" s="38">
        <f t="shared" si="1"/>
        <v>0</v>
      </c>
      <c r="P50" s="21" t="e">
        <f t="shared" si="7"/>
        <v>#DIV/0!</v>
      </c>
      <c r="Q50" s="21" t="e">
        <f t="array" ref="Q50">INDEX($X$3:$X$453,MATCH(MIN(ABS($P50-$X$3:$X$453)),ABS($P50-$X$3:$X$453),0))</f>
        <v>#DIV/0!</v>
      </c>
      <c r="R50" s="23" t="e">
        <f t="shared" si="3"/>
        <v>#DIV/0!</v>
      </c>
      <c r="S50" s="24" t="e">
        <f t="shared" si="8"/>
        <v>#DIV/0!</v>
      </c>
      <c r="T50" s="25">
        <v>0</v>
      </c>
      <c r="U50" s="25">
        <v>0</v>
      </c>
      <c r="V50" s="26" t="e">
        <f t="shared" si="5"/>
        <v>#DIV/0!</v>
      </c>
      <c r="W50" s="2"/>
      <c r="X50" s="22">
        <v>94.989800000000002</v>
      </c>
      <c r="Y50" s="22">
        <v>4.03</v>
      </c>
      <c r="Z50" s="63"/>
      <c r="AA50" s="63"/>
    </row>
    <row r="51" spans="1:27" s="19" customFormat="1" ht="15" customHeight="1" x14ac:dyDescent="0.25">
      <c r="A51" s="70"/>
      <c r="B51" s="45"/>
      <c r="C51" s="46"/>
      <c r="D51" s="46"/>
      <c r="E51" s="71"/>
      <c r="F51" s="62"/>
      <c r="G51" s="48"/>
      <c r="H51" s="58">
        <f t="shared" si="9"/>
        <v>0</v>
      </c>
      <c r="I51" s="20"/>
      <c r="J51" s="69"/>
      <c r="K51" s="66"/>
      <c r="L51" s="67"/>
      <c r="M51" s="67"/>
      <c r="N51" s="37">
        <f t="shared" si="0"/>
        <v>0</v>
      </c>
      <c r="O51" s="38">
        <f t="shared" si="1"/>
        <v>0</v>
      </c>
      <c r="P51" s="21" t="e">
        <f t="shared" si="7"/>
        <v>#DIV/0!</v>
      </c>
      <c r="Q51" s="21" t="e">
        <f t="array" ref="Q51">INDEX($X$3:$X$453,MATCH(MIN(ABS($P51-$X$3:$X$453)),ABS($P51-$X$3:$X$453),0))</f>
        <v>#DIV/0!</v>
      </c>
      <c r="R51" s="23" t="e">
        <f t="shared" si="3"/>
        <v>#DIV/0!</v>
      </c>
      <c r="S51" s="24" t="e">
        <f t="shared" si="8"/>
        <v>#DIV/0!</v>
      </c>
      <c r="T51" s="25">
        <v>0</v>
      </c>
      <c r="U51" s="25">
        <v>0</v>
      </c>
      <c r="V51" s="26" t="e">
        <f t="shared" si="5"/>
        <v>#DIV/0!</v>
      </c>
      <c r="W51" s="2"/>
      <c r="X51" s="22">
        <v>94.883199999999988</v>
      </c>
      <c r="Y51" s="22">
        <v>4.0199999999999996</v>
      </c>
      <c r="Z51" s="63"/>
      <c r="AA51" s="63"/>
    </row>
    <row r="52" spans="1:27" s="19" customFormat="1" ht="15" customHeight="1" x14ac:dyDescent="0.25">
      <c r="A52" s="70"/>
      <c r="B52" s="45"/>
      <c r="C52" s="46"/>
      <c r="D52" s="46"/>
      <c r="E52" s="71"/>
      <c r="F52" s="62"/>
      <c r="G52" s="48"/>
      <c r="H52" s="58">
        <f t="shared" si="9"/>
        <v>0</v>
      </c>
      <c r="I52" s="20"/>
      <c r="J52" s="65"/>
      <c r="K52" s="66"/>
      <c r="L52" s="67"/>
      <c r="M52" s="67"/>
      <c r="N52" s="37">
        <f t="shared" si="0"/>
        <v>0</v>
      </c>
      <c r="O52" s="38">
        <f t="shared" si="1"/>
        <v>0</v>
      </c>
      <c r="P52" s="21" t="e">
        <f t="shared" si="7"/>
        <v>#DIV/0!</v>
      </c>
      <c r="Q52" s="21" t="e">
        <f t="array" ref="Q52">INDEX($X$3:$X$453,MATCH(MIN(ABS($P52-$X$3:$X$453)),ABS($P52-$X$3:$X$453),0))</f>
        <v>#DIV/0!</v>
      </c>
      <c r="R52" s="23" t="e">
        <f t="shared" si="3"/>
        <v>#DIV/0!</v>
      </c>
      <c r="S52" s="24" t="e">
        <f t="shared" si="8"/>
        <v>#DIV/0!</v>
      </c>
      <c r="T52" s="25">
        <v>0</v>
      </c>
      <c r="U52" s="25">
        <v>0</v>
      </c>
      <c r="V52" s="26" t="e">
        <f t="shared" si="5"/>
        <v>#DIV/0!</v>
      </c>
      <c r="W52" s="2"/>
      <c r="X52" s="22">
        <v>94.776600000000002</v>
      </c>
      <c r="Y52" s="22">
        <v>4.01</v>
      </c>
      <c r="Z52" s="63"/>
      <c r="AA52" s="63"/>
    </row>
    <row r="53" spans="1:27" s="19" customFormat="1" ht="15" customHeight="1" x14ac:dyDescent="0.25">
      <c r="A53" s="70"/>
      <c r="B53" s="45"/>
      <c r="C53" s="46"/>
      <c r="D53" s="46"/>
      <c r="E53" s="71"/>
      <c r="F53" s="62"/>
      <c r="G53" s="50"/>
      <c r="H53" s="58">
        <f t="shared" si="9"/>
        <v>0</v>
      </c>
      <c r="I53" s="20"/>
      <c r="J53" s="68"/>
      <c r="K53" s="66"/>
      <c r="L53" s="67"/>
      <c r="M53" s="67"/>
      <c r="N53" s="37">
        <f t="shared" si="0"/>
        <v>0</v>
      </c>
      <c r="O53" s="38">
        <f t="shared" si="1"/>
        <v>0</v>
      </c>
      <c r="P53" s="21" t="e">
        <f t="shared" si="7"/>
        <v>#DIV/0!</v>
      </c>
      <c r="Q53" s="21" t="e">
        <f t="array" ref="Q53">INDEX($X$3:$X$453,MATCH(MIN(ABS($P53-$X$3:$X$453)),ABS($P53-$X$3:$X$453),0))</f>
        <v>#DIV/0!</v>
      </c>
      <c r="R53" s="23" t="e">
        <f t="shared" si="3"/>
        <v>#DIV/0!</v>
      </c>
      <c r="S53" s="24" t="e">
        <f t="shared" si="8"/>
        <v>#DIV/0!</v>
      </c>
      <c r="T53" s="25">
        <v>0</v>
      </c>
      <c r="U53" s="25">
        <v>0</v>
      </c>
      <c r="V53" s="26" t="e">
        <f t="shared" si="5"/>
        <v>#DIV/0!</v>
      </c>
      <c r="W53" s="2"/>
      <c r="X53" s="22">
        <v>94.67</v>
      </c>
      <c r="Y53" s="22">
        <v>4</v>
      </c>
      <c r="Z53" s="63"/>
      <c r="AA53" s="63"/>
    </row>
    <row r="54" spans="1:27" s="19" customFormat="1" ht="15" customHeight="1" x14ac:dyDescent="0.25">
      <c r="A54" s="70"/>
      <c r="B54" s="45"/>
      <c r="C54" s="46"/>
      <c r="D54" s="46"/>
      <c r="E54" s="71"/>
      <c r="F54" s="62"/>
      <c r="G54" s="50"/>
      <c r="H54" s="58">
        <f t="shared" si="9"/>
        <v>0</v>
      </c>
      <c r="I54" s="20"/>
      <c r="J54" s="69"/>
      <c r="K54" s="66"/>
      <c r="L54" s="67"/>
      <c r="M54" s="67"/>
      <c r="N54" s="37">
        <f t="shared" si="0"/>
        <v>0</v>
      </c>
      <c r="O54" s="38">
        <f t="shared" si="1"/>
        <v>0</v>
      </c>
      <c r="P54" s="21" t="e">
        <f t="shared" si="7"/>
        <v>#DIV/0!</v>
      </c>
      <c r="Q54" s="21" t="e">
        <f t="array" ref="Q54">INDEX($X$3:$X$453,MATCH(MIN(ABS($P54-$X$3:$X$453)),ABS($P54-$X$3:$X$453),0))</f>
        <v>#DIV/0!</v>
      </c>
      <c r="R54" s="23" t="e">
        <f t="shared" si="3"/>
        <v>#DIV/0!</v>
      </c>
      <c r="S54" s="24" t="e">
        <f t="shared" si="8"/>
        <v>#DIV/0!</v>
      </c>
      <c r="T54" s="25">
        <v>0</v>
      </c>
      <c r="U54" s="25">
        <v>0</v>
      </c>
      <c r="V54" s="26" t="e">
        <f t="shared" si="5"/>
        <v>#DIV/0!</v>
      </c>
      <c r="W54" s="2"/>
      <c r="X54" s="22">
        <v>94.563400000000001</v>
      </c>
      <c r="Y54" s="22">
        <v>3.99</v>
      </c>
      <c r="Z54" s="63"/>
      <c r="AA54" s="63"/>
    </row>
    <row r="55" spans="1:27" s="19" customFormat="1" ht="15" customHeight="1" x14ac:dyDescent="0.25">
      <c r="A55" s="70"/>
      <c r="B55" s="45"/>
      <c r="C55" s="46"/>
      <c r="D55" s="46"/>
      <c r="E55" s="71"/>
      <c r="F55" s="62"/>
      <c r="G55" s="50"/>
      <c r="H55" s="58">
        <f t="shared" si="9"/>
        <v>0</v>
      </c>
      <c r="I55" s="20"/>
      <c r="J55" s="69"/>
      <c r="K55" s="66"/>
      <c r="L55" s="67"/>
      <c r="M55" s="67"/>
      <c r="N55" s="37">
        <f t="shared" si="0"/>
        <v>0</v>
      </c>
      <c r="O55" s="38">
        <f t="shared" si="1"/>
        <v>0</v>
      </c>
      <c r="P55" s="21" t="e">
        <f t="shared" si="7"/>
        <v>#DIV/0!</v>
      </c>
      <c r="Q55" s="21" t="e">
        <f t="array" ref="Q55">INDEX($X$3:$X$453,MATCH(MIN(ABS($P55-$X$3:$X$453)),ABS($P55-$X$3:$X$453),0))</f>
        <v>#DIV/0!</v>
      </c>
      <c r="R55" s="23" t="e">
        <f t="shared" si="3"/>
        <v>#DIV/0!</v>
      </c>
      <c r="S55" s="24" t="e">
        <f t="shared" si="8"/>
        <v>#DIV/0!</v>
      </c>
      <c r="T55" s="25">
        <v>0</v>
      </c>
      <c r="U55" s="25">
        <v>0</v>
      </c>
      <c r="V55" s="26" t="e">
        <f t="shared" si="5"/>
        <v>#DIV/0!</v>
      </c>
      <c r="W55" s="2"/>
      <c r="X55" s="22">
        <v>94.456800000000001</v>
      </c>
      <c r="Y55" s="22">
        <v>3.98</v>
      </c>
      <c r="Z55" s="63"/>
      <c r="AA55" s="63"/>
    </row>
    <row r="56" spans="1:27" s="19" customFormat="1" ht="15" customHeight="1" x14ac:dyDescent="0.25">
      <c r="A56" s="70"/>
      <c r="B56" s="45"/>
      <c r="C56" s="46"/>
      <c r="D56" s="46"/>
      <c r="E56" s="71"/>
      <c r="F56" s="62"/>
      <c r="G56" s="50"/>
      <c r="H56" s="58">
        <f t="shared" si="9"/>
        <v>0</v>
      </c>
      <c r="I56" s="20"/>
      <c r="J56" s="69"/>
      <c r="K56" s="66"/>
      <c r="L56" s="67"/>
      <c r="M56" s="67"/>
      <c r="N56" s="37">
        <f t="shared" si="0"/>
        <v>0</v>
      </c>
      <c r="O56" s="38">
        <f t="shared" si="1"/>
        <v>0</v>
      </c>
      <c r="P56" s="21" t="e">
        <f t="shared" si="7"/>
        <v>#DIV/0!</v>
      </c>
      <c r="Q56" s="21" t="e">
        <f t="array" ref="Q56">INDEX($X$3:$X$453,MATCH(MIN(ABS($P56-$X$3:$X$453)),ABS($P56-$X$3:$X$453),0))</f>
        <v>#DIV/0!</v>
      </c>
      <c r="R56" s="23" t="e">
        <f t="shared" si="3"/>
        <v>#DIV/0!</v>
      </c>
      <c r="S56" s="24" t="e">
        <f t="shared" si="8"/>
        <v>#DIV/0!</v>
      </c>
      <c r="T56" s="25">
        <v>0</v>
      </c>
      <c r="U56" s="25">
        <v>0</v>
      </c>
      <c r="V56" s="26" t="e">
        <f t="shared" si="5"/>
        <v>#DIV/0!</v>
      </c>
      <c r="W56" s="2"/>
      <c r="X56" s="22">
        <v>94.350200000000001</v>
      </c>
      <c r="Y56" s="22">
        <v>3.97</v>
      </c>
      <c r="Z56" s="63"/>
      <c r="AA56" s="63"/>
    </row>
    <row r="57" spans="1:27" s="19" customFormat="1" ht="15" customHeight="1" x14ac:dyDescent="0.25">
      <c r="A57" s="70"/>
      <c r="B57" s="45"/>
      <c r="C57" s="46"/>
      <c r="D57" s="46"/>
      <c r="E57" s="71"/>
      <c r="F57" s="62"/>
      <c r="G57" s="50"/>
      <c r="H57" s="58">
        <f t="shared" si="9"/>
        <v>0</v>
      </c>
      <c r="I57" s="20"/>
      <c r="J57" s="69"/>
      <c r="K57" s="66"/>
      <c r="L57" s="67"/>
      <c r="M57" s="67"/>
      <c r="N57" s="37">
        <f t="shared" si="0"/>
        <v>0</v>
      </c>
      <c r="O57" s="38">
        <f t="shared" si="1"/>
        <v>0</v>
      </c>
      <c r="P57" s="21" t="e">
        <f t="shared" si="7"/>
        <v>#DIV/0!</v>
      </c>
      <c r="Q57" s="21" t="e">
        <f t="array" ref="Q57">INDEX($X$3:$X$453,MATCH(MIN(ABS($P57-$X$3:$X$453)),ABS($P57-$X$3:$X$453),0))</f>
        <v>#DIV/0!</v>
      </c>
      <c r="R57" s="23" t="e">
        <f t="shared" si="3"/>
        <v>#DIV/0!</v>
      </c>
      <c r="S57" s="24" t="e">
        <f t="shared" si="8"/>
        <v>#DIV/0!</v>
      </c>
      <c r="T57" s="25">
        <v>0</v>
      </c>
      <c r="U57" s="25">
        <v>0</v>
      </c>
      <c r="V57" s="26" t="e">
        <f t="shared" si="5"/>
        <v>#DIV/0!</v>
      </c>
      <c r="W57" s="2"/>
      <c r="X57" s="22">
        <v>94.243600000000001</v>
      </c>
      <c r="Y57" s="22">
        <v>3.96</v>
      </c>
      <c r="Z57" s="63"/>
      <c r="AA57" s="63"/>
    </row>
    <row r="58" spans="1:27" s="19" customFormat="1" ht="15" customHeight="1" x14ac:dyDescent="0.25">
      <c r="A58" s="70"/>
      <c r="B58" s="45"/>
      <c r="C58" s="46"/>
      <c r="D58" s="46"/>
      <c r="E58" s="71"/>
      <c r="F58" s="62"/>
      <c r="G58" s="50"/>
      <c r="H58" s="58">
        <f t="shared" si="9"/>
        <v>0</v>
      </c>
      <c r="I58" s="20"/>
      <c r="J58" s="69"/>
      <c r="K58" s="66"/>
      <c r="L58" s="67"/>
      <c r="M58" s="67"/>
      <c r="N58" s="37">
        <f t="shared" si="0"/>
        <v>0</v>
      </c>
      <c r="O58" s="38">
        <f t="shared" si="1"/>
        <v>0</v>
      </c>
      <c r="P58" s="21" t="e">
        <f t="shared" si="7"/>
        <v>#DIV/0!</v>
      </c>
      <c r="Q58" s="21" t="e">
        <f t="array" ref="Q58">INDEX($X$3:$X$453,MATCH(MIN(ABS($P58-$X$3:$X$453)),ABS($P58-$X$3:$X$453),0))</f>
        <v>#DIV/0!</v>
      </c>
      <c r="R58" s="23" t="e">
        <f t="shared" si="3"/>
        <v>#DIV/0!</v>
      </c>
      <c r="S58" s="24" t="e">
        <f t="shared" si="8"/>
        <v>#DIV/0!</v>
      </c>
      <c r="T58" s="25">
        <v>0</v>
      </c>
      <c r="U58" s="25">
        <v>0</v>
      </c>
      <c r="V58" s="26" t="e">
        <f t="shared" si="5"/>
        <v>#DIV/0!</v>
      </c>
      <c r="W58" s="2"/>
      <c r="X58" s="22">
        <v>94.137</v>
      </c>
      <c r="Y58" s="22">
        <v>3.95</v>
      </c>
      <c r="Z58" s="63"/>
      <c r="AA58" s="63"/>
    </row>
    <row r="59" spans="1:27" s="19" customFormat="1" ht="15" customHeight="1" x14ac:dyDescent="0.25">
      <c r="A59" s="70"/>
      <c r="B59" s="45"/>
      <c r="C59" s="46"/>
      <c r="D59" s="46"/>
      <c r="E59" s="71"/>
      <c r="F59" s="61"/>
      <c r="G59" s="48"/>
      <c r="H59" s="58">
        <f t="shared" si="9"/>
        <v>0</v>
      </c>
      <c r="I59" s="20"/>
      <c r="J59" s="65"/>
      <c r="K59" s="66"/>
      <c r="L59" s="67"/>
      <c r="M59" s="67"/>
      <c r="N59" s="37">
        <f t="shared" si="0"/>
        <v>0</v>
      </c>
      <c r="O59" s="38">
        <f t="shared" si="1"/>
        <v>0</v>
      </c>
      <c r="P59" s="21" t="e">
        <f t="shared" si="7"/>
        <v>#DIV/0!</v>
      </c>
      <c r="Q59" s="21" t="e">
        <f t="array" ref="Q59">INDEX($X$3:$X$453,MATCH(MIN(ABS($P59-$X$3:$X$453)),ABS($P59-$X$3:$X$453),0))</f>
        <v>#DIV/0!</v>
      </c>
      <c r="R59" s="23" t="e">
        <f t="shared" si="3"/>
        <v>#DIV/0!</v>
      </c>
      <c r="S59" s="24" t="e">
        <f t="shared" si="8"/>
        <v>#DIV/0!</v>
      </c>
      <c r="T59" s="25">
        <v>0</v>
      </c>
      <c r="U59" s="25">
        <v>0</v>
      </c>
      <c r="V59" s="26" t="e">
        <f t="shared" si="5"/>
        <v>#DIV/0!</v>
      </c>
      <c r="W59" s="2"/>
      <c r="X59" s="27">
        <v>94.0304</v>
      </c>
      <c r="Y59" s="22">
        <v>3.94</v>
      </c>
      <c r="Z59" s="63"/>
      <c r="AA59" s="63"/>
    </row>
    <row r="60" spans="1:27" s="19" customFormat="1" ht="15" customHeight="1" x14ac:dyDescent="0.25">
      <c r="A60" s="70"/>
      <c r="B60" s="45"/>
      <c r="C60" s="46"/>
      <c r="D60" s="46"/>
      <c r="E60" s="71"/>
      <c r="F60" s="61"/>
      <c r="G60" s="48"/>
      <c r="H60" s="58">
        <f t="shared" si="9"/>
        <v>0</v>
      </c>
      <c r="I60" s="20"/>
      <c r="J60" s="68"/>
      <c r="K60" s="66"/>
      <c r="L60" s="67"/>
      <c r="M60" s="67"/>
      <c r="N60" s="37">
        <f t="shared" si="0"/>
        <v>0</v>
      </c>
      <c r="O60" s="38">
        <f t="shared" si="1"/>
        <v>0</v>
      </c>
      <c r="P60" s="21" t="e">
        <f t="shared" si="7"/>
        <v>#DIV/0!</v>
      </c>
      <c r="Q60" s="21" t="e">
        <f t="array" ref="Q60">INDEX($X$3:$X$453,MATCH(MIN(ABS($P60-$X$3:$X$453)),ABS($P60-$X$3:$X$453),0))</f>
        <v>#DIV/0!</v>
      </c>
      <c r="R60" s="23" t="e">
        <f t="shared" si="3"/>
        <v>#DIV/0!</v>
      </c>
      <c r="S60" s="24" t="e">
        <f t="shared" si="8"/>
        <v>#DIV/0!</v>
      </c>
      <c r="T60" s="25">
        <v>0</v>
      </c>
      <c r="U60" s="25">
        <v>0</v>
      </c>
      <c r="V60" s="26" t="e">
        <f t="shared" si="5"/>
        <v>#DIV/0!</v>
      </c>
      <c r="W60" s="2"/>
      <c r="X60" s="22">
        <v>93.9238</v>
      </c>
      <c r="Y60" s="22">
        <v>3.93</v>
      </c>
      <c r="Z60" s="63"/>
      <c r="AA60" s="63"/>
    </row>
    <row r="61" spans="1:27" s="19" customFormat="1" ht="15" customHeight="1" x14ac:dyDescent="0.25">
      <c r="A61" s="70"/>
      <c r="B61" s="45"/>
      <c r="C61" s="46"/>
      <c r="D61" s="46"/>
      <c r="E61" s="71"/>
      <c r="F61" s="61"/>
      <c r="G61" s="48"/>
      <c r="H61" s="58">
        <f t="shared" si="9"/>
        <v>0</v>
      </c>
      <c r="I61" s="20"/>
      <c r="J61" s="69"/>
      <c r="K61" s="66"/>
      <c r="L61" s="67"/>
      <c r="M61" s="67"/>
      <c r="N61" s="37">
        <f t="shared" si="0"/>
        <v>0</v>
      </c>
      <c r="O61" s="38">
        <f t="shared" si="1"/>
        <v>0</v>
      </c>
      <c r="P61" s="21" t="e">
        <f t="shared" si="7"/>
        <v>#DIV/0!</v>
      </c>
      <c r="Q61" s="21" t="e">
        <f t="array" ref="Q61">INDEX($X$3:$X$453,MATCH(MIN(ABS($P61-$X$3:$X$453)),ABS($P61-$X$3:$X$453),0))</f>
        <v>#DIV/0!</v>
      </c>
      <c r="R61" s="23" t="e">
        <f t="shared" si="3"/>
        <v>#DIV/0!</v>
      </c>
      <c r="S61" s="24" t="e">
        <f t="shared" si="8"/>
        <v>#DIV/0!</v>
      </c>
      <c r="T61" s="25">
        <v>0</v>
      </c>
      <c r="U61" s="25">
        <v>0</v>
      </c>
      <c r="V61" s="26" t="e">
        <f t="shared" si="5"/>
        <v>#DIV/0!</v>
      </c>
      <c r="W61" s="2"/>
      <c r="X61" s="22">
        <v>93.8172</v>
      </c>
      <c r="Y61" s="22">
        <v>3.92</v>
      </c>
      <c r="Z61" s="63"/>
      <c r="AA61" s="63"/>
    </row>
    <row r="62" spans="1:27" s="19" customFormat="1" ht="15" customHeight="1" x14ac:dyDescent="0.25">
      <c r="A62" s="70"/>
      <c r="B62" s="45"/>
      <c r="C62" s="46"/>
      <c r="D62" s="46"/>
      <c r="E62" s="71"/>
      <c r="F62" s="61"/>
      <c r="G62" s="48"/>
      <c r="H62" s="58">
        <f t="shared" si="9"/>
        <v>0</v>
      </c>
      <c r="I62" s="20"/>
      <c r="J62" s="69"/>
      <c r="K62" s="66"/>
      <c r="L62" s="67"/>
      <c r="M62" s="67"/>
      <c r="N62" s="37">
        <f t="shared" si="0"/>
        <v>0</v>
      </c>
      <c r="O62" s="38">
        <f t="shared" si="1"/>
        <v>0</v>
      </c>
      <c r="P62" s="21" t="e">
        <f t="shared" si="7"/>
        <v>#DIV/0!</v>
      </c>
      <c r="Q62" s="21" t="e">
        <f t="array" ref="Q62">INDEX($X$3:$X$453,MATCH(MIN(ABS($P62-$X$3:$X$453)),ABS($P62-$X$3:$X$453),0))</f>
        <v>#DIV/0!</v>
      </c>
      <c r="R62" s="23" t="e">
        <f t="shared" si="3"/>
        <v>#DIV/0!</v>
      </c>
      <c r="S62" s="24" t="e">
        <f t="shared" si="8"/>
        <v>#DIV/0!</v>
      </c>
      <c r="T62" s="25">
        <v>0</v>
      </c>
      <c r="U62" s="25">
        <v>0</v>
      </c>
      <c r="V62" s="26" t="e">
        <f t="shared" si="5"/>
        <v>#DIV/0!</v>
      </c>
      <c r="W62" s="2"/>
      <c r="X62" s="22">
        <v>93.710599999999999</v>
      </c>
      <c r="Y62" s="22">
        <v>3.91</v>
      </c>
      <c r="Z62" s="63"/>
      <c r="AA62" s="63"/>
    </row>
    <row r="63" spans="1:27" s="19" customFormat="1" ht="15" customHeight="1" x14ac:dyDescent="0.25">
      <c r="A63" s="70"/>
      <c r="B63" s="45"/>
      <c r="C63" s="46"/>
      <c r="D63" s="46"/>
      <c r="E63" s="71"/>
      <c r="F63" s="61"/>
      <c r="G63" s="48"/>
      <c r="H63" s="58">
        <f t="shared" si="9"/>
        <v>0</v>
      </c>
      <c r="I63" s="20"/>
      <c r="J63" s="69"/>
      <c r="K63" s="66"/>
      <c r="L63" s="67"/>
      <c r="M63" s="67"/>
      <c r="N63" s="37">
        <f t="shared" si="0"/>
        <v>0</v>
      </c>
      <c r="O63" s="38">
        <f t="shared" si="1"/>
        <v>0</v>
      </c>
      <c r="P63" s="21" t="e">
        <f t="shared" si="7"/>
        <v>#DIV/0!</v>
      </c>
      <c r="Q63" s="21" t="e">
        <f t="array" ref="Q63">INDEX($X$3:$X$453,MATCH(MIN(ABS($P63-$X$3:$X$453)),ABS($P63-$X$3:$X$453),0))</f>
        <v>#DIV/0!</v>
      </c>
      <c r="R63" s="23" t="e">
        <f t="shared" si="3"/>
        <v>#DIV/0!</v>
      </c>
      <c r="S63" s="24" t="e">
        <f t="shared" si="8"/>
        <v>#DIV/0!</v>
      </c>
      <c r="T63" s="25">
        <v>0</v>
      </c>
      <c r="U63" s="25">
        <v>0</v>
      </c>
      <c r="V63" s="26" t="e">
        <f t="shared" si="5"/>
        <v>#DIV/0!</v>
      </c>
      <c r="W63" s="2"/>
      <c r="X63" s="22">
        <v>93.603999999999999</v>
      </c>
      <c r="Y63" s="22">
        <v>3.9</v>
      </c>
      <c r="Z63" s="63"/>
      <c r="AA63" s="63"/>
    </row>
    <row r="64" spans="1:27" s="19" customFormat="1" ht="15" customHeight="1" x14ac:dyDescent="0.25">
      <c r="A64" s="70"/>
      <c r="B64" s="45"/>
      <c r="C64" s="46"/>
      <c r="D64" s="46"/>
      <c r="E64" s="71"/>
      <c r="F64" s="61"/>
      <c r="G64" s="48"/>
      <c r="H64" s="58">
        <f t="shared" si="9"/>
        <v>0</v>
      </c>
      <c r="I64" s="20"/>
      <c r="J64" s="69"/>
      <c r="K64" s="66"/>
      <c r="L64" s="67"/>
      <c r="M64" s="67"/>
      <c r="N64" s="37">
        <f t="shared" si="0"/>
        <v>0</v>
      </c>
      <c r="O64" s="38">
        <f t="shared" si="1"/>
        <v>0</v>
      </c>
      <c r="P64" s="21" t="e">
        <f t="shared" si="7"/>
        <v>#DIV/0!</v>
      </c>
      <c r="Q64" s="21" t="e">
        <f t="array" ref="Q64">INDEX($X$3:$X$453,MATCH(MIN(ABS($P64-$X$3:$X$453)),ABS($P64-$X$3:$X$453),0))</f>
        <v>#DIV/0!</v>
      </c>
      <c r="R64" s="23" t="e">
        <f t="shared" si="3"/>
        <v>#DIV/0!</v>
      </c>
      <c r="S64" s="24" t="e">
        <f t="shared" si="8"/>
        <v>#DIV/0!</v>
      </c>
      <c r="T64" s="25">
        <v>0</v>
      </c>
      <c r="U64" s="25">
        <v>0</v>
      </c>
      <c r="V64" s="26" t="e">
        <f t="shared" si="5"/>
        <v>#DIV/0!</v>
      </c>
      <c r="W64" s="2"/>
      <c r="X64" s="22">
        <v>93.497399999999999</v>
      </c>
      <c r="Y64" s="22">
        <v>3.89</v>
      </c>
      <c r="Z64" s="63"/>
      <c r="AA64" s="63"/>
    </row>
    <row r="65" spans="1:27" s="19" customFormat="1" ht="15" customHeight="1" x14ac:dyDescent="0.25">
      <c r="A65" s="70"/>
      <c r="B65" s="45"/>
      <c r="C65" s="46"/>
      <c r="D65" s="46"/>
      <c r="E65" s="71"/>
      <c r="F65" s="61"/>
      <c r="G65" s="48"/>
      <c r="H65" s="58">
        <f t="shared" si="9"/>
        <v>0</v>
      </c>
      <c r="I65" s="20"/>
      <c r="J65" s="69"/>
      <c r="K65" s="66"/>
      <c r="L65" s="67"/>
      <c r="M65" s="67"/>
      <c r="N65" s="37">
        <f t="shared" si="0"/>
        <v>0</v>
      </c>
      <c r="O65" s="38">
        <f t="shared" si="1"/>
        <v>0</v>
      </c>
      <c r="P65" s="21" t="e">
        <f t="shared" si="7"/>
        <v>#DIV/0!</v>
      </c>
      <c r="Q65" s="21" t="e">
        <f t="array" ref="Q65">INDEX($X$3:$X$453,MATCH(MIN(ABS($P65-$X$3:$X$453)),ABS($P65-$X$3:$X$453),0))</f>
        <v>#DIV/0!</v>
      </c>
      <c r="R65" s="23" t="e">
        <f t="shared" si="3"/>
        <v>#DIV/0!</v>
      </c>
      <c r="S65" s="24" t="e">
        <f t="shared" si="8"/>
        <v>#DIV/0!</v>
      </c>
      <c r="T65" s="25">
        <v>0</v>
      </c>
      <c r="U65" s="25">
        <v>0</v>
      </c>
      <c r="V65" s="26" t="e">
        <f t="shared" si="5"/>
        <v>#DIV/0!</v>
      </c>
      <c r="W65" s="2"/>
      <c r="X65" s="22">
        <v>93.390799999999999</v>
      </c>
      <c r="Y65" s="22">
        <v>3.88</v>
      </c>
      <c r="Z65" s="63"/>
      <c r="AA65" s="63"/>
    </row>
    <row r="66" spans="1:27" s="19" customFormat="1" ht="15" customHeight="1" x14ac:dyDescent="0.25">
      <c r="A66" s="70"/>
      <c r="B66" s="45"/>
      <c r="C66" s="46"/>
      <c r="D66" s="46"/>
      <c r="E66" s="71"/>
      <c r="F66" s="61"/>
      <c r="G66" s="48"/>
      <c r="H66" s="58">
        <f t="shared" si="9"/>
        <v>0</v>
      </c>
      <c r="I66" s="20"/>
      <c r="J66" s="65"/>
      <c r="K66" s="66"/>
      <c r="L66" s="67"/>
      <c r="M66" s="67"/>
      <c r="N66" s="37">
        <f t="shared" si="0"/>
        <v>0</v>
      </c>
      <c r="O66" s="38">
        <f t="shared" si="1"/>
        <v>0</v>
      </c>
      <c r="P66" s="21" t="e">
        <f t="shared" si="7"/>
        <v>#DIV/0!</v>
      </c>
      <c r="Q66" s="21" t="e">
        <f t="array" ref="Q66">INDEX($X$3:$X$453,MATCH(MIN(ABS($P66-$X$3:$X$453)),ABS($P66-$X$3:$X$453),0))</f>
        <v>#DIV/0!</v>
      </c>
      <c r="R66" s="23" t="e">
        <f t="shared" si="3"/>
        <v>#DIV/0!</v>
      </c>
      <c r="S66" s="24" t="e">
        <f t="shared" si="8"/>
        <v>#DIV/0!</v>
      </c>
      <c r="T66" s="25">
        <v>0</v>
      </c>
      <c r="U66" s="25">
        <v>0</v>
      </c>
      <c r="V66" s="26" t="e">
        <f t="shared" si="5"/>
        <v>#DIV/0!</v>
      </c>
      <c r="W66" s="2"/>
      <c r="X66" s="22">
        <v>93.284199999999998</v>
      </c>
      <c r="Y66" s="22">
        <v>3.87</v>
      </c>
      <c r="Z66" s="63"/>
      <c r="AA66" s="63"/>
    </row>
    <row r="67" spans="1:27" s="19" customFormat="1" ht="15" customHeight="1" x14ac:dyDescent="0.25">
      <c r="A67" s="70"/>
      <c r="B67" s="45"/>
      <c r="C67" s="46"/>
      <c r="D67" s="46"/>
      <c r="E67" s="71"/>
      <c r="F67" s="61"/>
      <c r="G67" s="48"/>
      <c r="H67" s="58">
        <f t="shared" si="9"/>
        <v>0</v>
      </c>
      <c r="I67" s="20"/>
      <c r="J67" s="68"/>
      <c r="K67" s="66"/>
      <c r="L67" s="67"/>
      <c r="M67" s="67"/>
      <c r="N67" s="37">
        <f t="shared" ref="N67:N130" si="10">SUMIFS($G:$G,$C:$C,$L67)</f>
        <v>0</v>
      </c>
      <c r="O67" s="38">
        <f t="shared" ref="O67:O130" si="11">SUMIFS($H$3:$H$453,$C$3:$C$453,$L67)</f>
        <v>0</v>
      </c>
      <c r="P67" s="21" t="e">
        <f t="shared" si="7"/>
        <v>#DIV/0!</v>
      </c>
      <c r="Q67" s="21" t="e">
        <f t="array" ref="Q67">INDEX($X$3:$X$453,MATCH(MIN(ABS($P67-$X$3:$X$453)),ABS($P67-$X$3:$X$453),0))</f>
        <v>#DIV/0!</v>
      </c>
      <c r="R67" s="23" t="e">
        <f t="shared" ref="R67:R130" si="12">VLOOKUP($Q67,$X:$Y,2,FALSE)</f>
        <v>#DIV/0!</v>
      </c>
      <c r="S67" s="24" t="e">
        <f t="shared" ref="S67:S130" si="13">(85*$R67)/4.5</f>
        <v>#DIV/0!</v>
      </c>
      <c r="T67" s="25">
        <v>0</v>
      </c>
      <c r="U67" s="25">
        <v>0</v>
      </c>
      <c r="V67" s="26" t="e">
        <f t="shared" ref="V67:V130" si="14">S67+T67+U67</f>
        <v>#DIV/0!</v>
      </c>
      <c r="W67" s="2"/>
      <c r="X67" s="22">
        <v>93.177599999999998</v>
      </c>
      <c r="Y67" s="22">
        <v>3.86</v>
      </c>
      <c r="Z67" s="63"/>
      <c r="AA67" s="63"/>
    </row>
    <row r="68" spans="1:27" s="19" customFormat="1" ht="15" customHeight="1" x14ac:dyDescent="0.25">
      <c r="A68" s="72"/>
      <c r="B68" s="45"/>
      <c r="C68" s="46"/>
      <c r="D68" s="46"/>
      <c r="E68" s="71"/>
      <c r="F68" s="61"/>
      <c r="G68" s="48"/>
      <c r="H68" s="58">
        <f t="shared" si="9"/>
        <v>0</v>
      </c>
      <c r="I68" s="20"/>
      <c r="J68" s="69"/>
      <c r="K68" s="66"/>
      <c r="L68" s="67"/>
      <c r="M68" s="67"/>
      <c r="N68" s="37">
        <f t="shared" si="10"/>
        <v>0</v>
      </c>
      <c r="O68" s="38">
        <f t="shared" si="11"/>
        <v>0</v>
      </c>
      <c r="P68" s="21" t="e">
        <f t="shared" ref="P68:P131" si="15">O68/N68</f>
        <v>#DIV/0!</v>
      </c>
      <c r="Q68" s="21" t="e">
        <f t="array" ref="Q68">INDEX($X$3:$X$453,MATCH(MIN(ABS($P68-$X$3:$X$453)),ABS($P68-$X$3:$X$453),0))</f>
        <v>#DIV/0!</v>
      </c>
      <c r="R68" s="23" t="e">
        <f t="shared" si="12"/>
        <v>#DIV/0!</v>
      </c>
      <c r="S68" s="24" t="e">
        <f t="shared" si="13"/>
        <v>#DIV/0!</v>
      </c>
      <c r="T68" s="25">
        <v>0</v>
      </c>
      <c r="U68" s="25">
        <v>0</v>
      </c>
      <c r="V68" s="26" t="e">
        <f t="shared" si="14"/>
        <v>#DIV/0!</v>
      </c>
      <c r="W68" s="2"/>
      <c r="X68" s="22">
        <v>93.070999999999998</v>
      </c>
      <c r="Y68" s="22">
        <v>3.85</v>
      </c>
      <c r="Z68" s="63"/>
      <c r="AA68" s="63"/>
    </row>
    <row r="69" spans="1:27" s="19" customFormat="1" ht="15" customHeight="1" x14ac:dyDescent="0.25">
      <c r="A69" s="70"/>
      <c r="B69" s="45"/>
      <c r="C69" s="46"/>
      <c r="D69" s="46"/>
      <c r="E69" s="71"/>
      <c r="F69" s="61"/>
      <c r="G69" s="48"/>
      <c r="H69" s="58">
        <f t="shared" si="9"/>
        <v>0</v>
      </c>
      <c r="I69" s="20"/>
      <c r="J69" s="69"/>
      <c r="K69" s="66"/>
      <c r="L69" s="67"/>
      <c r="M69" s="67"/>
      <c r="N69" s="37">
        <f t="shared" si="10"/>
        <v>0</v>
      </c>
      <c r="O69" s="38">
        <f t="shared" si="11"/>
        <v>0</v>
      </c>
      <c r="P69" s="21" t="e">
        <f t="shared" si="15"/>
        <v>#DIV/0!</v>
      </c>
      <c r="Q69" s="21" t="e">
        <f t="array" ref="Q69">INDEX($X$3:$X$453,MATCH(MIN(ABS($P69-$X$3:$X$453)),ABS($P69-$X$3:$X$453),0))</f>
        <v>#DIV/0!</v>
      </c>
      <c r="R69" s="23" t="e">
        <f t="shared" si="12"/>
        <v>#DIV/0!</v>
      </c>
      <c r="S69" s="24" t="e">
        <f t="shared" si="13"/>
        <v>#DIV/0!</v>
      </c>
      <c r="T69" s="25">
        <v>0</v>
      </c>
      <c r="U69" s="25">
        <v>0</v>
      </c>
      <c r="V69" s="26" t="e">
        <f t="shared" si="14"/>
        <v>#DIV/0!</v>
      </c>
      <c r="W69" s="2"/>
      <c r="X69" s="22">
        <v>92.964399999999998</v>
      </c>
      <c r="Y69" s="22">
        <v>3.84</v>
      </c>
      <c r="Z69" s="63"/>
      <c r="AA69" s="63"/>
    </row>
    <row r="70" spans="1:27" s="19" customFormat="1" ht="15" customHeight="1" x14ac:dyDescent="0.25">
      <c r="A70" s="70"/>
      <c r="B70" s="45"/>
      <c r="C70" s="46"/>
      <c r="D70" s="46"/>
      <c r="E70" s="71"/>
      <c r="F70" s="61"/>
      <c r="G70" s="48"/>
      <c r="H70" s="58">
        <f t="shared" si="9"/>
        <v>0</v>
      </c>
      <c r="I70" s="20"/>
      <c r="J70" s="69"/>
      <c r="K70" s="66"/>
      <c r="L70" s="67"/>
      <c r="M70" s="67"/>
      <c r="N70" s="37">
        <f t="shared" si="10"/>
        <v>0</v>
      </c>
      <c r="O70" s="38">
        <f t="shared" si="11"/>
        <v>0</v>
      </c>
      <c r="P70" s="21" t="e">
        <f t="shared" si="15"/>
        <v>#DIV/0!</v>
      </c>
      <c r="Q70" s="21" t="e">
        <f t="array" ref="Q70">INDEX($X$3:$X$453,MATCH(MIN(ABS($P70-$X$3:$X$453)),ABS($P70-$X$3:$X$453),0))</f>
        <v>#DIV/0!</v>
      </c>
      <c r="R70" s="23" t="e">
        <f t="shared" si="12"/>
        <v>#DIV/0!</v>
      </c>
      <c r="S70" s="24" t="e">
        <f t="shared" si="13"/>
        <v>#DIV/0!</v>
      </c>
      <c r="T70" s="25">
        <v>0</v>
      </c>
      <c r="U70" s="25">
        <v>0</v>
      </c>
      <c r="V70" s="26" t="e">
        <f t="shared" si="14"/>
        <v>#DIV/0!</v>
      </c>
      <c r="W70" s="2"/>
      <c r="X70" s="22">
        <v>92.857799999999997</v>
      </c>
      <c r="Y70" s="22">
        <v>3.83</v>
      </c>
      <c r="Z70" s="63"/>
      <c r="AA70" s="63"/>
    </row>
    <row r="71" spans="1:27" s="19" customFormat="1" ht="15" customHeight="1" x14ac:dyDescent="0.25">
      <c r="A71" s="70"/>
      <c r="B71" s="45"/>
      <c r="C71" s="46"/>
      <c r="D71" s="46"/>
      <c r="E71" s="71"/>
      <c r="F71" s="61"/>
      <c r="G71" s="48"/>
      <c r="H71" s="58">
        <f t="shared" si="9"/>
        <v>0</v>
      </c>
      <c r="I71" s="20"/>
      <c r="J71" s="69"/>
      <c r="K71" s="66"/>
      <c r="L71" s="67"/>
      <c r="M71" s="67"/>
      <c r="N71" s="37">
        <f t="shared" si="10"/>
        <v>0</v>
      </c>
      <c r="O71" s="38">
        <f t="shared" si="11"/>
        <v>0</v>
      </c>
      <c r="P71" s="21" t="e">
        <f t="shared" si="15"/>
        <v>#DIV/0!</v>
      </c>
      <c r="Q71" s="21" t="e">
        <f t="array" ref="Q71">INDEX($X$3:$X$453,MATCH(MIN(ABS($P71-$X$3:$X$453)),ABS($P71-$X$3:$X$453),0))</f>
        <v>#DIV/0!</v>
      </c>
      <c r="R71" s="23" t="e">
        <f t="shared" si="12"/>
        <v>#DIV/0!</v>
      </c>
      <c r="S71" s="24" t="e">
        <f t="shared" si="13"/>
        <v>#DIV/0!</v>
      </c>
      <c r="T71" s="25">
        <v>0</v>
      </c>
      <c r="U71" s="25">
        <v>0</v>
      </c>
      <c r="V71" s="26" t="e">
        <f t="shared" si="14"/>
        <v>#DIV/0!</v>
      </c>
      <c r="W71" s="2"/>
      <c r="X71" s="22">
        <v>92.751199999999997</v>
      </c>
      <c r="Y71" s="22">
        <v>3.82</v>
      </c>
      <c r="Z71" s="63"/>
      <c r="AA71" s="63"/>
    </row>
    <row r="72" spans="1:27" s="19" customFormat="1" ht="15" customHeight="1" x14ac:dyDescent="0.25">
      <c r="A72" s="70"/>
      <c r="B72" s="45"/>
      <c r="C72" s="46"/>
      <c r="D72" s="46"/>
      <c r="E72" s="71"/>
      <c r="F72" s="61"/>
      <c r="G72" s="48"/>
      <c r="H72" s="58">
        <f t="shared" si="9"/>
        <v>0</v>
      </c>
      <c r="I72" s="20"/>
      <c r="J72" s="69"/>
      <c r="K72" s="66"/>
      <c r="L72" s="67"/>
      <c r="M72" s="67"/>
      <c r="N72" s="37">
        <f t="shared" si="10"/>
        <v>0</v>
      </c>
      <c r="O72" s="38">
        <f t="shared" si="11"/>
        <v>0</v>
      </c>
      <c r="P72" s="21" t="e">
        <f t="shared" si="15"/>
        <v>#DIV/0!</v>
      </c>
      <c r="Q72" s="21" t="e">
        <f t="array" ref="Q72">INDEX($X$3:$X$453,MATCH(MIN(ABS($P72-$X$3:$X$453)),ABS($P72-$X$3:$X$453),0))</f>
        <v>#DIV/0!</v>
      </c>
      <c r="R72" s="23" t="e">
        <f t="shared" si="12"/>
        <v>#DIV/0!</v>
      </c>
      <c r="S72" s="24" t="e">
        <f t="shared" si="13"/>
        <v>#DIV/0!</v>
      </c>
      <c r="T72" s="25">
        <v>0</v>
      </c>
      <c r="U72" s="25">
        <v>0</v>
      </c>
      <c r="V72" s="26" t="e">
        <f t="shared" si="14"/>
        <v>#DIV/0!</v>
      </c>
      <c r="W72" s="2"/>
      <c r="X72" s="22">
        <v>92.644599999999997</v>
      </c>
      <c r="Y72" s="22">
        <v>3.81</v>
      </c>
      <c r="Z72" s="63"/>
      <c r="AA72" s="63"/>
    </row>
    <row r="73" spans="1:27" s="19" customFormat="1" ht="15" customHeight="1" x14ac:dyDescent="0.25">
      <c r="A73" s="70"/>
      <c r="B73" s="45"/>
      <c r="C73" s="46"/>
      <c r="D73" s="46"/>
      <c r="E73" s="71"/>
      <c r="F73" s="62"/>
      <c r="G73" s="48"/>
      <c r="H73" s="58">
        <f t="shared" si="9"/>
        <v>0</v>
      </c>
      <c r="I73" s="20"/>
      <c r="J73" s="65"/>
      <c r="K73" s="66"/>
      <c r="L73" s="67"/>
      <c r="M73" s="67"/>
      <c r="N73" s="37">
        <f t="shared" si="10"/>
        <v>0</v>
      </c>
      <c r="O73" s="38">
        <f t="shared" si="11"/>
        <v>0</v>
      </c>
      <c r="P73" s="21" t="e">
        <f t="shared" si="15"/>
        <v>#DIV/0!</v>
      </c>
      <c r="Q73" s="21" t="e">
        <f t="array" ref="Q73">INDEX($X$3:$X$453,MATCH(MIN(ABS($P73-$X$3:$X$453)),ABS($P73-$X$3:$X$453),0))</f>
        <v>#DIV/0!</v>
      </c>
      <c r="R73" s="23" t="e">
        <f t="shared" si="12"/>
        <v>#DIV/0!</v>
      </c>
      <c r="S73" s="24" t="e">
        <f t="shared" si="13"/>
        <v>#DIV/0!</v>
      </c>
      <c r="T73" s="25">
        <v>0</v>
      </c>
      <c r="U73" s="25">
        <v>0</v>
      </c>
      <c r="V73" s="26" t="e">
        <f t="shared" si="14"/>
        <v>#DIV/0!</v>
      </c>
      <c r="W73" s="2"/>
      <c r="X73" s="22">
        <v>92.537999999999997</v>
      </c>
      <c r="Y73" s="22">
        <v>3.8</v>
      </c>
      <c r="Z73" s="63"/>
      <c r="AA73" s="63"/>
    </row>
    <row r="74" spans="1:27" s="19" customFormat="1" ht="15" customHeight="1" x14ac:dyDescent="0.25">
      <c r="A74" s="70"/>
      <c r="B74" s="45"/>
      <c r="C74" s="46"/>
      <c r="D74" s="46"/>
      <c r="E74" s="71"/>
      <c r="F74" s="62"/>
      <c r="G74" s="48"/>
      <c r="H74" s="58">
        <f t="shared" si="9"/>
        <v>0</v>
      </c>
      <c r="I74" s="20"/>
      <c r="J74" s="68"/>
      <c r="K74" s="66"/>
      <c r="L74" s="67"/>
      <c r="M74" s="67"/>
      <c r="N74" s="37">
        <f t="shared" si="10"/>
        <v>0</v>
      </c>
      <c r="O74" s="38">
        <f t="shared" si="11"/>
        <v>0</v>
      </c>
      <c r="P74" s="21" t="e">
        <f t="shared" si="15"/>
        <v>#DIV/0!</v>
      </c>
      <c r="Q74" s="21" t="e">
        <f t="array" ref="Q74">INDEX($X$3:$X$453,MATCH(MIN(ABS($P74-$X$3:$X$453)),ABS($P74-$X$3:$X$453),0))</f>
        <v>#DIV/0!</v>
      </c>
      <c r="R74" s="23" t="e">
        <f t="shared" si="12"/>
        <v>#DIV/0!</v>
      </c>
      <c r="S74" s="24" t="e">
        <f t="shared" si="13"/>
        <v>#DIV/0!</v>
      </c>
      <c r="T74" s="25">
        <v>0</v>
      </c>
      <c r="U74" s="25">
        <v>0</v>
      </c>
      <c r="V74" s="26" t="e">
        <f t="shared" si="14"/>
        <v>#DIV/0!</v>
      </c>
      <c r="W74" s="2"/>
      <c r="X74" s="22">
        <v>92.431399999999996</v>
      </c>
      <c r="Y74" s="22">
        <v>3.79</v>
      </c>
      <c r="Z74" s="63"/>
      <c r="AA74" s="63"/>
    </row>
    <row r="75" spans="1:27" s="19" customFormat="1" ht="15" customHeight="1" x14ac:dyDescent="0.25">
      <c r="A75" s="70"/>
      <c r="B75" s="45"/>
      <c r="C75" s="46"/>
      <c r="D75" s="46"/>
      <c r="E75" s="71"/>
      <c r="F75" s="62"/>
      <c r="G75" s="48"/>
      <c r="H75" s="58">
        <f t="shared" ref="H75:H138" si="16">F75*G75</f>
        <v>0</v>
      </c>
      <c r="I75" s="20"/>
      <c r="J75" s="69"/>
      <c r="K75" s="66"/>
      <c r="L75" s="67"/>
      <c r="M75" s="67"/>
      <c r="N75" s="37">
        <f t="shared" si="10"/>
        <v>0</v>
      </c>
      <c r="O75" s="38">
        <f t="shared" si="11"/>
        <v>0</v>
      </c>
      <c r="P75" s="21" t="e">
        <f t="shared" si="15"/>
        <v>#DIV/0!</v>
      </c>
      <c r="Q75" s="21" t="e">
        <f t="array" ref="Q75">INDEX($X$3:$X$453,MATCH(MIN(ABS($P75-$X$3:$X$453)),ABS($P75-$X$3:$X$453),0))</f>
        <v>#DIV/0!</v>
      </c>
      <c r="R75" s="23" t="e">
        <f t="shared" si="12"/>
        <v>#DIV/0!</v>
      </c>
      <c r="S75" s="24" t="e">
        <f t="shared" si="13"/>
        <v>#DIV/0!</v>
      </c>
      <c r="T75" s="25">
        <v>0</v>
      </c>
      <c r="U75" s="25">
        <v>0</v>
      </c>
      <c r="V75" s="26" t="e">
        <f t="shared" si="14"/>
        <v>#DIV/0!</v>
      </c>
      <c r="W75" s="2"/>
      <c r="X75" s="22">
        <v>92.324799999999996</v>
      </c>
      <c r="Y75" s="22">
        <v>3.78</v>
      </c>
      <c r="Z75" s="63"/>
      <c r="AA75" s="63"/>
    </row>
    <row r="76" spans="1:27" s="19" customFormat="1" ht="15" customHeight="1" x14ac:dyDescent="0.25">
      <c r="A76" s="70"/>
      <c r="B76" s="45"/>
      <c r="C76" s="46"/>
      <c r="D76" s="46"/>
      <c r="E76" s="71"/>
      <c r="F76" s="62"/>
      <c r="G76" s="48"/>
      <c r="H76" s="58">
        <f t="shared" si="16"/>
        <v>0</v>
      </c>
      <c r="I76" s="20"/>
      <c r="J76" s="69"/>
      <c r="K76" s="66"/>
      <c r="L76" s="67"/>
      <c r="M76" s="67"/>
      <c r="N76" s="37">
        <f t="shared" si="10"/>
        <v>0</v>
      </c>
      <c r="O76" s="38">
        <f t="shared" si="11"/>
        <v>0</v>
      </c>
      <c r="P76" s="21" t="e">
        <f t="shared" si="15"/>
        <v>#DIV/0!</v>
      </c>
      <c r="Q76" s="21" t="e">
        <f t="array" ref="Q76">INDEX($X$3:$X$453,MATCH(MIN(ABS($P76-$X$3:$X$453)),ABS($P76-$X$3:$X$453),0))</f>
        <v>#DIV/0!</v>
      </c>
      <c r="R76" s="23" t="e">
        <f t="shared" si="12"/>
        <v>#DIV/0!</v>
      </c>
      <c r="S76" s="24" t="e">
        <f t="shared" si="13"/>
        <v>#DIV/0!</v>
      </c>
      <c r="T76" s="25">
        <v>0</v>
      </c>
      <c r="U76" s="25">
        <v>0</v>
      </c>
      <c r="V76" s="26" t="e">
        <f t="shared" si="14"/>
        <v>#DIV/0!</v>
      </c>
      <c r="W76" s="2"/>
      <c r="X76" s="22">
        <v>92.218199999999996</v>
      </c>
      <c r="Y76" s="22">
        <v>3.77</v>
      </c>
      <c r="Z76" s="63"/>
      <c r="AA76" s="63"/>
    </row>
    <row r="77" spans="1:27" s="19" customFormat="1" ht="15" customHeight="1" x14ac:dyDescent="0.25">
      <c r="A77" s="70"/>
      <c r="B77" s="45"/>
      <c r="C77" s="46"/>
      <c r="D77" s="46"/>
      <c r="E77" s="71"/>
      <c r="F77" s="62"/>
      <c r="G77" s="48"/>
      <c r="H77" s="58">
        <f t="shared" si="16"/>
        <v>0</v>
      </c>
      <c r="I77" s="20"/>
      <c r="J77" s="69"/>
      <c r="K77" s="66"/>
      <c r="L77" s="67"/>
      <c r="M77" s="67"/>
      <c r="N77" s="37">
        <f t="shared" si="10"/>
        <v>0</v>
      </c>
      <c r="O77" s="38">
        <f t="shared" si="11"/>
        <v>0</v>
      </c>
      <c r="P77" s="21" t="e">
        <f t="shared" si="15"/>
        <v>#DIV/0!</v>
      </c>
      <c r="Q77" s="21" t="e">
        <f t="array" ref="Q77">INDEX($X$3:$X$453,MATCH(MIN(ABS($P77-$X$3:$X$453)),ABS($P77-$X$3:$X$453),0))</f>
        <v>#DIV/0!</v>
      </c>
      <c r="R77" s="23" t="e">
        <f t="shared" si="12"/>
        <v>#DIV/0!</v>
      </c>
      <c r="S77" s="24" t="e">
        <f t="shared" si="13"/>
        <v>#DIV/0!</v>
      </c>
      <c r="T77" s="25">
        <v>0</v>
      </c>
      <c r="U77" s="25">
        <v>0</v>
      </c>
      <c r="V77" s="26" t="e">
        <f t="shared" si="14"/>
        <v>#DIV/0!</v>
      </c>
      <c r="W77" s="2"/>
      <c r="X77" s="22">
        <v>92.111599999999996</v>
      </c>
      <c r="Y77" s="22">
        <v>3.76</v>
      </c>
      <c r="Z77" s="63"/>
      <c r="AA77" s="63"/>
    </row>
    <row r="78" spans="1:27" s="19" customFormat="1" ht="15" customHeight="1" x14ac:dyDescent="0.25">
      <c r="A78" s="70"/>
      <c r="B78" s="45"/>
      <c r="C78" s="46"/>
      <c r="D78" s="46"/>
      <c r="E78" s="71"/>
      <c r="F78" s="62"/>
      <c r="G78" s="48"/>
      <c r="H78" s="58">
        <f t="shared" si="16"/>
        <v>0</v>
      </c>
      <c r="I78" s="20"/>
      <c r="J78" s="69"/>
      <c r="K78" s="66"/>
      <c r="L78" s="67"/>
      <c r="M78" s="67"/>
      <c r="N78" s="37">
        <f t="shared" si="10"/>
        <v>0</v>
      </c>
      <c r="O78" s="38">
        <f t="shared" si="11"/>
        <v>0</v>
      </c>
      <c r="P78" s="21" t="e">
        <f t="shared" si="15"/>
        <v>#DIV/0!</v>
      </c>
      <c r="Q78" s="21" t="e">
        <f t="array" ref="Q78">INDEX($X$3:$X$453,MATCH(MIN(ABS($P78-$X$3:$X$453)),ABS($P78-$X$3:$X$453),0))</f>
        <v>#DIV/0!</v>
      </c>
      <c r="R78" s="23" t="e">
        <f t="shared" si="12"/>
        <v>#DIV/0!</v>
      </c>
      <c r="S78" s="24" t="e">
        <f t="shared" si="13"/>
        <v>#DIV/0!</v>
      </c>
      <c r="T78" s="25">
        <v>0</v>
      </c>
      <c r="U78" s="25">
        <v>0</v>
      </c>
      <c r="V78" s="26" t="e">
        <f t="shared" si="14"/>
        <v>#DIV/0!</v>
      </c>
      <c r="W78" s="2"/>
      <c r="X78" s="22">
        <v>92.004999999999995</v>
      </c>
      <c r="Y78" s="22">
        <v>3.75</v>
      </c>
      <c r="Z78" s="63"/>
      <c r="AA78" s="63"/>
    </row>
    <row r="79" spans="1:27" s="19" customFormat="1" ht="15" customHeight="1" x14ac:dyDescent="0.25">
      <c r="A79" s="70"/>
      <c r="B79" s="45"/>
      <c r="C79" s="46"/>
      <c r="D79" s="46"/>
      <c r="E79" s="71"/>
      <c r="F79" s="62"/>
      <c r="G79" s="48"/>
      <c r="H79" s="58">
        <f t="shared" si="16"/>
        <v>0</v>
      </c>
      <c r="I79" s="20"/>
      <c r="J79" s="69"/>
      <c r="K79" s="66"/>
      <c r="L79" s="67"/>
      <c r="M79" s="67"/>
      <c r="N79" s="37">
        <f t="shared" si="10"/>
        <v>0</v>
      </c>
      <c r="O79" s="38">
        <f t="shared" si="11"/>
        <v>0</v>
      </c>
      <c r="P79" s="21" t="e">
        <f t="shared" si="15"/>
        <v>#DIV/0!</v>
      </c>
      <c r="Q79" s="21" t="e">
        <f t="array" ref="Q79">INDEX($X$3:$X$453,MATCH(MIN(ABS($P79-$X$3:$X$453)),ABS($P79-$X$3:$X$453),0))</f>
        <v>#DIV/0!</v>
      </c>
      <c r="R79" s="23" t="e">
        <f t="shared" si="12"/>
        <v>#DIV/0!</v>
      </c>
      <c r="S79" s="24" t="e">
        <f t="shared" si="13"/>
        <v>#DIV/0!</v>
      </c>
      <c r="T79" s="25">
        <v>0</v>
      </c>
      <c r="U79" s="25">
        <v>0</v>
      </c>
      <c r="V79" s="26" t="e">
        <f t="shared" si="14"/>
        <v>#DIV/0!</v>
      </c>
      <c r="W79" s="2"/>
      <c r="X79" s="22">
        <v>91.898400000000009</v>
      </c>
      <c r="Y79" s="22">
        <v>3.74</v>
      </c>
      <c r="Z79" s="63"/>
      <c r="AA79" s="63"/>
    </row>
    <row r="80" spans="1:27" s="19" customFormat="1" ht="15" customHeight="1" x14ac:dyDescent="0.25">
      <c r="A80" s="70"/>
      <c r="B80" s="45"/>
      <c r="C80" s="46"/>
      <c r="D80" s="46"/>
      <c r="E80" s="71"/>
      <c r="F80" s="62"/>
      <c r="G80" s="48"/>
      <c r="H80" s="58">
        <f t="shared" si="16"/>
        <v>0</v>
      </c>
      <c r="I80" s="20"/>
      <c r="J80" s="65"/>
      <c r="K80" s="66"/>
      <c r="L80" s="67"/>
      <c r="M80" s="67"/>
      <c r="N80" s="37">
        <f t="shared" si="10"/>
        <v>0</v>
      </c>
      <c r="O80" s="38">
        <f t="shared" si="11"/>
        <v>0</v>
      </c>
      <c r="P80" s="21" t="e">
        <f t="shared" si="15"/>
        <v>#DIV/0!</v>
      </c>
      <c r="Q80" s="21" t="e">
        <f t="array" ref="Q80">INDEX($X$3:$X$453,MATCH(MIN(ABS($P80-$X$3:$X$453)),ABS($P80-$X$3:$X$453),0))</f>
        <v>#DIV/0!</v>
      </c>
      <c r="R80" s="23" t="e">
        <f t="shared" si="12"/>
        <v>#DIV/0!</v>
      </c>
      <c r="S80" s="24" t="e">
        <f t="shared" si="13"/>
        <v>#DIV/0!</v>
      </c>
      <c r="T80" s="25">
        <v>0</v>
      </c>
      <c r="U80" s="25">
        <v>0</v>
      </c>
      <c r="V80" s="26" t="e">
        <f t="shared" si="14"/>
        <v>#DIV/0!</v>
      </c>
      <c r="W80" s="2"/>
      <c r="X80" s="22">
        <v>91.791799999999995</v>
      </c>
      <c r="Y80" s="22">
        <v>3.73</v>
      </c>
      <c r="Z80" s="63"/>
      <c r="AA80" s="63"/>
    </row>
    <row r="81" spans="1:27" s="19" customFormat="1" ht="15" customHeight="1" x14ac:dyDescent="0.25">
      <c r="A81" s="70"/>
      <c r="B81" s="45"/>
      <c r="C81" s="46"/>
      <c r="D81" s="46"/>
      <c r="E81" s="71"/>
      <c r="F81" s="62"/>
      <c r="G81" s="50"/>
      <c r="H81" s="58">
        <f t="shared" si="16"/>
        <v>0</v>
      </c>
      <c r="I81" s="20"/>
      <c r="J81" s="68"/>
      <c r="K81" s="66"/>
      <c r="L81" s="67"/>
      <c r="M81" s="67"/>
      <c r="N81" s="37">
        <f t="shared" si="10"/>
        <v>0</v>
      </c>
      <c r="O81" s="38">
        <f t="shared" si="11"/>
        <v>0</v>
      </c>
      <c r="P81" s="21" t="e">
        <f t="shared" si="15"/>
        <v>#DIV/0!</v>
      </c>
      <c r="Q81" s="21" t="e">
        <f t="array" ref="Q81">INDEX($X$3:$X$453,MATCH(MIN(ABS($P81-$X$3:$X$453)),ABS($P81-$X$3:$X$453),0))</f>
        <v>#DIV/0!</v>
      </c>
      <c r="R81" s="23" t="e">
        <f t="shared" si="12"/>
        <v>#DIV/0!</v>
      </c>
      <c r="S81" s="24" t="e">
        <f t="shared" si="13"/>
        <v>#DIV/0!</v>
      </c>
      <c r="T81" s="25">
        <v>0</v>
      </c>
      <c r="U81" s="25">
        <v>0</v>
      </c>
      <c r="V81" s="26" t="e">
        <f t="shared" si="14"/>
        <v>#DIV/0!</v>
      </c>
      <c r="W81" s="2"/>
      <c r="X81" s="22">
        <v>91.685200000000009</v>
      </c>
      <c r="Y81" s="22">
        <v>3.72</v>
      </c>
      <c r="Z81" s="63"/>
      <c r="AA81" s="63"/>
    </row>
    <row r="82" spans="1:27" s="19" customFormat="1" ht="15" customHeight="1" x14ac:dyDescent="0.25">
      <c r="A82" s="70"/>
      <c r="B82" s="45"/>
      <c r="C82" s="46"/>
      <c r="D82" s="46"/>
      <c r="E82" s="71"/>
      <c r="F82" s="62"/>
      <c r="G82" s="50"/>
      <c r="H82" s="58">
        <f t="shared" si="16"/>
        <v>0</v>
      </c>
      <c r="I82" s="20"/>
      <c r="J82" s="69"/>
      <c r="K82" s="66"/>
      <c r="L82" s="67"/>
      <c r="M82" s="67"/>
      <c r="N82" s="37">
        <f t="shared" si="10"/>
        <v>0</v>
      </c>
      <c r="O82" s="38">
        <f t="shared" si="11"/>
        <v>0</v>
      </c>
      <c r="P82" s="21" t="e">
        <f t="shared" si="15"/>
        <v>#DIV/0!</v>
      </c>
      <c r="Q82" s="21" t="e">
        <f t="array" ref="Q82">INDEX($X$3:$X$453,MATCH(MIN(ABS($P82-$X$3:$X$453)),ABS($P82-$X$3:$X$453),0))</f>
        <v>#DIV/0!</v>
      </c>
      <c r="R82" s="23" t="e">
        <f t="shared" si="12"/>
        <v>#DIV/0!</v>
      </c>
      <c r="S82" s="24" t="e">
        <f t="shared" si="13"/>
        <v>#DIV/0!</v>
      </c>
      <c r="T82" s="25">
        <v>0</v>
      </c>
      <c r="U82" s="25">
        <v>0</v>
      </c>
      <c r="V82" s="26" t="e">
        <f t="shared" si="14"/>
        <v>#DIV/0!</v>
      </c>
      <c r="W82" s="2"/>
      <c r="X82" s="22">
        <v>91.578599999999994</v>
      </c>
      <c r="Y82" s="22">
        <v>3.71</v>
      </c>
      <c r="Z82" s="63"/>
      <c r="AA82" s="63"/>
    </row>
    <row r="83" spans="1:27" s="19" customFormat="1" ht="15" customHeight="1" x14ac:dyDescent="0.25">
      <c r="A83" s="70"/>
      <c r="B83" s="45"/>
      <c r="C83" s="46"/>
      <c r="D83" s="46"/>
      <c r="E83" s="71"/>
      <c r="F83" s="62"/>
      <c r="G83" s="50"/>
      <c r="H83" s="58">
        <f t="shared" si="16"/>
        <v>0</v>
      </c>
      <c r="I83" s="20"/>
      <c r="J83" s="69"/>
      <c r="K83" s="66"/>
      <c r="L83" s="67"/>
      <c r="M83" s="67"/>
      <c r="N83" s="37">
        <f t="shared" si="10"/>
        <v>0</v>
      </c>
      <c r="O83" s="38">
        <f t="shared" si="11"/>
        <v>0</v>
      </c>
      <c r="P83" s="21" t="e">
        <f t="shared" si="15"/>
        <v>#DIV/0!</v>
      </c>
      <c r="Q83" s="21" t="e">
        <f t="array" ref="Q83">INDEX($X$3:$X$453,MATCH(MIN(ABS($P83-$X$3:$X$453)),ABS($P83-$X$3:$X$453),0))</f>
        <v>#DIV/0!</v>
      </c>
      <c r="R83" s="23" t="e">
        <f t="shared" si="12"/>
        <v>#DIV/0!</v>
      </c>
      <c r="S83" s="24" t="e">
        <f t="shared" si="13"/>
        <v>#DIV/0!</v>
      </c>
      <c r="T83" s="25">
        <v>0</v>
      </c>
      <c r="U83" s="25">
        <v>0</v>
      </c>
      <c r="V83" s="26" t="e">
        <f t="shared" si="14"/>
        <v>#DIV/0!</v>
      </c>
      <c r="W83" s="2"/>
      <c r="X83" s="22">
        <v>91.472000000000008</v>
      </c>
      <c r="Y83" s="22">
        <v>3.7</v>
      </c>
      <c r="Z83" s="63"/>
      <c r="AA83" s="63"/>
    </row>
    <row r="84" spans="1:27" s="19" customFormat="1" ht="15" customHeight="1" x14ac:dyDescent="0.25">
      <c r="A84" s="70"/>
      <c r="B84" s="45"/>
      <c r="C84" s="46"/>
      <c r="D84" s="46"/>
      <c r="E84" s="71"/>
      <c r="F84" s="62"/>
      <c r="G84" s="50"/>
      <c r="H84" s="58">
        <f t="shared" si="16"/>
        <v>0</v>
      </c>
      <c r="I84" s="20"/>
      <c r="J84" s="69"/>
      <c r="K84" s="66"/>
      <c r="L84" s="67"/>
      <c r="M84" s="67"/>
      <c r="N84" s="37">
        <f t="shared" si="10"/>
        <v>0</v>
      </c>
      <c r="O84" s="38">
        <f t="shared" si="11"/>
        <v>0</v>
      </c>
      <c r="P84" s="21" t="e">
        <f t="shared" si="15"/>
        <v>#DIV/0!</v>
      </c>
      <c r="Q84" s="21" t="e">
        <f t="array" ref="Q84">INDEX($X$3:$X$453,MATCH(MIN(ABS($P84-$X$3:$X$453)),ABS($P84-$X$3:$X$453),0))</f>
        <v>#DIV/0!</v>
      </c>
      <c r="R84" s="23" t="e">
        <f t="shared" si="12"/>
        <v>#DIV/0!</v>
      </c>
      <c r="S84" s="24" t="e">
        <f t="shared" si="13"/>
        <v>#DIV/0!</v>
      </c>
      <c r="T84" s="25">
        <v>0</v>
      </c>
      <c r="U84" s="25">
        <v>0</v>
      </c>
      <c r="V84" s="26" t="e">
        <f t="shared" si="14"/>
        <v>#DIV/0!</v>
      </c>
      <c r="W84" s="2"/>
      <c r="X84" s="22">
        <v>91.365399999999994</v>
      </c>
      <c r="Y84" s="22">
        <v>3.69</v>
      </c>
      <c r="Z84" s="63"/>
      <c r="AA84" s="63"/>
    </row>
    <row r="85" spans="1:27" s="19" customFormat="1" ht="15" customHeight="1" x14ac:dyDescent="0.25">
      <c r="A85" s="70"/>
      <c r="B85" s="45"/>
      <c r="C85" s="46"/>
      <c r="D85" s="46"/>
      <c r="E85" s="71"/>
      <c r="F85" s="62"/>
      <c r="G85" s="50"/>
      <c r="H85" s="58">
        <f t="shared" si="16"/>
        <v>0</v>
      </c>
      <c r="I85" s="20"/>
      <c r="J85" s="69"/>
      <c r="K85" s="66"/>
      <c r="L85" s="67"/>
      <c r="M85" s="67"/>
      <c r="N85" s="37">
        <f t="shared" si="10"/>
        <v>0</v>
      </c>
      <c r="O85" s="38">
        <f t="shared" si="11"/>
        <v>0</v>
      </c>
      <c r="P85" s="21" t="e">
        <f t="shared" si="15"/>
        <v>#DIV/0!</v>
      </c>
      <c r="Q85" s="21" t="e">
        <f t="array" ref="Q85">INDEX($X$3:$X$453,MATCH(MIN(ABS($P85-$X$3:$X$453)),ABS($P85-$X$3:$X$453),0))</f>
        <v>#DIV/0!</v>
      </c>
      <c r="R85" s="23" t="e">
        <f t="shared" si="12"/>
        <v>#DIV/0!</v>
      </c>
      <c r="S85" s="24" t="e">
        <f t="shared" si="13"/>
        <v>#DIV/0!</v>
      </c>
      <c r="T85" s="25">
        <v>0</v>
      </c>
      <c r="U85" s="25">
        <v>0</v>
      </c>
      <c r="V85" s="26" t="e">
        <f t="shared" si="14"/>
        <v>#DIV/0!</v>
      </c>
      <c r="W85" s="2"/>
      <c r="X85" s="22">
        <v>91.258800000000008</v>
      </c>
      <c r="Y85" s="22">
        <v>3.68</v>
      </c>
      <c r="Z85" s="63"/>
      <c r="AA85" s="63"/>
    </row>
    <row r="86" spans="1:27" s="19" customFormat="1" ht="15" customHeight="1" x14ac:dyDescent="0.25">
      <c r="A86" s="70"/>
      <c r="B86" s="45"/>
      <c r="C86" s="46"/>
      <c r="D86" s="46"/>
      <c r="E86" s="71"/>
      <c r="F86" s="62"/>
      <c r="G86" s="50"/>
      <c r="H86" s="58">
        <f t="shared" si="16"/>
        <v>0</v>
      </c>
      <c r="I86" s="20"/>
      <c r="J86" s="69"/>
      <c r="K86" s="66"/>
      <c r="L86" s="67"/>
      <c r="M86" s="67"/>
      <c r="N86" s="37">
        <f t="shared" si="10"/>
        <v>0</v>
      </c>
      <c r="O86" s="38">
        <f t="shared" si="11"/>
        <v>0</v>
      </c>
      <c r="P86" s="21" t="e">
        <f t="shared" si="15"/>
        <v>#DIV/0!</v>
      </c>
      <c r="Q86" s="21" t="e">
        <f t="array" ref="Q86">INDEX($X$3:$X$453,MATCH(MIN(ABS($P86-$X$3:$X$453)),ABS($P86-$X$3:$X$453),0))</f>
        <v>#DIV/0!</v>
      </c>
      <c r="R86" s="23" t="e">
        <f t="shared" si="12"/>
        <v>#DIV/0!</v>
      </c>
      <c r="S86" s="24" t="e">
        <f t="shared" si="13"/>
        <v>#DIV/0!</v>
      </c>
      <c r="T86" s="25">
        <v>0</v>
      </c>
      <c r="U86" s="25">
        <v>0</v>
      </c>
      <c r="V86" s="26" t="e">
        <f t="shared" si="14"/>
        <v>#DIV/0!</v>
      </c>
      <c r="W86" s="2"/>
      <c r="X86" s="22">
        <v>91.152199999999993</v>
      </c>
      <c r="Y86" s="22">
        <v>3.67</v>
      </c>
      <c r="Z86" s="63"/>
      <c r="AA86" s="63"/>
    </row>
    <row r="87" spans="1:27" s="19" customFormat="1" ht="15" customHeight="1" x14ac:dyDescent="0.25">
      <c r="A87" s="70"/>
      <c r="B87" s="45"/>
      <c r="C87" s="46"/>
      <c r="D87" s="46"/>
      <c r="E87" s="71"/>
      <c r="F87" s="61"/>
      <c r="G87" s="48"/>
      <c r="H87" s="58">
        <f t="shared" si="16"/>
        <v>0</v>
      </c>
      <c r="I87" s="20"/>
      <c r="J87" s="65"/>
      <c r="K87" s="66"/>
      <c r="L87" s="67"/>
      <c r="M87" s="67"/>
      <c r="N87" s="37">
        <f t="shared" si="10"/>
        <v>0</v>
      </c>
      <c r="O87" s="38">
        <f t="shared" si="11"/>
        <v>0</v>
      </c>
      <c r="P87" s="21" t="e">
        <f t="shared" si="15"/>
        <v>#DIV/0!</v>
      </c>
      <c r="Q87" s="21" t="e">
        <f t="array" ref="Q87">INDEX($X$3:$X$453,MATCH(MIN(ABS($P87-$X$3:$X$453)),ABS($P87-$X$3:$X$453),0))</f>
        <v>#DIV/0!</v>
      </c>
      <c r="R87" s="23" t="e">
        <f t="shared" si="12"/>
        <v>#DIV/0!</v>
      </c>
      <c r="S87" s="24" t="e">
        <f t="shared" si="13"/>
        <v>#DIV/0!</v>
      </c>
      <c r="T87" s="25">
        <v>0</v>
      </c>
      <c r="U87" s="25">
        <v>0</v>
      </c>
      <c r="V87" s="26" t="e">
        <f t="shared" si="14"/>
        <v>#DIV/0!</v>
      </c>
      <c r="W87" s="2"/>
      <c r="X87" s="22">
        <v>91.045600000000007</v>
      </c>
      <c r="Y87" s="22">
        <v>3.66</v>
      </c>
      <c r="Z87" s="63"/>
      <c r="AA87" s="63"/>
    </row>
    <row r="88" spans="1:27" s="19" customFormat="1" ht="15" customHeight="1" x14ac:dyDescent="0.25">
      <c r="A88" s="70"/>
      <c r="B88" s="45"/>
      <c r="C88" s="46"/>
      <c r="D88" s="46"/>
      <c r="E88" s="71"/>
      <c r="F88" s="61"/>
      <c r="G88" s="48"/>
      <c r="H88" s="58">
        <f t="shared" si="16"/>
        <v>0</v>
      </c>
      <c r="I88" s="20"/>
      <c r="J88" s="68"/>
      <c r="K88" s="66"/>
      <c r="L88" s="67"/>
      <c r="M88" s="67"/>
      <c r="N88" s="37">
        <f t="shared" si="10"/>
        <v>0</v>
      </c>
      <c r="O88" s="38">
        <f t="shared" si="11"/>
        <v>0</v>
      </c>
      <c r="P88" s="21" t="e">
        <f t="shared" si="15"/>
        <v>#DIV/0!</v>
      </c>
      <c r="Q88" s="21" t="e">
        <f t="array" ref="Q88">INDEX($X$3:$X$453,MATCH(MIN(ABS($P88-$X$3:$X$453)),ABS($P88-$X$3:$X$453),0))</f>
        <v>#DIV/0!</v>
      </c>
      <c r="R88" s="23" t="e">
        <f t="shared" si="12"/>
        <v>#DIV/0!</v>
      </c>
      <c r="S88" s="24" t="e">
        <f t="shared" si="13"/>
        <v>#DIV/0!</v>
      </c>
      <c r="T88" s="25">
        <v>0</v>
      </c>
      <c r="U88" s="25">
        <v>0</v>
      </c>
      <c r="V88" s="26" t="e">
        <f t="shared" si="14"/>
        <v>#DIV/0!</v>
      </c>
      <c r="W88" s="2"/>
      <c r="X88" s="22">
        <v>90.938999999999993</v>
      </c>
      <c r="Y88" s="22">
        <v>3.65</v>
      </c>
      <c r="Z88" s="63"/>
      <c r="AA88" s="63"/>
    </row>
    <row r="89" spans="1:27" s="19" customFormat="1" ht="15" customHeight="1" x14ac:dyDescent="0.25">
      <c r="A89" s="70"/>
      <c r="B89" s="45"/>
      <c r="C89" s="46"/>
      <c r="D89" s="46"/>
      <c r="E89" s="71"/>
      <c r="F89" s="61"/>
      <c r="G89" s="48"/>
      <c r="H89" s="58">
        <f t="shared" si="16"/>
        <v>0</v>
      </c>
      <c r="I89" s="20"/>
      <c r="J89" s="69"/>
      <c r="K89" s="66"/>
      <c r="L89" s="67"/>
      <c r="M89" s="67"/>
      <c r="N89" s="37">
        <f t="shared" si="10"/>
        <v>0</v>
      </c>
      <c r="O89" s="38">
        <f t="shared" si="11"/>
        <v>0</v>
      </c>
      <c r="P89" s="21" t="e">
        <f t="shared" si="15"/>
        <v>#DIV/0!</v>
      </c>
      <c r="Q89" s="21" t="e">
        <f t="array" ref="Q89">INDEX($X$3:$X$453,MATCH(MIN(ABS($P89-$X$3:$X$453)),ABS($P89-$X$3:$X$453),0))</f>
        <v>#DIV/0!</v>
      </c>
      <c r="R89" s="23" t="e">
        <f t="shared" si="12"/>
        <v>#DIV/0!</v>
      </c>
      <c r="S89" s="24" t="e">
        <f t="shared" si="13"/>
        <v>#DIV/0!</v>
      </c>
      <c r="T89" s="25">
        <v>0</v>
      </c>
      <c r="U89" s="25">
        <v>0</v>
      </c>
      <c r="V89" s="26" t="e">
        <f t="shared" si="14"/>
        <v>#DIV/0!</v>
      </c>
      <c r="W89" s="2"/>
      <c r="X89" s="22">
        <v>90.832400000000007</v>
      </c>
      <c r="Y89" s="22">
        <v>3.64</v>
      </c>
      <c r="Z89" s="63"/>
      <c r="AA89" s="63"/>
    </row>
    <row r="90" spans="1:27" s="19" customFormat="1" ht="15" customHeight="1" x14ac:dyDescent="0.25">
      <c r="A90" s="70"/>
      <c r="B90" s="45"/>
      <c r="C90" s="46"/>
      <c r="D90" s="46"/>
      <c r="E90" s="71"/>
      <c r="F90" s="61"/>
      <c r="G90" s="48"/>
      <c r="H90" s="58">
        <f t="shared" si="16"/>
        <v>0</v>
      </c>
      <c r="I90" s="20"/>
      <c r="J90" s="69"/>
      <c r="K90" s="66"/>
      <c r="L90" s="67"/>
      <c r="M90" s="67"/>
      <c r="N90" s="37">
        <f t="shared" si="10"/>
        <v>0</v>
      </c>
      <c r="O90" s="38">
        <f t="shared" si="11"/>
        <v>0</v>
      </c>
      <c r="P90" s="21" t="e">
        <f t="shared" si="15"/>
        <v>#DIV/0!</v>
      </c>
      <c r="Q90" s="21" t="e">
        <f t="array" ref="Q90">INDEX($X$3:$X$453,MATCH(MIN(ABS($P90-$X$3:$X$453)),ABS($P90-$X$3:$X$453),0))</f>
        <v>#DIV/0!</v>
      </c>
      <c r="R90" s="23" t="e">
        <f t="shared" si="12"/>
        <v>#DIV/0!</v>
      </c>
      <c r="S90" s="24" t="e">
        <f t="shared" si="13"/>
        <v>#DIV/0!</v>
      </c>
      <c r="T90" s="25">
        <v>0</v>
      </c>
      <c r="U90" s="25">
        <v>0</v>
      </c>
      <c r="V90" s="26" t="e">
        <f t="shared" si="14"/>
        <v>#DIV/0!</v>
      </c>
      <c r="W90" s="2"/>
      <c r="X90" s="22">
        <v>90.725799999999992</v>
      </c>
      <c r="Y90" s="22">
        <v>3.63</v>
      </c>
      <c r="Z90" s="63"/>
      <c r="AA90" s="63"/>
    </row>
    <row r="91" spans="1:27" s="19" customFormat="1" ht="15" customHeight="1" x14ac:dyDescent="0.25">
      <c r="A91" s="70"/>
      <c r="B91" s="45"/>
      <c r="C91" s="46"/>
      <c r="D91" s="46"/>
      <c r="E91" s="71"/>
      <c r="F91" s="61"/>
      <c r="G91" s="48"/>
      <c r="H91" s="58">
        <f t="shared" si="16"/>
        <v>0</v>
      </c>
      <c r="I91" s="20"/>
      <c r="J91" s="69"/>
      <c r="K91" s="66"/>
      <c r="L91" s="67"/>
      <c r="M91" s="67"/>
      <c r="N91" s="37">
        <f t="shared" si="10"/>
        <v>0</v>
      </c>
      <c r="O91" s="38">
        <f t="shared" si="11"/>
        <v>0</v>
      </c>
      <c r="P91" s="21" t="e">
        <f t="shared" si="15"/>
        <v>#DIV/0!</v>
      </c>
      <c r="Q91" s="21" t="e">
        <f t="array" ref="Q91">INDEX($X$3:$X$453,MATCH(MIN(ABS($P91-$X$3:$X$453)),ABS($P91-$X$3:$X$453),0))</f>
        <v>#DIV/0!</v>
      </c>
      <c r="R91" s="23" t="e">
        <f t="shared" si="12"/>
        <v>#DIV/0!</v>
      </c>
      <c r="S91" s="24" t="e">
        <f t="shared" si="13"/>
        <v>#DIV/0!</v>
      </c>
      <c r="T91" s="25">
        <v>0</v>
      </c>
      <c r="U91" s="25">
        <v>0</v>
      </c>
      <c r="V91" s="26" t="e">
        <f t="shared" si="14"/>
        <v>#DIV/0!</v>
      </c>
      <c r="W91" s="2"/>
      <c r="X91" s="22">
        <v>90.619200000000006</v>
      </c>
      <c r="Y91" s="22">
        <v>3.62</v>
      </c>
      <c r="Z91" s="63"/>
      <c r="AA91" s="63"/>
    </row>
    <row r="92" spans="1:27" s="19" customFormat="1" ht="15" customHeight="1" x14ac:dyDescent="0.25">
      <c r="A92" s="70"/>
      <c r="B92" s="45"/>
      <c r="C92" s="46"/>
      <c r="D92" s="46"/>
      <c r="E92" s="71"/>
      <c r="F92" s="61"/>
      <c r="G92" s="48"/>
      <c r="H92" s="58">
        <f t="shared" si="16"/>
        <v>0</v>
      </c>
      <c r="I92" s="20"/>
      <c r="J92" s="69"/>
      <c r="K92" s="66"/>
      <c r="L92" s="67"/>
      <c r="M92" s="67"/>
      <c r="N92" s="37">
        <f t="shared" si="10"/>
        <v>0</v>
      </c>
      <c r="O92" s="38">
        <f t="shared" si="11"/>
        <v>0</v>
      </c>
      <c r="P92" s="21" t="e">
        <f t="shared" si="15"/>
        <v>#DIV/0!</v>
      </c>
      <c r="Q92" s="21" t="e">
        <f t="array" ref="Q92">INDEX($X$3:$X$453,MATCH(MIN(ABS($P92-$X$3:$X$453)),ABS($P92-$X$3:$X$453),0))</f>
        <v>#DIV/0!</v>
      </c>
      <c r="R92" s="23" t="e">
        <f t="shared" si="12"/>
        <v>#DIV/0!</v>
      </c>
      <c r="S92" s="24" t="e">
        <f t="shared" si="13"/>
        <v>#DIV/0!</v>
      </c>
      <c r="T92" s="25">
        <v>0</v>
      </c>
      <c r="U92" s="25">
        <v>0</v>
      </c>
      <c r="V92" s="26" t="e">
        <f t="shared" si="14"/>
        <v>#DIV/0!</v>
      </c>
      <c r="W92" s="2"/>
      <c r="X92" s="22">
        <v>90.512599999999992</v>
      </c>
      <c r="Y92" s="22">
        <v>3.61</v>
      </c>
      <c r="Z92" s="63"/>
      <c r="AA92" s="63"/>
    </row>
    <row r="93" spans="1:27" s="19" customFormat="1" ht="15" customHeight="1" x14ac:dyDescent="0.25">
      <c r="A93" s="70"/>
      <c r="B93" s="45"/>
      <c r="C93" s="46"/>
      <c r="D93" s="46"/>
      <c r="E93" s="71"/>
      <c r="F93" s="61"/>
      <c r="G93" s="48"/>
      <c r="H93" s="58">
        <f t="shared" si="16"/>
        <v>0</v>
      </c>
      <c r="I93" s="20"/>
      <c r="J93" s="69"/>
      <c r="K93" s="66"/>
      <c r="L93" s="67"/>
      <c r="M93" s="67"/>
      <c r="N93" s="37">
        <f t="shared" si="10"/>
        <v>0</v>
      </c>
      <c r="O93" s="38">
        <f t="shared" si="11"/>
        <v>0</v>
      </c>
      <c r="P93" s="21" t="e">
        <f t="shared" si="15"/>
        <v>#DIV/0!</v>
      </c>
      <c r="Q93" s="21" t="e">
        <f t="array" ref="Q93">INDEX($X$3:$X$453,MATCH(MIN(ABS($P93-$X$3:$X$453)),ABS($P93-$X$3:$X$453),0))</f>
        <v>#DIV/0!</v>
      </c>
      <c r="R93" s="23" t="e">
        <f t="shared" si="12"/>
        <v>#DIV/0!</v>
      </c>
      <c r="S93" s="24" t="e">
        <f t="shared" si="13"/>
        <v>#DIV/0!</v>
      </c>
      <c r="T93" s="25">
        <v>0</v>
      </c>
      <c r="U93" s="25">
        <v>0</v>
      </c>
      <c r="V93" s="26" t="e">
        <f t="shared" si="14"/>
        <v>#DIV/0!</v>
      </c>
      <c r="W93" s="2"/>
      <c r="X93" s="22">
        <v>90.406000000000006</v>
      </c>
      <c r="Y93" s="22">
        <v>3.6</v>
      </c>
      <c r="Z93" s="63"/>
      <c r="AA93" s="63"/>
    </row>
    <row r="94" spans="1:27" s="19" customFormat="1" ht="15" customHeight="1" x14ac:dyDescent="0.25">
      <c r="A94" s="70"/>
      <c r="B94" s="45"/>
      <c r="C94" s="46"/>
      <c r="D94" s="46"/>
      <c r="E94" s="71"/>
      <c r="F94" s="61"/>
      <c r="G94" s="48"/>
      <c r="H94" s="58">
        <f t="shared" si="16"/>
        <v>0</v>
      </c>
      <c r="I94" s="20"/>
      <c r="J94" s="65"/>
      <c r="K94" s="66"/>
      <c r="L94" s="67"/>
      <c r="M94" s="67"/>
      <c r="N94" s="37">
        <f t="shared" si="10"/>
        <v>0</v>
      </c>
      <c r="O94" s="38">
        <f t="shared" si="11"/>
        <v>0</v>
      </c>
      <c r="P94" s="21" t="e">
        <f t="shared" si="15"/>
        <v>#DIV/0!</v>
      </c>
      <c r="Q94" s="21" t="e">
        <f t="array" ref="Q94">INDEX($X$3:$X$453,MATCH(MIN(ABS($P94-$X$3:$X$453)),ABS($P94-$X$3:$X$453),0))</f>
        <v>#DIV/0!</v>
      </c>
      <c r="R94" s="23" t="e">
        <f t="shared" si="12"/>
        <v>#DIV/0!</v>
      </c>
      <c r="S94" s="24" t="e">
        <f t="shared" si="13"/>
        <v>#DIV/0!</v>
      </c>
      <c r="T94" s="25">
        <v>0</v>
      </c>
      <c r="U94" s="25">
        <v>0</v>
      </c>
      <c r="V94" s="26" t="e">
        <f t="shared" si="14"/>
        <v>#DIV/0!</v>
      </c>
      <c r="W94" s="2"/>
      <c r="X94" s="22">
        <v>90.299399999999991</v>
      </c>
      <c r="Y94" s="22">
        <v>3.59</v>
      </c>
      <c r="Z94" s="63"/>
      <c r="AA94" s="63"/>
    </row>
    <row r="95" spans="1:27" s="19" customFormat="1" ht="15" customHeight="1" x14ac:dyDescent="0.25">
      <c r="A95" s="70"/>
      <c r="B95" s="45"/>
      <c r="C95" s="46"/>
      <c r="D95" s="46"/>
      <c r="E95" s="71"/>
      <c r="F95" s="61"/>
      <c r="G95" s="48"/>
      <c r="H95" s="58">
        <f t="shared" si="16"/>
        <v>0</v>
      </c>
      <c r="I95" s="20"/>
      <c r="J95" s="68"/>
      <c r="K95" s="66"/>
      <c r="L95" s="67"/>
      <c r="M95" s="67"/>
      <c r="N95" s="37">
        <f t="shared" si="10"/>
        <v>0</v>
      </c>
      <c r="O95" s="38">
        <f t="shared" si="11"/>
        <v>0</v>
      </c>
      <c r="P95" s="21" t="e">
        <f t="shared" si="15"/>
        <v>#DIV/0!</v>
      </c>
      <c r="Q95" s="21" t="e">
        <f t="array" ref="Q95">INDEX($X$3:$X$453,MATCH(MIN(ABS($P95-$X$3:$X$453)),ABS($P95-$X$3:$X$453),0))</f>
        <v>#DIV/0!</v>
      </c>
      <c r="R95" s="23" t="e">
        <f t="shared" si="12"/>
        <v>#DIV/0!</v>
      </c>
      <c r="S95" s="24" t="e">
        <f t="shared" si="13"/>
        <v>#DIV/0!</v>
      </c>
      <c r="T95" s="25">
        <v>0</v>
      </c>
      <c r="U95" s="25">
        <v>0</v>
      </c>
      <c r="V95" s="26" t="e">
        <f t="shared" si="14"/>
        <v>#DIV/0!</v>
      </c>
      <c r="W95" s="2"/>
      <c r="X95" s="22">
        <v>90.192800000000105</v>
      </c>
      <c r="Y95" s="22">
        <v>3.5800000000000098</v>
      </c>
      <c r="Z95" s="63"/>
      <c r="AA95" s="63"/>
    </row>
    <row r="96" spans="1:27" s="19" customFormat="1" ht="15" customHeight="1" x14ac:dyDescent="0.25">
      <c r="A96" s="72"/>
      <c r="B96" s="45"/>
      <c r="C96" s="46"/>
      <c r="D96" s="46"/>
      <c r="E96" s="71"/>
      <c r="F96" s="61"/>
      <c r="G96" s="48"/>
      <c r="H96" s="58">
        <f t="shared" si="16"/>
        <v>0</v>
      </c>
      <c r="I96" s="20"/>
      <c r="J96" s="69"/>
      <c r="K96" s="66"/>
      <c r="L96" s="67"/>
      <c r="M96" s="67"/>
      <c r="N96" s="37">
        <f t="shared" si="10"/>
        <v>0</v>
      </c>
      <c r="O96" s="38">
        <f t="shared" si="11"/>
        <v>0</v>
      </c>
      <c r="P96" s="21" t="e">
        <f t="shared" si="15"/>
        <v>#DIV/0!</v>
      </c>
      <c r="Q96" s="21" t="e">
        <f t="array" ref="Q96">INDEX($X$3:$X$453,MATCH(MIN(ABS($P96-$X$3:$X$453)),ABS($P96-$X$3:$X$453),0))</f>
        <v>#DIV/0!</v>
      </c>
      <c r="R96" s="23" t="e">
        <f t="shared" si="12"/>
        <v>#DIV/0!</v>
      </c>
      <c r="S96" s="24" t="e">
        <f t="shared" si="13"/>
        <v>#DIV/0!</v>
      </c>
      <c r="T96" s="25">
        <v>0</v>
      </c>
      <c r="U96" s="25">
        <v>0</v>
      </c>
      <c r="V96" s="26" t="e">
        <f t="shared" si="14"/>
        <v>#DIV/0!</v>
      </c>
      <c r="W96" s="2"/>
      <c r="X96" s="22">
        <v>90.086200000000105</v>
      </c>
      <c r="Y96" s="22">
        <v>3.5700000000000101</v>
      </c>
      <c r="Z96" s="63"/>
      <c r="AA96" s="63"/>
    </row>
    <row r="97" spans="1:27" s="19" customFormat="1" ht="15" customHeight="1" x14ac:dyDescent="0.25">
      <c r="A97" s="70"/>
      <c r="B97" s="45"/>
      <c r="C97" s="46"/>
      <c r="D97" s="46"/>
      <c r="E97" s="71"/>
      <c r="F97" s="61"/>
      <c r="G97" s="48"/>
      <c r="H97" s="58">
        <f t="shared" si="16"/>
        <v>0</v>
      </c>
      <c r="I97" s="20"/>
      <c r="J97" s="69"/>
      <c r="K97" s="66"/>
      <c r="L97" s="67"/>
      <c r="M97" s="67"/>
      <c r="N97" s="37">
        <f t="shared" si="10"/>
        <v>0</v>
      </c>
      <c r="O97" s="38">
        <f t="shared" si="11"/>
        <v>0</v>
      </c>
      <c r="P97" s="21" t="e">
        <f t="shared" si="15"/>
        <v>#DIV/0!</v>
      </c>
      <c r="Q97" s="21" t="e">
        <f t="array" ref="Q97">INDEX($X$3:$X$453,MATCH(MIN(ABS($P97-$X$3:$X$453)),ABS($P97-$X$3:$X$453),0))</f>
        <v>#DIV/0!</v>
      </c>
      <c r="R97" s="23" t="e">
        <f t="shared" si="12"/>
        <v>#DIV/0!</v>
      </c>
      <c r="S97" s="24" t="e">
        <f t="shared" si="13"/>
        <v>#DIV/0!</v>
      </c>
      <c r="T97" s="25">
        <v>0</v>
      </c>
      <c r="U97" s="25">
        <v>0</v>
      </c>
      <c r="V97" s="26" t="e">
        <f t="shared" si="14"/>
        <v>#DIV/0!</v>
      </c>
      <c r="W97" s="2"/>
      <c r="X97" s="22">
        <v>89.979600000000104</v>
      </c>
      <c r="Y97" s="22">
        <v>3.5600000000000098</v>
      </c>
      <c r="Z97" s="63"/>
      <c r="AA97" s="63"/>
    </row>
    <row r="98" spans="1:27" s="19" customFormat="1" ht="15" customHeight="1" x14ac:dyDescent="0.25">
      <c r="A98" s="70"/>
      <c r="B98" s="45"/>
      <c r="C98" s="46"/>
      <c r="D98" s="46"/>
      <c r="E98" s="71"/>
      <c r="F98" s="61"/>
      <c r="G98" s="48"/>
      <c r="H98" s="58">
        <f t="shared" si="16"/>
        <v>0</v>
      </c>
      <c r="I98" s="20"/>
      <c r="J98" s="69"/>
      <c r="K98" s="66"/>
      <c r="L98" s="67"/>
      <c r="M98" s="67"/>
      <c r="N98" s="37">
        <f t="shared" si="10"/>
        <v>0</v>
      </c>
      <c r="O98" s="38">
        <f t="shared" si="11"/>
        <v>0</v>
      </c>
      <c r="P98" s="21" t="e">
        <f t="shared" si="15"/>
        <v>#DIV/0!</v>
      </c>
      <c r="Q98" s="21" t="e">
        <f t="array" ref="Q98">INDEX($X$3:$X$453,MATCH(MIN(ABS($P98-$X$3:$X$453)),ABS($P98-$X$3:$X$453),0))</f>
        <v>#DIV/0!</v>
      </c>
      <c r="R98" s="23" t="e">
        <f t="shared" si="12"/>
        <v>#DIV/0!</v>
      </c>
      <c r="S98" s="24" t="e">
        <f t="shared" si="13"/>
        <v>#DIV/0!</v>
      </c>
      <c r="T98" s="25">
        <v>0</v>
      </c>
      <c r="U98" s="25">
        <v>0</v>
      </c>
      <c r="V98" s="26" t="e">
        <f t="shared" si="14"/>
        <v>#DIV/0!</v>
      </c>
      <c r="W98" s="2"/>
      <c r="X98" s="22">
        <v>89.873000000000104</v>
      </c>
      <c r="Y98" s="22">
        <v>3.55000000000001</v>
      </c>
      <c r="Z98" s="63"/>
      <c r="AA98" s="63"/>
    </row>
    <row r="99" spans="1:27" s="19" customFormat="1" ht="15" customHeight="1" x14ac:dyDescent="0.25">
      <c r="A99" s="70"/>
      <c r="B99" s="45"/>
      <c r="C99" s="46"/>
      <c r="D99" s="46"/>
      <c r="E99" s="71"/>
      <c r="F99" s="61"/>
      <c r="G99" s="48"/>
      <c r="H99" s="58">
        <f t="shared" si="16"/>
        <v>0</v>
      </c>
      <c r="I99" s="20"/>
      <c r="J99" s="69"/>
      <c r="K99" s="66"/>
      <c r="L99" s="67"/>
      <c r="M99" s="67"/>
      <c r="N99" s="37">
        <f t="shared" si="10"/>
        <v>0</v>
      </c>
      <c r="O99" s="38">
        <f t="shared" si="11"/>
        <v>0</v>
      </c>
      <c r="P99" s="21" t="e">
        <f t="shared" si="15"/>
        <v>#DIV/0!</v>
      </c>
      <c r="Q99" s="21" t="e">
        <f t="array" ref="Q99">INDEX($X$3:$X$453,MATCH(MIN(ABS($P99-$X$3:$X$453)),ABS($P99-$X$3:$X$453),0))</f>
        <v>#DIV/0!</v>
      </c>
      <c r="R99" s="23" t="e">
        <f t="shared" si="12"/>
        <v>#DIV/0!</v>
      </c>
      <c r="S99" s="24" t="e">
        <f t="shared" si="13"/>
        <v>#DIV/0!</v>
      </c>
      <c r="T99" s="25">
        <v>0</v>
      </c>
      <c r="U99" s="25">
        <v>0</v>
      </c>
      <c r="V99" s="26" t="e">
        <f t="shared" si="14"/>
        <v>#DIV/0!</v>
      </c>
      <c r="W99" s="2"/>
      <c r="X99" s="22">
        <v>89.766400000000104</v>
      </c>
      <c r="Y99" s="22">
        <v>3.5400000000000098</v>
      </c>
      <c r="Z99" s="63"/>
      <c r="AA99" s="63"/>
    </row>
    <row r="100" spans="1:27" s="19" customFormat="1" ht="15" customHeight="1" x14ac:dyDescent="0.25">
      <c r="A100" s="70"/>
      <c r="B100" s="45"/>
      <c r="C100" s="46"/>
      <c r="D100" s="46"/>
      <c r="E100" s="71"/>
      <c r="F100" s="61"/>
      <c r="G100" s="48"/>
      <c r="H100" s="58">
        <f t="shared" si="16"/>
        <v>0</v>
      </c>
      <c r="I100" s="20"/>
      <c r="J100" s="69"/>
      <c r="K100" s="66"/>
      <c r="L100" s="67"/>
      <c r="M100" s="67"/>
      <c r="N100" s="37">
        <f t="shared" si="10"/>
        <v>0</v>
      </c>
      <c r="O100" s="38">
        <f t="shared" si="11"/>
        <v>0</v>
      </c>
      <c r="P100" s="21" t="e">
        <f t="shared" si="15"/>
        <v>#DIV/0!</v>
      </c>
      <c r="Q100" s="21" t="e">
        <f t="array" ref="Q100">INDEX($X$3:$X$453,MATCH(MIN(ABS($P100-$X$3:$X$453)),ABS($P100-$X$3:$X$453),0))</f>
        <v>#DIV/0!</v>
      </c>
      <c r="R100" s="23" t="e">
        <f t="shared" si="12"/>
        <v>#DIV/0!</v>
      </c>
      <c r="S100" s="24" t="e">
        <f t="shared" si="13"/>
        <v>#DIV/0!</v>
      </c>
      <c r="T100" s="25">
        <v>0</v>
      </c>
      <c r="U100" s="25">
        <v>0</v>
      </c>
      <c r="V100" s="26" t="e">
        <f t="shared" si="14"/>
        <v>#DIV/0!</v>
      </c>
      <c r="W100" s="2"/>
      <c r="X100" s="22">
        <v>89.659800000000104</v>
      </c>
      <c r="Y100" s="22">
        <v>3.53000000000001</v>
      </c>
      <c r="Z100" s="63"/>
      <c r="AA100" s="63"/>
    </row>
    <row r="101" spans="1:27" s="19" customFormat="1" ht="15" customHeight="1" x14ac:dyDescent="0.25">
      <c r="A101" s="70"/>
      <c r="B101" s="45"/>
      <c r="C101" s="46"/>
      <c r="D101" s="46"/>
      <c r="E101" s="71"/>
      <c r="F101" s="62"/>
      <c r="G101" s="48"/>
      <c r="H101" s="58">
        <f t="shared" si="16"/>
        <v>0</v>
      </c>
      <c r="I101" s="20"/>
      <c r="J101" s="65"/>
      <c r="K101" s="66"/>
      <c r="L101" s="67"/>
      <c r="M101" s="67"/>
      <c r="N101" s="37">
        <f t="shared" si="10"/>
        <v>0</v>
      </c>
      <c r="O101" s="38">
        <f t="shared" si="11"/>
        <v>0</v>
      </c>
      <c r="P101" s="21" t="e">
        <f t="shared" si="15"/>
        <v>#DIV/0!</v>
      </c>
      <c r="Q101" s="21" t="e">
        <f t="array" ref="Q101">INDEX($X$3:$X$453,MATCH(MIN(ABS($P101-$X$3:$X$453)),ABS($P101-$X$3:$X$453),0))</f>
        <v>#DIV/0!</v>
      </c>
      <c r="R101" s="23" t="e">
        <f t="shared" si="12"/>
        <v>#DIV/0!</v>
      </c>
      <c r="S101" s="24" t="e">
        <f t="shared" si="13"/>
        <v>#DIV/0!</v>
      </c>
      <c r="T101" s="25">
        <v>0</v>
      </c>
      <c r="U101" s="25">
        <v>0</v>
      </c>
      <c r="V101" s="26" t="e">
        <f t="shared" si="14"/>
        <v>#DIV/0!</v>
      </c>
      <c r="W101" s="2"/>
      <c r="X101" s="22">
        <v>89.553200000000103</v>
      </c>
      <c r="Y101" s="22">
        <v>3.5200000000000098</v>
      </c>
      <c r="Z101" s="63"/>
      <c r="AA101" s="63"/>
    </row>
    <row r="102" spans="1:27" s="19" customFormat="1" ht="15" customHeight="1" x14ac:dyDescent="0.25">
      <c r="A102" s="70"/>
      <c r="B102" s="45"/>
      <c r="C102" s="46"/>
      <c r="D102" s="46"/>
      <c r="E102" s="71"/>
      <c r="F102" s="62"/>
      <c r="G102" s="48"/>
      <c r="H102" s="58">
        <f t="shared" si="16"/>
        <v>0</v>
      </c>
      <c r="I102" s="20"/>
      <c r="J102" s="68"/>
      <c r="K102" s="66"/>
      <c r="L102" s="67"/>
      <c r="M102" s="67"/>
      <c r="N102" s="37">
        <f t="shared" si="10"/>
        <v>0</v>
      </c>
      <c r="O102" s="38">
        <f t="shared" si="11"/>
        <v>0</v>
      </c>
      <c r="P102" s="21" t="e">
        <f t="shared" si="15"/>
        <v>#DIV/0!</v>
      </c>
      <c r="Q102" s="21" t="e">
        <f t="array" ref="Q102">INDEX($X$3:$X$453,MATCH(MIN(ABS($P102-$X$3:$X$453)),ABS($P102-$X$3:$X$453),0))</f>
        <v>#DIV/0!</v>
      </c>
      <c r="R102" s="23" t="e">
        <f t="shared" si="12"/>
        <v>#DIV/0!</v>
      </c>
      <c r="S102" s="24" t="e">
        <f t="shared" si="13"/>
        <v>#DIV/0!</v>
      </c>
      <c r="T102" s="25">
        <v>0</v>
      </c>
      <c r="U102" s="25">
        <v>0</v>
      </c>
      <c r="V102" s="26" t="e">
        <f t="shared" si="14"/>
        <v>#DIV/0!</v>
      </c>
      <c r="W102" s="2"/>
      <c r="X102" s="22">
        <v>89.446600000000103</v>
      </c>
      <c r="Y102" s="22">
        <v>3.51000000000001</v>
      </c>
      <c r="Z102" s="63"/>
      <c r="AA102" s="63"/>
    </row>
    <row r="103" spans="1:27" s="19" customFormat="1" ht="15" customHeight="1" x14ac:dyDescent="0.25">
      <c r="A103" s="70"/>
      <c r="B103" s="45"/>
      <c r="C103" s="46"/>
      <c r="D103" s="46"/>
      <c r="E103" s="71"/>
      <c r="F103" s="62"/>
      <c r="G103" s="48"/>
      <c r="H103" s="58">
        <f t="shared" si="16"/>
        <v>0</v>
      </c>
      <c r="I103" s="20"/>
      <c r="J103" s="69"/>
      <c r="K103" s="66"/>
      <c r="L103" s="67"/>
      <c r="M103" s="67"/>
      <c r="N103" s="37">
        <f t="shared" si="10"/>
        <v>0</v>
      </c>
      <c r="O103" s="38">
        <f t="shared" si="11"/>
        <v>0</v>
      </c>
      <c r="P103" s="21" t="e">
        <f t="shared" si="15"/>
        <v>#DIV/0!</v>
      </c>
      <c r="Q103" s="21" t="e">
        <f t="array" ref="Q103">INDEX($X$3:$X$453,MATCH(MIN(ABS($P103-$X$3:$X$453)),ABS($P103-$X$3:$X$453),0))</f>
        <v>#DIV/0!</v>
      </c>
      <c r="R103" s="23" t="e">
        <f t="shared" si="12"/>
        <v>#DIV/0!</v>
      </c>
      <c r="S103" s="24" t="e">
        <f t="shared" si="13"/>
        <v>#DIV/0!</v>
      </c>
      <c r="T103" s="25">
        <v>0</v>
      </c>
      <c r="U103" s="25">
        <v>0</v>
      </c>
      <c r="V103" s="26" t="e">
        <f t="shared" si="14"/>
        <v>#DIV/0!</v>
      </c>
      <c r="W103" s="2"/>
      <c r="X103" s="22">
        <v>89.340000000000103</v>
      </c>
      <c r="Y103" s="22">
        <v>3.5000000000000102</v>
      </c>
      <c r="Z103" s="63"/>
      <c r="AA103" s="63"/>
    </row>
    <row r="104" spans="1:27" s="19" customFormat="1" ht="15" customHeight="1" x14ac:dyDescent="0.25">
      <c r="A104" s="70"/>
      <c r="B104" s="45"/>
      <c r="C104" s="46"/>
      <c r="D104" s="46"/>
      <c r="E104" s="71"/>
      <c r="F104" s="62"/>
      <c r="G104" s="48"/>
      <c r="H104" s="58">
        <f t="shared" si="16"/>
        <v>0</v>
      </c>
      <c r="I104" s="20"/>
      <c r="J104" s="69"/>
      <c r="K104" s="66"/>
      <c r="L104" s="67"/>
      <c r="M104" s="67"/>
      <c r="N104" s="37">
        <f t="shared" si="10"/>
        <v>0</v>
      </c>
      <c r="O104" s="38">
        <f t="shared" si="11"/>
        <v>0</v>
      </c>
      <c r="P104" s="21" t="e">
        <f t="shared" si="15"/>
        <v>#DIV/0!</v>
      </c>
      <c r="Q104" s="21" t="e">
        <f t="array" ref="Q104">INDEX($X$3:$X$453,MATCH(MIN(ABS($P104-$X$3:$X$453)),ABS($P104-$X$3:$X$453),0))</f>
        <v>#DIV/0!</v>
      </c>
      <c r="R104" s="23" t="e">
        <f t="shared" si="12"/>
        <v>#DIV/0!</v>
      </c>
      <c r="S104" s="24" t="e">
        <f t="shared" si="13"/>
        <v>#DIV/0!</v>
      </c>
      <c r="T104" s="25">
        <v>0</v>
      </c>
      <c r="U104" s="25">
        <v>0</v>
      </c>
      <c r="V104" s="26" t="e">
        <f t="shared" si="14"/>
        <v>#DIV/0!</v>
      </c>
      <c r="W104" s="2"/>
      <c r="X104" s="22">
        <v>89.233400000000003</v>
      </c>
      <c r="Y104" s="22">
        <v>3.49</v>
      </c>
      <c r="Z104" s="63"/>
      <c r="AA104" s="63"/>
    </row>
    <row r="105" spans="1:27" s="19" customFormat="1" ht="15" customHeight="1" x14ac:dyDescent="0.25">
      <c r="A105" s="70"/>
      <c r="B105" s="45"/>
      <c r="C105" s="46"/>
      <c r="D105" s="46"/>
      <c r="E105" s="71"/>
      <c r="F105" s="62"/>
      <c r="G105" s="48"/>
      <c r="H105" s="58">
        <f t="shared" si="16"/>
        <v>0</v>
      </c>
      <c r="I105" s="20"/>
      <c r="J105" s="69"/>
      <c r="K105" s="66"/>
      <c r="L105" s="67"/>
      <c r="M105" s="67"/>
      <c r="N105" s="37">
        <f t="shared" si="10"/>
        <v>0</v>
      </c>
      <c r="O105" s="38">
        <f t="shared" si="11"/>
        <v>0</v>
      </c>
      <c r="P105" s="21" t="e">
        <f t="shared" si="15"/>
        <v>#DIV/0!</v>
      </c>
      <c r="Q105" s="21" t="e">
        <f t="array" ref="Q105">INDEX($X$3:$X$453,MATCH(MIN(ABS($P105-$X$3:$X$453)),ABS($P105-$X$3:$X$453),0))</f>
        <v>#DIV/0!</v>
      </c>
      <c r="R105" s="23" t="e">
        <f t="shared" si="12"/>
        <v>#DIV/0!</v>
      </c>
      <c r="S105" s="24" t="e">
        <f t="shared" si="13"/>
        <v>#DIV/0!</v>
      </c>
      <c r="T105" s="25">
        <v>0</v>
      </c>
      <c r="U105" s="25">
        <v>0</v>
      </c>
      <c r="V105" s="26" t="e">
        <f t="shared" si="14"/>
        <v>#DIV/0!</v>
      </c>
      <c r="W105" s="2"/>
      <c r="X105" s="22">
        <v>89.126800000000003</v>
      </c>
      <c r="Y105" s="22">
        <v>3.48</v>
      </c>
      <c r="Z105" s="63"/>
      <c r="AA105" s="63"/>
    </row>
    <row r="106" spans="1:27" s="19" customFormat="1" ht="15" customHeight="1" x14ac:dyDescent="0.25">
      <c r="A106" s="70"/>
      <c r="B106" s="45"/>
      <c r="C106" s="46"/>
      <c r="D106" s="46"/>
      <c r="E106" s="71"/>
      <c r="F106" s="62"/>
      <c r="G106" s="48"/>
      <c r="H106" s="58">
        <f t="shared" si="16"/>
        <v>0</v>
      </c>
      <c r="I106" s="20"/>
      <c r="J106" s="69"/>
      <c r="K106" s="66"/>
      <c r="L106" s="67"/>
      <c r="M106" s="67"/>
      <c r="N106" s="37">
        <f t="shared" si="10"/>
        <v>0</v>
      </c>
      <c r="O106" s="38">
        <f t="shared" si="11"/>
        <v>0</v>
      </c>
      <c r="P106" s="21" t="e">
        <f t="shared" si="15"/>
        <v>#DIV/0!</v>
      </c>
      <c r="Q106" s="21" t="e">
        <f t="array" ref="Q106">INDEX($X$3:$X$453,MATCH(MIN(ABS($P106-$X$3:$X$453)),ABS($P106-$X$3:$X$453),0))</f>
        <v>#DIV/0!</v>
      </c>
      <c r="R106" s="23" t="e">
        <f t="shared" si="12"/>
        <v>#DIV/0!</v>
      </c>
      <c r="S106" s="24" t="e">
        <f t="shared" si="13"/>
        <v>#DIV/0!</v>
      </c>
      <c r="T106" s="25">
        <v>0</v>
      </c>
      <c r="U106" s="25">
        <v>0</v>
      </c>
      <c r="V106" s="26" t="e">
        <f t="shared" si="14"/>
        <v>#DIV/0!</v>
      </c>
      <c r="W106" s="2"/>
      <c r="X106" s="22">
        <v>89.020200000000003</v>
      </c>
      <c r="Y106" s="22">
        <v>3.47</v>
      </c>
      <c r="Z106" s="63"/>
      <c r="AA106" s="63"/>
    </row>
    <row r="107" spans="1:27" s="19" customFormat="1" ht="15" customHeight="1" x14ac:dyDescent="0.25">
      <c r="A107" s="70"/>
      <c r="B107" s="45"/>
      <c r="C107" s="46"/>
      <c r="D107" s="46"/>
      <c r="E107" s="71"/>
      <c r="F107" s="62"/>
      <c r="G107" s="48"/>
      <c r="H107" s="58">
        <f t="shared" si="16"/>
        <v>0</v>
      </c>
      <c r="I107" s="20"/>
      <c r="J107" s="69"/>
      <c r="K107" s="66"/>
      <c r="L107" s="67"/>
      <c r="M107" s="67"/>
      <c r="N107" s="37">
        <f t="shared" si="10"/>
        <v>0</v>
      </c>
      <c r="O107" s="38">
        <f t="shared" si="11"/>
        <v>0</v>
      </c>
      <c r="P107" s="21" t="e">
        <f t="shared" si="15"/>
        <v>#DIV/0!</v>
      </c>
      <c r="Q107" s="21" t="e">
        <f t="array" ref="Q107">INDEX($X$3:$X$453,MATCH(MIN(ABS($P107-$X$3:$X$453)),ABS($P107-$X$3:$X$453),0))</f>
        <v>#DIV/0!</v>
      </c>
      <c r="R107" s="23" t="e">
        <f t="shared" si="12"/>
        <v>#DIV/0!</v>
      </c>
      <c r="S107" s="24" t="e">
        <f t="shared" si="13"/>
        <v>#DIV/0!</v>
      </c>
      <c r="T107" s="25">
        <v>0</v>
      </c>
      <c r="U107" s="25">
        <v>0</v>
      </c>
      <c r="V107" s="26" t="e">
        <f t="shared" si="14"/>
        <v>#DIV/0!</v>
      </c>
      <c r="W107" s="2"/>
      <c r="X107" s="22">
        <v>88.913600000000002</v>
      </c>
      <c r="Y107" s="22">
        <v>3.46</v>
      </c>
      <c r="Z107" s="63"/>
      <c r="AA107" s="63"/>
    </row>
    <row r="108" spans="1:27" s="19" customFormat="1" ht="15" customHeight="1" x14ac:dyDescent="0.25">
      <c r="A108" s="70"/>
      <c r="B108" s="45"/>
      <c r="C108" s="46"/>
      <c r="D108" s="46"/>
      <c r="E108" s="71"/>
      <c r="F108" s="62"/>
      <c r="G108" s="48"/>
      <c r="H108" s="58">
        <f t="shared" si="16"/>
        <v>0</v>
      </c>
      <c r="I108" s="20"/>
      <c r="J108" s="65"/>
      <c r="K108" s="66"/>
      <c r="L108" s="67"/>
      <c r="M108" s="67"/>
      <c r="N108" s="37">
        <f t="shared" si="10"/>
        <v>0</v>
      </c>
      <c r="O108" s="38">
        <f t="shared" si="11"/>
        <v>0</v>
      </c>
      <c r="P108" s="21" t="e">
        <f t="shared" si="15"/>
        <v>#DIV/0!</v>
      </c>
      <c r="Q108" s="21" t="e">
        <f t="array" ref="Q108">INDEX($X$3:$X$453,MATCH(MIN(ABS($P108-$X$3:$X$453)),ABS($P108-$X$3:$X$453),0))</f>
        <v>#DIV/0!</v>
      </c>
      <c r="R108" s="23" t="e">
        <f t="shared" si="12"/>
        <v>#DIV/0!</v>
      </c>
      <c r="S108" s="24" t="e">
        <f t="shared" si="13"/>
        <v>#DIV/0!</v>
      </c>
      <c r="T108" s="25">
        <v>0</v>
      </c>
      <c r="U108" s="25">
        <v>0</v>
      </c>
      <c r="V108" s="26" t="e">
        <f t="shared" si="14"/>
        <v>#DIV/0!</v>
      </c>
      <c r="W108" s="2"/>
      <c r="X108" s="22">
        <v>88.807000000000002</v>
      </c>
      <c r="Y108" s="22">
        <v>3.45</v>
      </c>
      <c r="Z108" s="63"/>
      <c r="AA108" s="63"/>
    </row>
    <row r="109" spans="1:27" s="19" customFormat="1" ht="15" customHeight="1" x14ac:dyDescent="0.25">
      <c r="A109" s="70"/>
      <c r="B109" s="45"/>
      <c r="C109" s="46"/>
      <c r="D109" s="46"/>
      <c r="E109" s="71"/>
      <c r="F109" s="62"/>
      <c r="G109" s="50"/>
      <c r="H109" s="58">
        <f t="shared" si="16"/>
        <v>0</v>
      </c>
      <c r="I109" s="20"/>
      <c r="J109" s="68"/>
      <c r="K109" s="66"/>
      <c r="L109" s="67"/>
      <c r="M109" s="67"/>
      <c r="N109" s="37">
        <f t="shared" si="10"/>
        <v>0</v>
      </c>
      <c r="O109" s="38">
        <f t="shared" si="11"/>
        <v>0</v>
      </c>
      <c r="P109" s="21" t="e">
        <f t="shared" si="15"/>
        <v>#DIV/0!</v>
      </c>
      <c r="Q109" s="21" t="e">
        <f t="array" ref="Q109">INDEX($X$3:$X$453,MATCH(MIN(ABS($P109-$X$3:$X$453)),ABS($P109-$X$3:$X$453),0))</f>
        <v>#DIV/0!</v>
      </c>
      <c r="R109" s="23" t="e">
        <f t="shared" si="12"/>
        <v>#DIV/0!</v>
      </c>
      <c r="S109" s="24" t="e">
        <f t="shared" si="13"/>
        <v>#DIV/0!</v>
      </c>
      <c r="T109" s="25">
        <v>0</v>
      </c>
      <c r="U109" s="25">
        <v>0</v>
      </c>
      <c r="V109" s="26" t="e">
        <f t="shared" si="14"/>
        <v>#DIV/0!</v>
      </c>
      <c r="W109" s="2"/>
      <c r="X109" s="22">
        <v>88.700400000000002</v>
      </c>
      <c r="Y109" s="22">
        <v>3.44</v>
      </c>
      <c r="Z109" s="63"/>
      <c r="AA109" s="63"/>
    </row>
    <row r="110" spans="1:27" s="19" customFormat="1" ht="15" customHeight="1" x14ac:dyDescent="0.25">
      <c r="A110" s="70"/>
      <c r="B110" s="45"/>
      <c r="C110" s="46"/>
      <c r="D110" s="46"/>
      <c r="E110" s="71"/>
      <c r="F110" s="62"/>
      <c r="G110" s="50"/>
      <c r="H110" s="58">
        <f t="shared" si="16"/>
        <v>0</v>
      </c>
      <c r="I110" s="20"/>
      <c r="J110" s="69"/>
      <c r="K110" s="66"/>
      <c r="L110" s="67"/>
      <c r="M110" s="67"/>
      <c r="N110" s="37">
        <f t="shared" si="10"/>
        <v>0</v>
      </c>
      <c r="O110" s="38">
        <f t="shared" si="11"/>
        <v>0</v>
      </c>
      <c r="P110" s="21" t="e">
        <f t="shared" si="15"/>
        <v>#DIV/0!</v>
      </c>
      <c r="Q110" s="21" t="e">
        <f t="array" ref="Q110">INDEX($X$3:$X$453,MATCH(MIN(ABS($P110-$X$3:$X$453)),ABS($P110-$X$3:$X$453),0))</f>
        <v>#DIV/0!</v>
      </c>
      <c r="R110" s="23" t="e">
        <f t="shared" si="12"/>
        <v>#DIV/0!</v>
      </c>
      <c r="S110" s="24" t="e">
        <f t="shared" si="13"/>
        <v>#DIV/0!</v>
      </c>
      <c r="T110" s="25">
        <v>0</v>
      </c>
      <c r="U110" s="25">
        <v>0</v>
      </c>
      <c r="V110" s="26" t="e">
        <f t="shared" si="14"/>
        <v>#DIV/0!</v>
      </c>
      <c r="W110" s="2"/>
      <c r="X110" s="22">
        <v>88.593800000000002</v>
      </c>
      <c r="Y110" s="22">
        <v>3.43</v>
      </c>
      <c r="Z110" s="63"/>
      <c r="AA110" s="63"/>
    </row>
    <row r="111" spans="1:27" s="19" customFormat="1" ht="15" customHeight="1" x14ac:dyDescent="0.25">
      <c r="A111" s="70"/>
      <c r="B111" s="45"/>
      <c r="C111" s="46"/>
      <c r="D111" s="46"/>
      <c r="E111" s="71"/>
      <c r="F111" s="62"/>
      <c r="G111" s="50"/>
      <c r="H111" s="58">
        <f t="shared" si="16"/>
        <v>0</v>
      </c>
      <c r="I111" s="20"/>
      <c r="J111" s="69"/>
      <c r="K111" s="66"/>
      <c r="L111" s="67"/>
      <c r="M111" s="67"/>
      <c r="N111" s="37">
        <f t="shared" si="10"/>
        <v>0</v>
      </c>
      <c r="O111" s="38">
        <f t="shared" si="11"/>
        <v>0</v>
      </c>
      <c r="P111" s="21" t="e">
        <f t="shared" si="15"/>
        <v>#DIV/0!</v>
      </c>
      <c r="Q111" s="21" t="e">
        <f t="array" ref="Q111">INDEX($X$3:$X$453,MATCH(MIN(ABS($P111-$X$3:$X$453)),ABS($P111-$X$3:$X$453),0))</f>
        <v>#DIV/0!</v>
      </c>
      <c r="R111" s="23" t="e">
        <f t="shared" si="12"/>
        <v>#DIV/0!</v>
      </c>
      <c r="S111" s="24" t="e">
        <f t="shared" si="13"/>
        <v>#DIV/0!</v>
      </c>
      <c r="T111" s="25">
        <v>0</v>
      </c>
      <c r="U111" s="25">
        <v>0</v>
      </c>
      <c r="V111" s="26" t="e">
        <f t="shared" si="14"/>
        <v>#DIV/0!</v>
      </c>
      <c r="W111" s="2"/>
      <c r="X111" s="22">
        <v>88.487200000000001</v>
      </c>
      <c r="Y111" s="22">
        <v>3.42</v>
      </c>
      <c r="Z111" s="63"/>
      <c r="AA111" s="63"/>
    </row>
    <row r="112" spans="1:27" s="19" customFormat="1" ht="15" customHeight="1" x14ac:dyDescent="0.25">
      <c r="A112" s="70"/>
      <c r="B112" s="45"/>
      <c r="C112" s="46"/>
      <c r="D112" s="46"/>
      <c r="E112" s="71"/>
      <c r="F112" s="62"/>
      <c r="G112" s="50"/>
      <c r="H112" s="58">
        <f t="shared" si="16"/>
        <v>0</v>
      </c>
      <c r="I112" s="20"/>
      <c r="J112" s="69"/>
      <c r="K112" s="66"/>
      <c r="L112" s="67"/>
      <c r="M112" s="67"/>
      <c r="N112" s="37">
        <f t="shared" si="10"/>
        <v>0</v>
      </c>
      <c r="O112" s="38">
        <f t="shared" si="11"/>
        <v>0</v>
      </c>
      <c r="P112" s="21" t="e">
        <f t="shared" si="15"/>
        <v>#DIV/0!</v>
      </c>
      <c r="Q112" s="21" t="e">
        <f t="array" ref="Q112">INDEX($X$3:$X$453,MATCH(MIN(ABS($P112-$X$3:$X$453)),ABS($P112-$X$3:$X$453),0))</f>
        <v>#DIV/0!</v>
      </c>
      <c r="R112" s="23" t="e">
        <f t="shared" si="12"/>
        <v>#DIV/0!</v>
      </c>
      <c r="S112" s="24" t="e">
        <f t="shared" si="13"/>
        <v>#DIV/0!</v>
      </c>
      <c r="T112" s="25">
        <v>0</v>
      </c>
      <c r="U112" s="25">
        <v>0</v>
      </c>
      <c r="V112" s="26" t="e">
        <f t="shared" si="14"/>
        <v>#DIV/0!</v>
      </c>
      <c r="W112" s="2"/>
      <c r="X112" s="22">
        <v>88.380600000000001</v>
      </c>
      <c r="Y112" s="22">
        <v>3.41</v>
      </c>
      <c r="Z112" s="63"/>
      <c r="AA112" s="63"/>
    </row>
    <row r="113" spans="1:27" s="19" customFormat="1" ht="15" customHeight="1" x14ac:dyDescent="0.25">
      <c r="A113" s="70"/>
      <c r="B113" s="45"/>
      <c r="C113" s="46"/>
      <c r="D113" s="46"/>
      <c r="E113" s="71"/>
      <c r="F113" s="62"/>
      <c r="G113" s="50"/>
      <c r="H113" s="58">
        <f t="shared" si="16"/>
        <v>0</v>
      </c>
      <c r="I113" s="20"/>
      <c r="J113" s="69"/>
      <c r="K113" s="66"/>
      <c r="L113" s="67"/>
      <c r="M113" s="67"/>
      <c r="N113" s="37">
        <f t="shared" si="10"/>
        <v>0</v>
      </c>
      <c r="O113" s="38">
        <f t="shared" si="11"/>
        <v>0</v>
      </c>
      <c r="P113" s="21" t="e">
        <f t="shared" si="15"/>
        <v>#DIV/0!</v>
      </c>
      <c r="Q113" s="21" t="e">
        <f t="array" ref="Q113">INDEX($X$3:$X$453,MATCH(MIN(ABS($P113-$X$3:$X$453)),ABS($P113-$X$3:$X$453),0))</f>
        <v>#DIV/0!</v>
      </c>
      <c r="R113" s="23" t="e">
        <f t="shared" si="12"/>
        <v>#DIV/0!</v>
      </c>
      <c r="S113" s="24" t="e">
        <f t="shared" si="13"/>
        <v>#DIV/0!</v>
      </c>
      <c r="T113" s="25">
        <v>0</v>
      </c>
      <c r="U113" s="25">
        <v>0</v>
      </c>
      <c r="V113" s="26" t="e">
        <f t="shared" si="14"/>
        <v>#DIV/0!</v>
      </c>
      <c r="W113" s="2"/>
      <c r="X113" s="22">
        <v>88.274000000000001</v>
      </c>
      <c r="Y113" s="22">
        <v>3.4</v>
      </c>
      <c r="Z113" s="63"/>
      <c r="AA113" s="63"/>
    </row>
    <row r="114" spans="1:27" ht="15" customHeight="1" x14ac:dyDescent="0.25">
      <c r="A114" s="70"/>
      <c r="B114" s="45"/>
      <c r="C114" s="46"/>
      <c r="D114" s="46"/>
      <c r="E114" s="71"/>
      <c r="F114" s="62"/>
      <c r="G114" s="50"/>
      <c r="H114" s="58">
        <f t="shared" si="16"/>
        <v>0</v>
      </c>
      <c r="I114" s="20"/>
      <c r="J114" s="69"/>
      <c r="K114" s="66"/>
      <c r="L114" s="67"/>
      <c r="M114" s="67"/>
      <c r="N114" s="37">
        <f t="shared" si="10"/>
        <v>0</v>
      </c>
      <c r="O114" s="38">
        <f t="shared" si="11"/>
        <v>0</v>
      </c>
      <c r="P114" s="21" t="e">
        <f t="shared" si="15"/>
        <v>#DIV/0!</v>
      </c>
      <c r="Q114" s="21" t="e">
        <f t="array" ref="Q114">INDEX($X$3:$X$453,MATCH(MIN(ABS($P114-$X$3:$X$453)),ABS($P114-$X$3:$X$453),0))</f>
        <v>#DIV/0!</v>
      </c>
      <c r="R114" s="23" t="e">
        <f t="shared" si="12"/>
        <v>#DIV/0!</v>
      </c>
      <c r="S114" s="24" t="e">
        <f t="shared" si="13"/>
        <v>#DIV/0!</v>
      </c>
      <c r="T114" s="25">
        <v>0</v>
      </c>
      <c r="U114" s="25">
        <v>0</v>
      </c>
      <c r="V114" s="26" t="e">
        <f t="shared" si="14"/>
        <v>#DIV/0!</v>
      </c>
      <c r="X114" s="22">
        <v>88.167400000000001</v>
      </c>
      <c r="Y114" s="22">
        <v>3.39</v>
      </c>
      <c r="Z114" s="63"/>
      <c r="AA114" s="63"/>
    </row>
    <row r="115" spans="1:27" ht="15" customHeight="1" x14ac:dyDescent="0.25">
      <c r="A115" s="70"/>
      <c r="B115" s="45"/>
      <c r="C115" s="46"/>
      <c r="D115" s="46"/>
      <c r="E115" s="71"/>
      <c r="F115" s="61"/>
      <c r="G115" s="48"/>
      <c r="H115" s="58">
        <f t="shared" si="16"/>
        <v>0</v>
      </c>
      <c r="I115" s="20"/>
      <c r="J115" s="65"/>
      <c r="K115" s="66"/>
      <c r="L115" s="67"/>
      <c r="M115" s="67"/>
      <c r="N115" s="37">
        <f t="shared" si="10"/>
        <v>0</v>
      </c>
      <c r="O115" s="38">
        <f t="shared" si="11"/>
        <v>0</v>
      </c>
      <c r="P115" s="21" t="e">
        <f t="shared" si="15"/>
        <v>#DIV/0!</v>
      </c>
      <c r="Q115" s="21" t="e">
        <f t="array" ref="Q115">INDEX($X$3:$X$453,MATCH(MIN(ABS($P115-$X$3:$X$453)),ABS($P115-$X$3:$X$453),0))</f>
        <v>#DIV/0!</v>
      </c>
      <c r="R115" s="23" t="e">
        <f t="shared" si="12"/>
        <v>#DIV/0!</v>
      </c>
      <c r="S115" s="24" t="e">
        <f t="shared" si="13"/>
        <v>#DIV/0!</v>
      </c>
      <c r="T115" s="25">
        <v>0</v>
      </c>
      <c r="U115" s="25">
        <v>0</v>
      </c>
      <c r="V115" s="26" t="e">
        <f t="shared" si="14"/>
        <v>#DIV/0!</v>
      </c>
      <c r="X115" s="22">
        <v>88.0608</v>
      </c>
      <c r="Y115" s="22">
        <v>3.38</v>
      </c>
      <c r="Z115" s="63"/>
      <c r="AA115" s="63"/>
    </row>
    <row r="116" spans="1:27" ht="15" customHeight="1" x14ac:dyDescent="0.25">
      <c r="A116" s="70"/>
      <c r="B116" s="45"/>
      <c r="C116" s="46"/>
      <c r="D116" s="46"/>
      <c r="E116" s="71"/>
      <c r="F116" s="61"/>
      <c r="G116" s="48"/>
      <c r="H116" s="58">
        <f t="shared" si="16"/>
        <v>0</v>
      </c>
      <c r="I116" s="20"/>
      <c r="J116" s="68"/>
      <c r="K116" s="66"/>
      <c r="L116" s="67"/>
      <c r="M116" s="67"/>
      <c r="N116" s="37">
        <f t="shared" si="10"/>
        <v>0</v>
      </c>
      <c r="O116" s="38">
        <f t="shared" si="11"/>
        <v>0</v>
      </c>
      <c r="P116" s="21" t="e">
        <f t="shared" si="15"/>
        <v>#DIV/0!</v>
      </c>
      <c r="Q116" s="21" t="e">
        <f t="array" ref="Q116">INDEX($X$3:$X$453,MATCH(MIN(ABS($P116-$X$3:$X$453)),ABS($P116-$X$3:$X$453),0))</f>
        <v>#DIV/0!</v>
      </c>
      <c r="R116" s="23" t="e">
        <f t="shared" si="12"/>
        <v>#DIV/0!</v>
      </c>
      <c r="S116" s="24" t="e">
        <f t="shared" si="13"/>
        <v>#DIV/0!</v>
      </c>
      <c r="T116" s="25">
        <v>0</v>
      </c>
      <c r="U116" s="25">
        <v>0</v>
      </c>
      <c r="V116" s="26" t="e">
        <f t="shared" si="14"/>
        <v>#DIV/0!</v>
      </c>
      <c r="X116" s="22">
        <v>87.9542</v>
      </c>
      <c r="Y116" s="22">
        <v>3.37</v>
      </c>
      <c r="Z116" s="63"/>
      <c r="AA116" s="63"/>
    </row>
    <row r="117" spans="1:27" ht="15" customHeight="1" x14ac:dyDescent="0.25">
      <c r="A117" s="70"/>
      <c r="B117" s="45"/>
      <c r="C117" s="46"/>
      <c r="D117" s="46"/>
      <c r="E117" s="71"/>
      <c r="F117" s="61"/>
      <c r="G117" s="48"/>
      <c r="H117" s="58">
        <f t="shared" si="16"/>
        <v>0</v>
      </c>
      <c r="I117" s="20"/>
      <c r="J117" s="69"/>
      <c r="K117" s="66"/>
      <c r="L117" s="67"/>
      <c r="M117" s="67"/>
      <c r="N117" s="37">
        <f t="shared" si="10"/>
        <v>0</v>
      </c>
      <c r="O117" s="38">
        <f t="shared" si="11"/>
        <v>0</v>
      </c>
      <c r="P117" s="21" t="e">
        <f t="shared" si="15"/>
        <v>#DIV/0!</v>
      </c>
      <c r="Q117" s="21" t="e">
        <f t="array" ref="Q117">INDEX($X$3:$X$453,MATCH(MIN(ABS($P117-$X$3:$X$453)),ABS($P117-$X$3:$X$453),0))</f>
        <v>#DIV/0!</v>
      </c>
      <c r="R117" s="23" t="e">
        <f t="shared" si="12"/>
        <v>#DIV/0!</v>
      </c>
      <c r="S117" s="24" t="e">
        <f t="shared" si="13"/>
        <v>#DIV/0!</v>
      </c>
      <c r="T117" s="25">
        <v>0</v>
      </c>
      <c r="U117" s="25">
        <v>0</v>
      </c>
      <c r="V117" s="26" t="e">
        <f t="shared" si="14"/>
        <v>#DIV/0!</v>
      </c>
      <c r="X117" s="22">
        <v>87.8476</v>
      </c>
      <c r="Y117" s="22">
        <v>3.36</v>
      </c>
      <c r="Z117" s="63"/>
      <c r="AA117" s="63"/>
    </row>
    <row r="118" spans="1:27" ht="15" customHeight="1" x14ac:dyDescent="0.25">
      <c r="A118" s="70"/>
      <c r="B118" s="45"/>
      <c r="C118" s="46"/>
      <c r="D118" s="46"/>
      <c r="E118" s="71"/>
      <c r="F118" s="61"/>
      <c r="G118" s="48"/>
      <c r="H118" s="58">
        <f t="shared" si="16"/>
        <v>0</v>
      </c>
      <c r="I118" s="20"/>
      <c r="J118" s="69"/>
      <c r="K118" s="66"/>
      <c r="L118" s="67"/>
      <c r="M118" s="67"/>
      <c r="N118" s="37">
        <f t="shared" si="10"/>
        <v>0</v>
      </c>
      <c r="O118" s="38">
        <f t="shared" si="11"/>
        <v>0</v>
      </c>
      <c r="P118" s="21" t="e">
        <f t="shared" si="15"/>
        <v>#DIV/0!</v>
      </c>
      <c r="Q118" s="21" t="e">
        <f t="array" ref="Q118">INDEX($X$3:$X$453,MATCH(MIN(ABS($P118-$X$3:$X$453)),ABS($P118-$X$3:$X$453),0))</f>
        <v>#DIV/0!</v>
      </c>
      <c r="R118" s="23" t="e">
        <f t="shared" si="12"/>
        <v>#DIV/0!</v>
      </c>
      <c r="S118" s="24" t="e">
        <f t="shared" si="13"/>
        <v>#DIV/0!</v>
      </c>
      <c r="T118" s="25">
        <v>0</v>
      </c>
      <c r="U118" s="25">
        <v>0</v>
      </c>
      <c r="V118" s="26" t="e">
        <f t="shared" si="14"/>
        <v>#DIV/0!</v>
      </c>
      <c r="X118" s="22">
        <v>87.741</v>
      </c>
      <c r="Y118" s="22">
        <v>3.35</v>
      </c>
      <c r="Z118" s="63"/>
      <c r="AA118" s="63"/>
    </row>
    <row r="119" spans="1:27" ht="15" customHeight="1" x14ac:dyDescent="0.25">
      <c r="A119" s="70"/>
      <c r="B119" s="45"/>
      <c r="C119" s="46"/>
      <c r="D119" s="46"/>
      <c r="E119" s="71"/>
      <c r="F119" s="61"/>
      <c r="G119" s="48"/>
      <c r="H119" s="58">
        <f t="shared" si="16"/>
        <v>0</v>
      </c>
      <c r="I119" s="20"/>
      <c r="J119" s="69"/>
      <c r="K119" s="66"/>
      <c r="L119" s="67"/>
      <c r="M119" s="67"/>
      <c r="N119" s="37">
        <f t="shared" si="10"/>
        <v>0</v>
      </c>
      <c r="O119" s="38">
        <f t="shared" si="11"/>
        <v>0</v>
      </c>
      <c r="P119" s="21" t="e">
        <f t="shared" si="15"/>
        <v>#DIV/0!</v>
      </c>
      <c r="Q119" s="21" t="e">
        <f t="array" ref="Q119">INDEX($X$3:$X$453,MATCH(MIN(ABS($P119-$X$3:$X$453)),ABS($P119-$X$3:$X$453),0))</f>
        <v>#DIV/0!</v>
      </c>
      <c r="R119" s="23" t="e">
        <f t="shared" si="12"/>
        <v>#DIV/0!</v>
      </c>
      <c r="S119" s="24" t="e">
        <f t="shared" si="13"/>
        <v>#DIV/0!</v>
      </c>
      <c r="T119" s="25">
        <v>0</v>
      </c>
      <c r="U119" s="25">
        <v>0</v>
      </c>
      <c r="V119" s="26" t="e">
        <f t="shared" si="14"/>
        <v>#DIV/0!</v>
      </c>
      <c r="X119" s="22">
        <v>87.634399999999999</v>
      </c>
      <c r="Y119" s="22">
        <v>3.34</v>
      </c>
      <c r="Z119" s="63"/>
      <c r="AA119" s="63"/>
    </row>
    <row r="120" spans="1:27" ht="15" customHeight="1" x14ac:dyDescent="0.25">
      <c r="A120" s="70"/>
      <c r="B120" s="45"/>
      <c r="C120" s="46"/>
      <c r="D120" s="46"/>
      <c r="E120" s="71"/>
      <c r="F120" s="61"/>
      <c r="G120" s="48"/>
      <c r="H120" s="58">
        <f t="shared" si="16"/>
        <v>0</v>
      </c>
      <c r="I120" s="20"/>
      <c r="J120" s="69"/>
      <c r="K120" s="66"/>
      <c r="L120" s="67"/>
      <c r="M120" s="67"/>
      <c r="N120" s="37">
        <f t="shared" si="10"/>
        <v>0</v>
      </c>
      <c r="O120" s="38">
        <f t="shared" si="11"/>
        <v>0</v>
      </c>
      <c r="P120" s="21" t="e">
        <f t="shared" si="15"/>
        <v>#DIV/0!</v>
      </c>
      <c r="Q120" s="21" t="e">
        <f t="array" ref="Q120">INDEX($X$3:$X$453,MATCH(MIN(ABS($P120-$X$3:$X$453)),ABS($P120-$X$3:$X$453),0))</f>
        <v>#DIV/0!</v>
      </c>
      <c r="R120" s="23" t="e">
        <f t="shared" si="12"/>
        <v>#DIV/0!</v>
      </c>
      <c r="S120" s="24" t="e">
        <f t="shared" si="13"/>
        <v>#DIV/0!</v>
      </c>
      <c r="T120" s="25">
        <v>0</v>
      </c>
      <c r="U120" s="25">
        <v>0</v>
      </c>
      <c r="V120" s="26" t="e">
        <f t="shared" si="14"/>
        <v>#DIV/0!</v>
      </c>
      <c r="X120" s="22">
        <v>87.527799999999999</v>
      </c>
      <c r="Y120" s="22">
        <v>3.33</v>
      </c>
      <c r="Z120" s="63"/>
      <c r="AA120" s="63"/>
    </row>
    <row r="121" spans="1:27" ht="15" customHeight="1" x14ac:dyDescent="0.25">
      <c r="A121" s="70"/>
      <c r="B121" s="45"/>
      <c r="C121" s="46"/>
      <c r="D121" s="46"/>
      <c r="E121" s="71"/>
      <c r="F121" s="61"/>
      <c r="G121" s="48"/>
      <c r="H121" s="58">
        <f t="shared" si="16"/>
        <v>0</v>
      </c>
      <c r="I121" s="20"/>
      <c r="J121" s="69"/>
      <c r="K121" s="66"/>
      <c r="L121" s="67"/>
      <c r="M121" s="67"/>
      <c r="N121" s="37">
        <f t="shared" si="10"/>
        <v>0</v>
      </c>
      <c r="O121" s="38">
        <f t="shared" si="11"/>
        <v>0</v>
      </c>
      <c r="P121" s="21" t="e">
        <f t="shared" si="15"/>
        <v>#DIV/0!</v>
      </c>
      <c r="Q121" s="21" t="e">
        <f t="array" ref="Q121">INDEX($X$3:$X$453,MATCH(MIN(ABS($P121-$X$3:$X$453)),ABS($P121-$X$3:$X$453),0))</f>
        <v>#DIV/0!</v>
      </c>
      <c r="R121" s="23" t="e">
        <f t="shared" si="12"/>
        <v>#DIV/0!</v>
      </c>
      <c r="S121" s="24" t="e">
        <f t="shared" si="13"/>
        <v>#DIV/0!</v>
      </c>
      <c r="T121" s="25">
        <v>0</v>
      </c>
      <c r="U121" s="25">
        <v>0</v>
      </c>
      <c r="V121" s="26" t="e">
        <f t="shared" si="14"/>
        <v>#DIV/0!</v>
      </c>
      <c r="X121" s="22">
        <v>87.421199999999999</v>
      </c>
      <c r="Y121" s="22">
        <v>3.32</v>
      </c>
      <c r="Z121" s="63"/>
      <c r="AA121" s="63"/>
    </row>
    <row r="122" spans="1:27" ht="15" customHeight="1" x14ac:dyDescent="0.25">
      <c r="A122" s="70"/>
      <c r="B122" s="45"/>
      <c r="C122" s="46"/>
      <c r="D122" s="46"/>
      <c r="E122" s="71"/>
      <c r="F122" s="61"/>
      <c r="G122" s="48"/>
      <c r="H122" s="58">
        <f t="shared" si="16"/>
        <v>0</v>
      </c>
      <c r="I122" s="20"/>
      <c r="J122" s="65"/>
      <c r="K122" s="66"/>
      <c r="L122" s="67"/>
      <c r="M122" s="67"/>
      <c r="N122" s="37">
        <f t="shared" si="10"/>
        <v>0</v>
      </c>
      <c r="O122" s="38">
        <f t="shared" si="11"/>
        <v>0</v>
      </c>
      <c r="P122" s="21" t="e">
        <f t="shared" si="15"/>
        <v>#DIV/0!</v>
      </c>
      <c r="Q122" s="21" t="e">
        <f t="array" ref="Q122">INDEX($X$3:$X$453,MATCH(MIN(ABS($P122-$X$3:$X$453)),ABS($P122-$X$3:$X$453),0))</f>
        <v>#DIV/0!</v>
      </c>
      <c r="R122" s="23" t="e">
        <f t="shared" si="12"/>
        <v>#DIV/0!</v>
      </c>
      <c r="S122" s="24" t="e">
        <f t="shared" si="13"/>
        <v>#DIV/0!</v>
      </c>
      <c r="T122" s="25">
        <v>0</v>
      </c>
      <c r="U122" s="25">
        <v>0</v>
      </c>
      <c r="V122" s="26" t="e">
        <f t="shared" si="14"/>
        <v>#DIV/0!</v>
      </c>
      <c r="X122" s="22">
        <v>87.314599999999999</v>
      </c>
      <c r="Y122" s="22">
        <v>3.31</v>
      </c>
      <c r="Z122" s="63"/>
      <c r="AA122" s="63"/>
    </row>
    <row r="123" spans="1:27" ht="15" customHeight="1" x14ac:dyDescent="0.25">
      <c r="A123" s="70"/>
      <c r="B123" s="45"/>
      <c r="C123" s="46"/>
      <c r="D123" s="46"/>
      <c r="E123" s="71"/>
      <c r="F123" s="61"/>
      <c r="G123" s="48"/>
      <c r="H123" s="58">
        <f t="shared" si="16"/>
        <v>0</v>
      </c>
      <c r="I123" s="20"/>
      <c r="J123" s="68"/>
      <c r="K123" s="66"/>
      <c r="L123" s="67"/>
      <c r="M123" s="67"/>
      <c r="N123" s="37">
        <f t="shared" si="10"/>
        <v>0</v>
      </c>
      <c r="O123" s="38">
        <f t="shared" si="11"/>
        <v>0</v>
      </c>
      <c r="P123" s="21" t="e">
        <f t="shared" si="15"/>
        <v>#DIV/0!</v>
      </c>
      <c r="Q123" s="21" t="e">
        <f t="array" ref="Q123">INDEX($X$3:$X$453,MATCH(MIN(ABS($P123-$X$3:$X$453)),ABS($P123-$X$3:$X$453),0))</f>
        <v>#DIV/0!</v>
      </c>
      <c r="R123" s="23" t="e">
        <f t="shared" si="12"/>
        <v>#DIV/0!</v>
      </c>
      <c r="S123" s="24" t="e">
        <f t="shared" si="13"/>
        <v>#DIV/0!</v>
      </c>
      <c r="T123" s="25">
        <v>0</v>
      </c>
      <c r="U123" s="25">
        <v>0</v>
      </c>
      <c r="V123" s="26" t="e">
        <f t="shared" si="14"/>
        <v>#DIV/0!</v>
      </c>
      <c r="X123" s="22">
        <v>87.207999999999998</v>
      </c>
      <c r="Y123" s="22">
        <v>3.3</v>
      </c>
      <c r="Z123" s="63"/>
      <c r="AA123" s="63"/>
    </row>
    <row r="124" spans="1:27" ht="15" customHeight="1" x14ac:dyDescent="0.25">
      <c r="A124" s="72"/>
      <c r="B124" s="45"/>
      <c r="C124" s="46"/>
      <c r="D124" s="46"/>
      <c r="E124" s="71"/>
      <c r="F124" s="61"/>
      <c r="G124" s="48"/>
      <c r="H124" s="58">
        <f t="shared" si="16"/>
        <v>0</v>
      </c>
      <c r="I124" s="20"/>
      <c r="J124" s="69"/>
      <c r="K124" s="66"/>
      <c r="L124" s="67"/>
      <c r="M124" s="67"/>
      <c r="N124" s="37">
        <f t="shared" si="10"/>
        <v>0</v>
      </c>
      <c r="O124" s="38">
        <f t="shared" si="11"/>
        <v>0</v>
      </c>
      <c r="P124" s="21" t="e">
        <f t="shared" si="15"/>
        <v>#DIV/0!</v>
      </c>
      <c r="Q124" s="21" t="e">
        <f t="array" ref="Q124">INDEX($X$3:$X$453,MATCH(MIN(ABS($P124-$X$3:$X$453)),ABS($P124-$X$3:$X$453),0))</f>
        <v>#DIV/0!</v>
      </c>
      <c r="R124" s="23" t="e">
        <f t="shared" si="12"/>
        <v>#DIV/0!</v>
      </c>
      <c r="S124" s="24" t="e">
        <f t="shared" si="13"/>
        <v>#DIV/0!</v>
      </c>
      <c r="T124" s="25">
        <v>0</v>
      </c>
      <c r="U124" s="25">
        <v>0</v>
      </c>
      <c r="V124" s="26" t="e">
        <f t="shared" si="14"/>
        <v>#DIV/0!</v>
      </c>
      <c r="X124" s="22">
        <v>87.101399999999998</v>
      </c>
      <c r="Y124" s="22">
        <v>3.29</v>
      </c>
      <c r="Z124" s="63"/>
      <c r="AA124" s="63"/>
    </row>
    <row r="125" spans="1:27" ht="15" customHeight="1" x14ac:dyDescent="0.25">
      <c r="A125" s="70"/>
      <c r="B125" s="45"/>
      <c r="C125" s="46"/>
      <c r="D125" s="46"/>
      <c r="E125" s="71"/>
      <c r="F125" s="61"/>
      <c r="G125" s="48"/>
      <c r="H125" s="58">
        <f t="shared" si="16"/>
        <v>0</v>
      </c>
      <c r="I125" s="20"/>
      <c r="J125" s="69"/>
      <c r="K125" s="66"/>
      <c r="L125" s="67"/>
      <c r="M125" s="67"/>
      <c r="N125" s="37">
        <f t="shared" si="10"/>
        <v>0</v>
      </c>
      <c r="O125" s="38">
        <f t="shared" si="11"/>
        <v>0</v>
      </c>
      <c r="P125" s="21" t="e">
        <f t="shared" si="15"/>
        <v>#DIV/0!</v>
      </c>
      <c r="Q125" s="21" t="e">
        <f t="array" ref="Q125">INDEX($X$3:$X$453,MATCH(MIN(ABS($P125-$X$3:$X$453)),ABS($P125-$X$3:$X$453),0))</f>
        <v>#DIV/0!</v>
      </c>
      <c r="R125" s="23" t="e">
        <f t="shared" si="12"/>
        <v>#DIV/0!</v>
      </c>
      <c r="S125" s="24" t="e">
        <f t="shared" si="13"/>
        <v>#DIV/0!</v>
      </c>
      <c r="T125" s="25">
        <v>0</v>
      </c>
      <c r="U125" s="25">
        <v>0</v>
      </c>
      <c r="V125" s="26" t="e">
        <f t="shared" si="14"/>
        <v>#DIV/0!</v>
      </c>
      <c r="X125" s="22">
        <v>86.994799999999998</v>
      </c>
      <c r="Y125" s="22">
        <v>3.28</v>
      </c>
      <c r="Z125" s="63"/>
      <c r="AA125" s="63"/>
    </row>
    <row r="126" spans="1:27" ht="15" customHeight="1" x14ac:dyDescent="0.25">
      <c r="A126" s="70"/>
      <c r="B126" s="45"/>
      <c r="C126" s="46"/>
      <c r="D126" s="46"/>
      <c r="E126" s="71"/>
      <c r="F126" s="61"/>
      <c r="G126" s="48"/>
      <c r="H126" s="58">
        <f t="shared" si="16"/>
        <v>0</v>
      </c>
      <c r="I126" s="20"/>
      <c r="J126" s="69"/>
      <c r="K126" s="66"/>
      <c r="L126" s="67"/>
      <c r="M126" s="67"/>
      <c r="N126" s="37">
        <f t="shared" si="10"/>
        <v>0</v>
      </c>
      <c r="O126" s="38">
        <f t="shared" si="11"/>
        <v>0</v>
      </c>
      <c r="P126" s="21" t="e">
        <f t="shared" si="15"/>
        <v>#DIV/0!</v>
      </c>
      <c r="Q126" s="21" t="e">
        <f t="array" ref="Q126">INDEX($X$3:$X$453,MATCH(MIN(ABS($P126-$X$3:$X$453)),ABS($P126-$X$3:$X$453),0))</f>
        <v>#DIV/0!</v>
      </c>
      <c r="R126" s="23" t="e">
        <f t="shared" si="12"/>
        <v>#DIV/0!</v>
      </c>
      <c r="S126" s="24" t="e">
        <f t="shared" si="13"/>
        <v>#DIV/0!</v>
      </c>
      <c r="T126" s="25">
        <v>0</v>
      </c>
      <c r="U126" s="25">
        <v>0</v>
      </c>
      <c r="V126" s="26" t="e">
        <f t="shared" si="14"/>
        <v>#DIV/0!</v>
      </c>
      <c r="X126" s="22">
        <v>86.888199999999998</v>
      </c>
      <c r="Y126" s="22">
        <v>3.27</v>
      </c>
      <c r="Z126" s="63"/>
      <c r="AA126" s="63"/>
    </row>
    <row r="127" spans="1:27" ht="15" customHeight="1" x14ac:dyDescent="0.25">
      <c r="A127" s="70"/>
      <c r="B127" s="45"/>
      <c r="C127" s="46"/>
      <c r="D127" s="46"/>
      <c r="E127" s="71"/>
      <c r="F127" s="61"/>
      <c r="G127" s="48"/>
      <c r="H127" s="58">
        <f t="shared" si="16"/>
        <v>0</v>
      </c>
      <c r="I127" s="20"/>
      <c r="J127" s="69"/>
      <c r="K127" s="66"/>
      <c r="L127" s="67"/>
      <c r="M127" s="67"/>
      <c r="N127" s="37">
        <f t="shared" si="10"/>
        <v>0</v>
      </c>
      <c r="O127" s="38">
        <f t="shared" si="11"/>
        <v>0</v>
      </c>
      <c r="P127" s="21" t="e">
        <f t="shared" si="15"/>
        <v>#DIV/0!</v>
      </c>
      <c r="Q127" s="21" t="e">
        <f t="array" ref="Q127">INDEX($X$3:$X$453,MATCH(MIN(ABS($P127-$X$3:$X$453)),ABS($P127-$X$3:$X$453),0))</f>
        <v>#DIV/0!</v>
      </c>
      <c r="R127" s="23" t="e">
        <f t="shared" si="12"/>
        <v>#DIV/0!</v>
      </c>
      <c r="S127" s="24" t="e">
        <f t="shared" si="13"/>
        <v>#DIV/0!</v>
      </c>
      <c r="T127" s="25">
        <v>0</v>
      </c>
      <c r="U127" s="25">
        <v>0</v>
      </c>
      <c r="V127" s="26" t="e">
        <f t="shared" si="14"/>
        <v>#DIV/0!</v>
      </c>
      <c r="X127" s="22">
        <v>86.781599999999997</v>
      </c>
      <c r="Y127" s="22">
        <v>3.26</v>
      </c>
      <c r="Z127" s="63"/>
      <c r="AA127" s="63"/>
    </row>
    <row r="128" spans="1:27" ht="15" customHeight="1" x14ac:dyDescent="0.25">
      <c r="A128" s="70"/>
      <c r="B128" s="45"/>
      <c r="C128" s="46"/>
      <c r="D128" s="46"/>
      <c r="E128" s="71"/>
      <c r="F128" s="61"/>
      <c r="G128" s="48"/>
      <c r="H128" s="58">
        <f t="shared" si="16"/>
        <v>0</v>
      </c>
      <c r="I128" s="20"/>
      <c r="J128" s="69"/>
      <c r="K128" s="66"/>
      <c r="L128" s="67"/>
      <c r="M128" s="67"/>
      <c r="N128" s="37">
        <f t="shared" si="10"/>
        <v>0</v>
      </c>
      <c r="O128" s="38">
        <f t="shared" si="11"/>
        <v>0</v>
      </c>
      <c r="P128" s="21" t="e">
        <f t="shared" si="15"/>
        <v>#DIV/0!</v>
      </c>
      <c r="Q128" s="21" t="e">
        <f t="array" ref="Q128">INDEX($X$3:$X$453,MATCH(MIN(ABS($P128-$X$3:$X$453)),ABS($P128-$X$3:$X$453),0))</f>
        <v>#DIV/0!</v>
      </c>
      <c r="R128" s="23" t="e">
        <f t="shared" si="12"/>
        <v>#DIV/0!</v>
      </c>
      <c r="S128" s="24" t="e">
        <f t="shared" si="13"/>
        <v>#DIV/0!</v>
      </c>
      <c r="T128" s="25">
        <v>0</v>
      </c>
      <c r="U128" s="25">
        <v>0</v>
      </c>
      <c r="V128" s="26" t="e">
        <f t="shared" si="14"/>
        <v>#DIV/0!</v>
      </c>
      <c r="X128" s="22">
        <v>86.674999999999898</v>
      </c>
      <c r="Y128" s="22">
        <v>3.2499999999999898</v>
      </c>
      <c r="Z128" s="63"/>
      <c r="AA128" s="63"/>
    </row>
    <row r="129" spans="1:27" ht="15" customHeight="1" x14ac:dyDescent="0.25">
      <c r="A129" s="70"/>
      <c r="B129" s="45"/>
      <c r="C129" s="46"/>
      <c r="D129" s="46"/>
      <c r="E129" s="71"/>
      <c r="F129" s="62"/>
      <c r="G129" s="48"/>
      <c r="H129" s="58">
        <f t="shared" si="16"/>
        <v>0</v>
      </c>
      <c r="I129" s="20"/>
      <c r="J129" s="65"/>
      <c r="K129" s="66"/>
      <c r="L129" s="67"/>
      <c r="M129" s="67"/>
      <c r="N129" s="37">
        <f t="shared" si="10"/>
        <v>0</v>
      </c>
      <c r="O129" s="38">
        <f t="shared" si="11"/>
        <v>0</v>
      </c>
      <c r="P129" s="21" t="e">
        <f t="shared" si="15"/>
        <v>#DIV/0!</v>
      </c>
      <c r="Q129" s="21" t="e">
        <f t="array" ref="Q129">INDEX($X$3:$X$453,MATCH(MIN(ABS($P129-$X$3:$X$453)),ABS($P129-$X$3:$X$453),0))</f>
        <v>#DIV/0!</v>
      </c>
      <c r="R129" s="23" t="e">
        <f t="shared" si="12"/>
        <v>#DIV/0!</v>
      </c>
      <c r="S129" s="24" t="e">
        <f t="shared" si="13"/>
        <v>#DIV/0!</v>
      </c>
      <c r="T129" s="25">
        <v>0</v>
      </c>
      <c r="U129" s="25">
        <v>0</v>
      </c>
      <c r="V129" s="26" t="e">
        <f t="shared" si="14"/>
        <v>#DIV/0!</v>
      </c>
      <c r="X129" s="22">
        <v>86.568399999999897</v>
      </c>
      <c r="Y129" s="22">
        <v>3.23999999999999</v>
      </c>
      <c r="Z129" s="63"/>
      <c r="AA129" s="63"/>
    </row>
    <row r="130" spans="1:27" ht="15" customHeight="1" x14ac:dyDescent="0.25">
      <c r="A130" s="70"/>
      <c r="B130" s="45"/>
      <c r="C130" s="46"/>
      <c r="D130" s="46"/>
      <c r="E130" s="71"/>
      <c r="F130" s="62"/>
      <c r="G130" s="48"/>
      <c r="H130" s="58">
        <f t="shared" si="16"/>
        <v>0</v>
      </c>
      <c r="I130" s="20"/>
      <c r="J130" s="68"/>
      <c r="K130" s="66"/>
      <c r="L130" s="67"/>
      <c r="M130" s="67"/>
      <c r="N130" s="37">
        <f t="shared" si="10"/>
        <v>0</v>
      </c>
      <c r="O130" s="38">
        <f t="shared" si="11"/>
        <v>0</v>
      </c>
      <c r="P130" s="21" t="e">
        <f t="shared" si="15"/>
        <v>#DIV/0!</v>
      </c>
      <c r="Q130" s="21" t="e">
        <f t="array" ref="Q130">INDEX($X$3:$X$453,MATCH(MIN(ABS($P130-$X$3:$X$453)),ABS($P130-$X$3:$X$453),0))</f>
        <v>#DIV/0!</v>
      </c>
      <c r="R130" s="23" t="e">
        <f t="shared" si="12"/>
        <v>#DIV/0!</v>
      </c>
      <c r="S130" s="24" t="e">
        <f t="shared" si="13"/>
        <v>#DIV/0!</v>
      </c>
      <c r="T130" s="25">
        <v>0</v>
      </c>
      <c r="U130" s="25">
        <v>0</v>
      </c>
      <c r="V130" s="26" t="e">
        <f t="shared" si="14"/>
        <v>#DIV/0!</v>
      </c>
      <c r="X130" s="22">
        <v>86.461799999999897</v>
      </c>
      <c r="Y130" s="22">
        <v>3.2299999999999902</v>
      </c>
      <c r="Z130" s="63"/>
      <c r="AA130" s="63"/>
    </row>
    <row r="131" spans="1:27" ht="15" customHeight="1" x14ac:dyDescent="0.25">
      <c r="A131" s="70"/>
      <c r="B131" s="45"/>
      <c r="C131" s="46"/>
      <c r="D131" s="46"/>
      <c r="E131" s="71"/>
      <c r="F131" s="62"/>
      <c r="G131" s="48"/>
      <c r="H131" s="58">
        <f t="shared" si="16"/>
        <v>0</v>
      </c>
      <c r="I131" s="20"/>
      <c r="J131" s="69"/>
      <c r="K131" s="66"/>
      <c r="L131" s="67"/>
      <c r="M131" s="67"/>
      <c r="N131" s="37">
        <f t="shared" ref="N131:N194" si="17">SUMIFS($G:$G,$C:$C,$L131)</f>
        <v>0</v>
      </c>
      <c r="O131" s="38">
        <f t="shared" ref="O131:O194" si="18">SUMIFS($H$3:$H$453,$C$3:$C$453,$L131)</f>
        <v>0</v>
      </c>
      <c r="P131" s="21" t="e">
        <f t="shared" si="15"/>
        <v>#DIV/0!</v>
      </c>
      <c r="Q131" s="21" t="e">
        <f t="array" ref="Q131">INDEX($X$3:$X$453,MATCH(MIN(ABS($P131-$X$3:$X$453)),ABS($P131-$X$3:$X$453),0))</f>
        <v>#DIV/0!</v>
      </c>
      <c r="R131" s="23" t="e">
        <f t="shared" ref="R131:R194" si="19">VLOOKUP($Q131,$X:$Y,2,FALSE)</f>
        <v>#DIV/0!</v>
      </c>
      <c r="S131" s="24" t="e">
        <f t="shared" ref="S131:S194" si="20">(85*$R131)/4.5</f>
        <v>#DIV/0!</v>
      </c>
      <c r="T131" s="25">
        <v>0</v>
      </c>
      <c r="U131" s="25">
        <v>0</v>
      </c>
      <c r="V131" s="26" t="e">
        <f t="shared" ref="V131:V194" si="21">S131+T131+U131</f>
        <v>#DIV/0!</v>
      </c>
      <c r="X131" s="22">
        <v>86.355199999999897</v>
      </c>
      <c r="Y131" s="22">
        <v>3.21999999999999</v>
      </c>
      <c r="Z131" s="63"/>
      <c r="AA131" s="63"/>
    </row>
    <row r="132" spans="1:27" ht="15" customHeight="1" x14ac:dyDescent="0.25">
      <c r="A132" s="70"/>
      <c r="B132" s="45"/>
      <c r="C132" s="46"/>
      <c r="D132" s="46"/>
      <c r="E132" s="71"/>
      <c r="F132" s="62"/>
      <c r="G132" s="48"/>
      <c r="H132" s="58">
        <f t="shared" si="16"/>
        <v>0</v>
      </c>
      <c r="I132" s="20"/>
      <c r="J132" s="69"/>
      <c r="K132" s="66"/>
      <c r="L132" s="67"/>
      <c r="M132" s="67"/>
      <c r="N132" s="37">
        <f t="shared" si="17"/>
        <v>0</v>
      </c>
      <c r="O132" s="38">
        <f t="shared" si="18"/>
        <v>0</v>
      </c>
      <c r="P132" s="21" t="e">
        <f t="shared" ref="P132:P195" si="22">O132/N132</f>
        <v>#DIV/0!</v>
      </c>
      <c r="Q132" s="21" t="e">
        <f t="array" ref="Q132">INDEX($X$3:$X$453,MATCH(MIN(ABS($P132-$X$3:$X$453)),ABS($P132-$X$3:$X$453),0))</f>
        <v>#DIV/0!</v>
      </c>
      <c r="R132" s="23" t="e">
        <f t="shared" si="19"/>
        <v>#DIV/0!</v>
      </c>
      <c r="S132" s="24" t="e">
        <f t="shared" si="20"/>
        <v>#DIV/0!</v>
      </c>
      <c r="T132" s="25">
        <v>0</v>
      </c>
      <c r="U132" s="25">
        <v>0</v>
      </c>
      <c r="V132" s="26" t="e">
        <f t="shared" si="21"/>
        <v>#DIV/0!</v>
      </c>
      <c r="X132" s="22">
        <v>86.248599999999897</v>
      </c>
      <c r="Y132" s="22">
        <v>3.2099999999999902</v>
      </c>
      <c r="Z132" s="63"/>
      <c r="AA132" s="63"/>
    </row>
    <row r="133" spans="1:27" ht="15" customHeight="1" x14ac:dyDescent="0.25">
      <c r="A133" s="70"/>
      <c r="B133" s="45"/>
      <c r="C133" s="46"/>
      <c r="D133" s="46"/>
      <c r="E133" s="71"/>
      <c r="F133" s="62"/>
      <c r="G133" s="48"/>
      <c r="H133" s="58">
        <f t="shared" si="16"/>
        <v>0</v>
      </c>
      <c r="I133" s="20"/>
      <c r="J133" s="69"/>
      <c r="K133" s="66"/>
      <c r="L133" s="67"/>
      <c r="M133" s="67"/>
      <c r="N133" s="37">
        <f t="shared" si="17"/>
        <v>0</v>
      </c>
      <c r="O133" s="38">
        <f t="shared" si="18"/>
        <v>0</v>
      </c>
      <c r="P133" s="21" t="e">
        <f t="shared" si="22"/>
        <v>#DIV/0!</v>
      </c>
      <c r="Q133" s="21" t="e">
        <f t="array" ref="Q133">INDEX($X$3:$X$453,MATCH(MIN(ABS($P133-$X$3:$X$453)),ABS($P133-$X$3:$X$453),0))</f>
        <v>#DIV/0!</v>
      </c>
      <c r="R133" s="23" t="e">
        <f t="shared" si="19"/>
        <v>#DIV/0!</v>
      </c>
      <c r="S133" s="24" t="e">
        <f t="shared" si="20"/>
        <v>#DIV/0!</v>
      </c>
      <c r="T133" s="25">
        <v>0</v>
      </c>
      <c r="U133" s="25">
        <v>0</v>
      </c>
      <c r="V133" s="26" t="e">
        <f t="shared" si="21"/>
        <v>#DIV/0!</v>
      </c>
      <c r="X133" s="22">
        <v>86.141999999999896</v>
      </c>
      <c r="Y133" s="22">
        <v>3.19999999999999</v>
      </c>
      <c r="Z133" s="63"/>
      <c r="AA133" s="63"/>
    </row>
    <row r="134" spans="1:27" ht="15" customHeight="1" x14ac:dyDescent="0.25">
      <c r="A134" s="70"/>
      <c r="B134" s="45"/>
      <c r="C134" s="46"/>
      <c r="D134" s="46"/>
      <c r="E134" s="71"/>
      <c r="F134" s="62"/>
      <c r="G134" s="48"/>
      <c r="H134" s="58">
        <f t="shared" si="16"/>
        <v>0</v>
      </c>
      <c r="I134" s="20"/>
      <c r="J134" s="69"/>
      <c r="K134" s="66"/>
      <c r="L134" s="67"/>
      <c r="M134" s="67"/>
      <c r="N134" s="37">
        <f t="shared" si="17"/>
        <v>0</v>
      </c>
      <c r="O134" s="38">
        <f t="shared" si="18"/>
        <v>0</v>
      </c>
      <c r="P134" s="21" t="e">
        <f t="shared" si="22"/>
        <v>#DIV/0!</v>
      </c>
      <c r="Q134" s="21" t="e">
        <f t="array" ref="Q134">INDEX($X$3:$X$453,MATCH(MIN(ABS($P134-$X$3:$X$453)),ABS($P134-$X$3:$X$453),0))</f>
        <v>#DIV/0!</v>
      </c>
      <c r="R134" s="23" t="e">
        <f t="shared" si="19"/>
        <v>#DIV/0!</v>
      </c>
      <c r="S134" s="24" t="e">
        <f t="shared" si="20"/>
        <v>#DIV/0!</v>
      </c>
      <c r="T134" s="25">
        <v>0</v>
      </c>
      <c r="U134" s="25">
        <v>0</v>
      </c>
      <c r="V134" s="26" t="e">
        <f t="shared" si="21"/>
        <v>#DIV/0!</v>
      </c>
      <c r="X134" s="22">
        <v>86.035399999999896</v>
      </c>
      <c r="Y134" s="22">
        <v>3.1899999999999902</v>
      </c>
      <c r="Z134" s="63"/>
      <c r="AA134" s="63"/>
    </row>
    <row r="135" spans="1:27" ht="15" customHeight="1" x14ac:dyDescent="0.25">
      <c r="A135" s="70"/>
      <c r="B135" s="45"/>
      <c r="C135" s="46"/>
      <c r="D135" s="46"/>
      <c r="E135" s="71"/>
      <c r="F135" s="62"/>
      <c r="G135" s="48"/>
      <c r="H135" s="58">
        <f t="shared" si="16"/>
        <v>0</v>
      </c>
      <c r="I135" s="20"/>
      <c r="J135" s="69"/>
      <c r="K135" s="66"/>
      <c r="L135" s="67"/>
      <c r="M135" s="67"/>
      <c r="N135" s="37">
        <f t="shared" si="17"/>
        <v>0</v>
      </c>
      <c r="O135" s="38">
        <f t="shared" si="18"/>
        <v>0</v>
      </c>
      <c r="P135" s="21" t="e">
        <f t="shared" si="22"/>
        <v>#DIV/0!</v>
      </c>
      <c r="Q135" s="21" t="e">
        <f t="array" ref="Q135">INDEX($X$3:$X$453,MATCH(MIN(ABS($P135-$X$3:$X$453)),ABS($P135-$X$3:$X$453),0))</f>
        <v>#DIV/0!</v>
      </c>
      <c r="R135" s="23" t="e">
        <f t="shared" si="19"/>
        <v>#DIV/0!</v>
      </c>
      <c r="S135" s="24" t="e">
        <f t="shared" si="20"/>
        <v>#DIV/0!</v>
      </c>
      <c r="T135" s="25">
        <v>0</v>
      </c>
      <c r="U135" s="25">
        <v>0</v>
      </c>
      <c r="V135" s="26" t="e">
        <f t="shared" si="21"/>
        <v>#DIV/0!</v>
      </c>
      <c r="X135" s="22">
        <v>85.928799999999896</v>
      </c>
      <c r="Y135" s="22">
        <v>3.1799999999999899</v>
      </c>
      <c r="Z135" s="63"/>
      <c r="AA135" s="63"/>
    </row>
    <row r="136" spans="1:27" ht="15" customHeight="1" x14ac:dyDescent="0.25">
      <c r="A136" s="70"/>
      <c r="B136" s="45"/>
      <c r="C136" s="46"/>
      <c r="D136" s="46"/>
      <c r="E136" s="71"/>
      <c r="F136" s="62"/>
      <c r="G136" s="48"/>
      <c r="H136" s="58">
        <f t="shared" si="16"/>
        <v>0</v>
      </c>
      <c r="I136" s="20"/>
      <c r="J136" s="65"/>
      <c r="K136" s="66"/>
      <c r="L136" s="67"/>
      <c r="M136" s="67"/>
      <c r="N136" s="37">
        <f t="shared" si="17"/>
        <v>0</v>
      </c>
      <c r="O136" s="38">
        <f t="shared" si="18"/>
        <v>0</v>
      </c>
      <c r="P136" s="21" t="e">
        <f t="shared" si="22"/>
        <v>#DIV/0!</v>
      </c>
      <c r="Q136" s="21" t="e">
        <f t="array" ref="Q136">INDEX($X$3:$X$453,MATCH(MIN(ABS($P136-$X$3:$X$453)),ABS($P136-$X$3:$X$453),0))</f>
        <v>#DIV/0!</v>
      </c>
      <c r="R136" s="23" t="e">
        <f t="shared" si="19"/>
        <v>#DIV/0!</v>
      </c>
      <c r="S136" s="24" t="e">
        <f t="shared" si="20"/>
        <v>#DIV/0!</v>
      </c>
      <c r="T136" s="25">
        <v>0</v>
      </c>
      <c r="U136" s="25">
        <v>0</v>
      </c>
      <c r="V136" s="26" t="e">
        <f t="shared" si="21"/>
        <v>#DIV/0!</v>
      </c>
      <c r="X136" s="22">
        <v>85.822199999999896</v>
      </c>
      <c r="Y136" s="22">
        <v>3.1699999999999902</v>
      </c>
      <c r="Z136" s="63"/>
      <c r="AA136" s="63"/>
    </row>
    <row r="137" spans="1:27" ht="15" customHeight="1" x14ac:dyDescent="0.25">
      <c r="A137" s="70"/>
      <c r="B137" s="45"/>
      <c r="C137" s="46"/>
      <c r="D137" s="46"/>
      <c r="E137" s="71"/>
      <c r="F137" s="62"/>
      <c r="G137" s="50"/>
      <c r="H137" s="58">
        <f t="shared" si="16"/>
        <v>0</v>
      </c>
      <c r="I137" s="20"/>
      <c r="J137" s="68"/>
      <c r="K137" s="66"/>
      <c r="L137" s="67"/>
      <c r="M137" s="67"/>
      <c r="N137" s="37">
        <f t="shared" si="17"/>
        <v>0</v>
      </c>
      <c r="O137" s="38">
        <f t="shared" si="18"/>
        <v>0</v>
      </c>
      <c r="P137" s="21" t="e">
        <f t="shared" si="22"/>
        <v>#DIV/0!</v>
      </c>
      <c r="Q137" s="21" t="e">
        <f t="array" ref="Q137">INDEX($X$3:$X$453,MATCH(MIN(ABS($P137-$X$3:$X$453)),ABS($P137-$X$3:$X$453),0))</f>
        <v>#DIV/0!</v>
      </c>
      <c r="R137" s="23" t="e">
        <f t="shared" si="19"/>
        <v>#DIV/0!</v>
      </c>
      <c r="S137" s="24" t="e">
        <f t="shared" si="20"/>
        <v>#DIV/0!</v>
      </c>
      <c r="T137" s="25">
        <v>0</v>
      </c>
      <c r="U137" s="25">
        <v>0</v>
      </c>
      <c r="V137" s="26" t="e">
        <f t="shared" si="21"/>
        <v>#DIV/0!</v>
      </c>
      <c r="X137" s="22">
        <v>85.715599999999895</v>
      </c>
      <c r="Y137" s="22">
        <v>3.1599999999999899</v>
      </c>
      <c r="Z137" s="63"/>
      <c r="AA137" s="63"/>
    </row>
    <row r="138" spans="1:27" ht="15" customHeight="1" x14ac:dyDescent="0.25">
      <c r="A138" s="70"/>
      <c r="B138" s="45"/>
      <c r="C138" s="46"/>
      <c r="D138" s="46"/>
      <c r="E138" s="71"/>
      <c r="F138" s="62"/>
      <c r="G138" s="50"/>
      <c r="H138" s="58">
        <f t="shared" si="16"/>
        <v>0</v>
      </c>
      <c r="I138" s="20"/>
      <c r="J138" s="69"/>
      <c r="K138" s="66"/>
      <c r="L138" s="67"/>
      <c r="M138" s="67"/>
      <c r="N138" s="37">
        <f t="shared" si="17"/>
        <v>0</v>
      </c>
      <c r="O138" s="38">
        <f t="shared" si="18"/>
        <v>0</v>
      </c>
      <c r="P138" s="21" t="e">
        <f t="shared" si="22"/>
        <v>#DIV/0!</v>
      </c>
      <c r="Q138" s="21" t="e">
        <f t="array" ref="Q138">INDEX($X$3:$X$453,MATCH(MIN(ABS($P138-$X$3:$X$453)),ABS($P138-$X$3:$X$453),0))</f>
        <v>#DIV/0!</v>
      </c>
      <c r="R138" s="23" t="e">
        <f t="shared" si="19"/>
        <v>#DIV/0!</v>
      </c>
      <c r="S138" s="24" t="e">
        <f t="shared" si="20"/>
        <v>#DIV/0!</v>
      </c>
      <c r="T138" s="25">
        <v>0</v>
      </c>
      <c r="U138" s="25">
        <v>0</v>
      </c>
      <c r="V138" s="26" t="e">
        <f t="shared" si="21"/>
        <v>#DIV/0!</v>
      </c>
      <c r="X138" s="22">
        <v>85.608999999999895</v>
      </c>
      <c r="Y138" s="22">
        <v>3.1499999999999901</v>
      </c>
      <c r="Z138" s="63"/>
      <c r="AA138" s="63"/>
    </row>
    <row r="139" spans="1:27" ht="15" customHeight="1" x14ac:dyDescent="0.25">
      <c r="A139" s="70"/>
      <c r="B139" s="45"/>
      <c r="C139" s="46"/>
      <c r="D139" s="46"/>
      <c r="E139" s="71"/>
      <c r="F139" s="62"/>
      <c r="G139" s="50"/>
      <c r="H139" s="58">
        <f t="shared" ref="H139:H202" si="23">F139*G139</f>
        <v>0</v>
      </c>
      <c r="I139" s="20"/>
      <c r="J139" s="69"/>
      <c r="K139" s="66"/>
      <c r="L139" s="67"/>
      <c r="M139" s="67"/>
      <c r="N139" s="37">
        <f t="shared" si="17"/>
        <v>0</v>
      </c>
      <c r="O139" s="38">
        <f t="shared" si="18"/>
        <v>0</v>
      </c>
      <c r="P139" s="21" t="e">
        <f t="shared" si="22"/>
        <v>#DIV/0!</v>
      </c>
      <c r="Q139" s="21" t="e">
        <f t="array" ref="Q139">INDEX($X$3:$X$453,MATCH(MIN(ABS($P139-$X$3:$X$453)),ABS($P139-$X$3:$X$453),0))</f>
        <v>#DIV/0!</v>
      </c>
      <c r="R139" s="23" t="e">
        <f t="shared" si="19"/>
        <v>#DIV/0!</v>
      </c>
      <c r="S139" s="24" t="e">
        <f t="shared" si="20"/>
        <v>#DIV/0!</v>
      </c>
      <c r="T139" s="25">
        <v>0</v>
      </c>
      <c r="U139" s="25">
        <v>0</v>
      </c>
      <c r="V139" s="26" t="e">
        <f t="shared" si="21"/>
        <v>#DIV/0!</v>
      </c>
      <c r="X139" s="22">
        <v>85.502399999999895</v>
      </c>
      <c r="Y139" s="22">
        <v>3.1399999999999899</v>
      </c>
      <c r="Z139" s="63"/>
      <c r="AA139" s="63"/>
    </row>
    <row r="140" spans="1:27" ht="15" customHeight="1" x14ac:dyDescent="0.25">
      <c r="A140" s="70"/>
      <c r="B140" s="45"/>
      <c r="C140" s="46"/>
      <c r="D140" s="46"/>
      <c r="E140" s="71"/>
      <c r="F140" s="62"/>
      <c r="G140" s="50"/>
      <c r="H140" s="58">
        <f t="shared" si="23"/>
        <v>0</v>
      </c>
      <c r="I140" s="20"/>
      <c r="J140" s="69"/>
      <c r="K140" s="66"/>
      <c r="L140" s="67"/>
      <c r="M140" s="67"/>
      <c r="N140" s="37">
        <f t="shared" si="17"/>
        <v>0</v>
      </c>
      <c r="O140" s="38">
        <f t="shared" si="18"/>
        <v>0</v>
      </c>
      <c r="P140" s="21" t="e">
        <f t="shared" si="22"/>
        <v>#DIV/0!</v>
      </c>
      <c r="Q140" s="21" t="e">
        <f t="array" ref="Q140">INDEX($X$3:$X$453,MATCH(MIN(ABS($P140-$X$3:$X$453)),ABS($P140-$X$3:$X$453),0))</f>
        <v>#DIV/0!</v>
      </c>
      <c r="R140" s="23" t="e">
        <f t="shared" si="19"/>
        <v>#DIV/0!</v>
      </c>
      <c r="S140" s="24" t="e">
        <f t="shared" si="20"/>
        <v>#DIV/0!</v>
      </c>
      <c r="T140" s="25">
        <v>0</v>
      </c>
      <c r="U140" s="25">
        <v>0</v>
      </c>
      <c r="V140" s="26" t="e">
        <f t="shared" si="21"/>
        <v>#DIV/0!</v>
      </c>
      <c r="X140" s="22">
        <v>85.395799999999895</v>
      </c>
      <c r="Y140" s="22">
        <v>3.1299999999999901</v>
      </c>
      <c r="Z140" s="63"/>
      <c r="AA140" s="63"/>
    </row>
    <row r="141" spans="1:27" ht="15" customHeight="1" x14ac:dyDescent="0.25">
      <c r="A141" s="70"/>
      <c r="B141" s="45"/>
      <c r="C141" s="46"/>
      <c r="D141" s="46"/>
      <c r="E141" s="71"/>
      <c r="F141" s="62"/>
      <c r="G141" s="50"/>
      <c r="H141" s="58">
        <f t="shared" si="23"/>
        <v>0</v>
      </c>
      <c r="I141" s="20"/>
      <c r="J141" s="69"/>
      <c r="K141" s="66"/>
      <c r="L141" s="67"/>
      <c r="M141" s="67"/>
      <c r="N141" s="37">
        <f t="shared" si="17"/>
        <v>0</v>
      </c>
      <c r="O141" s="38">
        <f t="shared" si="18"/>
        <v>0</v>
      </c>
      <c r="P141" s="21" t="e">
        <f t="shared" si="22"/>
        <v>#DIV/0!</v>
      </c>
      <c r="Q141" s="21" t="e">
        <f t="array" ref="Q141">INDEX($X$3:$X$453,MATCH(MIN(ABS($P141-$X$3:$X$453)),ABS($P141-$X$3:$X$453),0))</f>
        <v>#DIV/0!</v>
      </c>
      <c r="R141" s="23" t="e">
        <f t="shared" si="19"/>
        <v>#DIV/0!</v>
      </c>
      <c r="S141" s="24" t="e">
        <f t="shared" si="20"/>
        <v>#DIV/0!</v>
      </c>
      <c r="T141" s="25">
        <v>0</v>
      </c>
      <c r="U141" s="25">
        <v>0</v>
      </c>
      <c r="V141" s="26" t="e">
        <f t="shared" si="21"/>
        <v>#DIV/0!</v>
      </c>
      <c r="X141" s="22">
        <v>85.289199999999894</v>
      </c>
      <c r="Y141" s="22">
        <v>3.1199999999999899</v>
      </c>
      <c r="Z141" s="63"/>
      <c r="AA141" s="63"/>
    </row>
    <row r="142" spans="1:27" ht="15" customHeight="1" x14ac:dyDescent="0.25">
      <c r="A142" s="70"/>
      <c r="B142" s="45"/>
      <c r="C142" s="46"/>
      <c r="D142" s="46"/>
      <c r="E142" s="71"/>
      <c r="F142" s="61"/>
      <c r="G142" s="48"/>
      <c r="H142" s="58">
        <f t="shared" si="23"/>
        <v>0</v>
      </c>
      <c r="I142" s="20"/>
      <c r="J142" s="69"/>
      <c r="K142" s="66"/>
      <c r="L142" s="67"/>
      <c r="M142" s="67"/>
      <c r="N142" s="37">
        <f t="shared" si="17"/>
        <v>0</v>
      </c>
      <c r="O142" s="38">
        <f t="shared" si="18"/>
        <v>0</v>
      </c>
      <c r="P142" s="21" t="e">
        <f t="shared" si="22"/>
        <v>#DIV/0!</v>
      </c>
      <c r="Q142" s="21" t="e">
        <f t="array" ref="Q142">INDEX($X$3:$X$453,MATCH(MIN(ABS($P142-$X$3:$X$453)),ABS($P142-$X$3:$X$453),0))</f>
        <v>#DIV/0!</v>
      </c>
      <c r="R142" s="23" t="e">
        <f t="shared" si="19"/>
        <v>#DIV/0!</v>
      </c>
      <c r="S142" s="24" t="e">
        <f t="shared" si="20"/>
        <v>#DIV/0!</v>
      </c>
      <c r="T142" s="25">
        <v>0</v>
      </c>
      <c r="U142" s="25">
        <v>0</v>
      </c>
      <c r="V142" s="26" t="e">
        <f t="shared" si="21"/>
        <v>#DIV/0!</v>
      </c>
      <c r="X142" s="22">
        <v>85.182599999999894</v>
      </c>
      <c r="Y142" s="22">
        <v>3.1099999999999901</v>
      </c>
      <c r="Z142" s="63"/>
      <c r="AA142" s="63"/>
    </row>
    <row r="143" spans="1:27" ht="15" customHeight="1" x14ac:dyDescent="0.25">
      <c r="A143" s="70"/>
      <c r="B143" s="45"/>
      <c r="C143" s="46"/>
      <c r="D143" s="46"/>
      <c r="E143" s="71"/>
      <c r="F143" s="61"/>
      <c r="G143" s="48"/>
      <c r="H143" s="58">
        <f t="shared" si="23"/>
        <v>0</v>
      </c>
      <c r="I143" s="20"/>
      <c r="J143" s="65"/>
      <c r="K143" s="66"/>
      <c r="L143" s="67"/>
      <c r="M143" s="67"/>
      <c r="N143" s="37">
        <f t="shared" si="17"/>
        <v>0</v>
      </c>
      <c r="O143" s="38">
        <f t="shared" si="18"/>
        <v>0</v>
      </c>
      <c r="P143" s="21" t="e">
        <f t="shared" si="22"/>
        <v>#DIV/0!</v>
      </c>
      <c r="Q143" s="21" t="e">
        <f t="array" ref="Q143">INDEX($X$3:$X$453,MATCH(MIN(ABS($P143-$X$3:$X$453)),ABS($P143-$X$3:$X$453),0))</f>
        <v>#DIV/0!</v>
      </c>
      <c r="R143" s="23" t="e">
        <f t="shared" si="19"/>
        <v>#DIV/0!</v>
      </c>
      <c r="S143" s="24" t="e">
        <f t="shared" si="20"/>
        <v>#DIV/0!</v>
      </c>
      <c r="T143" s="25">
        <v>0</v>
      </c>
      <c r="U143" s="25">
        <v>0</v>
      </c>
      <c r="V143" s="26" t="e">
        <f t="shared" si="21"/>
        <v>#DIV/0!</v>
      </c>
      <c r="X143" s="22">
        <v>85.075999999999894</v>
      </c>
      <c r="Y143" s="22">
        <v>3.0999999999999899</v>
      </c>
      <c r="Z143" s="63"/>
      <c r="AA143" s="63"/>
    </row>
    <row r="144" spans="1:27" ht="15" customHeight="1" x14ac:dyDescent="0.25">
      <c r="A144" s="70"/>
      <c r="B144" s="45"/>
      <c r="C144" s="46"/>
      <c r="D144" s="46"/>
      <c r="E144" s="71"/>
      <c r="F144" s="61"/>
      <c r="G144" s="48"/>
      <c r="H144" s="58">
        <f t="shared" si="23"/>
        <v>0</v>
      </c>
      <c r="I144" s="20"/>
      <c r="J144" s="68"/>
      <c r="K144" s="66"/>
      <c r="L144" s="67"/>
      <c r="M144" s="67"/>
      <c r="N144" s="37">
        <f t="shared" si="17"/>
        <v>0</v>
      </c>
      <c r="O144" s="38">
        <f t="shared" si="18"/>
        <v>0</v>
      </c>
      <c r="P144" s="21" t="e">
        <f t="shared" si="22"/>
        <v>#DIV/0!</v>
      </c>
      <c r="Q144" s="21" t="e">
        <f t="array" ref="Q144">INDEX($X$3:$X$453,MATCH(MIN(ABS($P144-$X$3:$X$453)),ABS($P144-$X$3:$X$453),0))</f>
        <v>#DIV/0!</v>
      </c>
      <c r="R144" s="23" t="e">
        <f t="shared" si="19"/>
        <v>#DIV/0!</v>
      </c>
      <c r="S144" s="24" t="e">
        <f t="shared" si="20"/>
        <v>#DIV/0!</v>
      </c>
      <c r="T144" s="25">
        <v>0</v>
      </c>
      <c r="U144" s="25">
        <v>0</v>
      </c>
      <c r="V144" s="26" t="e">
        <f t="shared" si="21"/>
        <v>#DIV/0!</v>
      </c>
      <c r="X144" s="22">
        <v>84.969399999999894</v>
      </c>
      <c r="Y144" s="22">
        <v>3.0899999999999901</v>
      </c>
      <c r="Z144" s="63"/>
      <c r="AA144" s="63"/>
    </row>
    <row r="145" spans="1:27" ht="15" customHeight="1" x14ac:dyDescent="0.25">
      <c r="A145" s="70"/>
      <c r="B145" s="45"/>
      <c r="C145" s="46"/>
      <c r="D145" s="46"/>
      <c r="E145" s="71"/>
      <c r="F145" s="61"/>
      <c r="G145" s="48"/>
      <c r="H145" s="58">
        <f t="shared" si="23"/>
        <v>0</v>
      </c>
      <c r="I145" s="20"/>
      <c r="J145" s="69"/>
      <c r="K145" s="66"/>
      <c r="L145" s="67"/>
      <c r="M145" s="67"/>
      <c r="N145" s="37">
        <f t="shared" si="17"/>
        <v>0</v>
      </c>
      <c r="O145" s="38">
        <f t="shared" si="18"/>
        <v>0</v>
      </c>
      <c r="P145" s="21" t="e">
        <f t="shared" si="22"/>
        <v>#DIV/0!</v>
      </c>
      <c r="Q145" s="21" t="e">
        <f t="array" ref="Q145">INDEX($X$3:$X$453,MATCH(MIN(ABS($P145-$X$3:$X$453)),ABS($P145-$X$3:$X$453),0))</f>
        <v>#DIV/0!</v>
      </c>
      <c r="R145" s="23" t="e">
        <f t="shared" si="19"/>
        <v>#DIV/0!</v>
      </c>
      <c r="S145" s="24" t="e">
        <f t="shared" si="20"/>
        <v>#DIV/0!</v>
      </c>
      <c r="T145" s="25">
        <v>0</v>
      </c>
      <c r="U145" s="25">
        <v>0</v>
      </c>
      <c r="V145" s="26" t="e">
        <f t="shared" si="21"/>
        <v>#DIV/0!</v>
      </c>
      <c r="X145" s="22">
        <v>84.862799999999893</v>
      </c>
      <c r="Y145" s="22">
        <v>3.0799999999999899</v>
      </c>
      <c r="Z145" s="63"/>
      <c r="AA145" s="63"/>
    </row>
    <row r="146" spans="1:27" ht="15" customHeight="1" x14ac:dyDescent="0.25">
      <c r="A146" s="70"/>
      <c r="B146" s="45"/>
      <c r="C146" s="46"/>
      <c r="D146" s="46"/>
      <c r="E146" s="71"/>
      <c r="F146" s="61"/>
      <c r="G146" s="48"/>
      <c r="H146" s="58">
        <f t="shared" si="23"/>
        <v>0</v>
      </c>
      <c r="I146" s="20"/>
      <c r="J146" s="69"/>
      <c r="K146" s="66"/>
      <c r="L146" s="67"/>
      <c r="M146" s="67"/>
      <c r="N146" s="37">
        <f t="shared" si="17"/>
        <v>0</v>
      </c>
      <c r="O146" s="38">
        <f t="shared" si="18"/>
        <v>0</v>
      </c>
      <c r="P146" s="21" t="e">
        <f t="shared" si="22"/>
        <v>#DIV/0!</v>
      </c>
      <c r="Q146" s="21" t="e">
        <f t="array" ref="Q146">INDEX($X$3:$X$453,MATCH(MIN(ABS($P146-$X$3:$X$453)),ABS($P146-$X$3:$X$453),0))</f>
        <v>#DIV/0!</v>
      </c>
      <c r="R146" s="23" t="e">
        <f t="shared" si="19"/>
        <v>#DIV/0!</v>
      </c>
      <c r="S146" s="24" t="e">
        <f t="shared" si="20"/>
        <v>#DIV/0!</v>
      </c>
      <c r="T146" s="25">
        <v>0</v>
      </c>
      <c r="U146" s="25">
        <v>0</v>
      </c>
      <c r="V146" s="26" t="e">
        <f t="shared" si="21"/>
        <v>#DIV/0!</v>
      </c>
      <c r="X146" s="22">
        <v>84.756199999999893</v>
      </c>
      <c r="Y146" s="22">
        <v>3.0699999999999901</v>
      </c>
      <c r="Z146" s="63"/>
      <c r="AA146" s="63"/>
    </row>
    <row r="147" spans="1:27" ht="15" customHeight="1" x14ac:dyDescent="0.25">
      <c r="A147" s="70"/>
      <c r="B147" s="45"/>
      <c r="C147" s="46"/>
      <c r="D147" s="46"/>
      <c r="E147" s="71"/>
      <c r="F147" s="61"/>
      <c r="G147" s="48"/>
      <c r="H147" s="58">
        <f t="shared" si="23"/>
        <v>0</v>
      </c>
      <c r="I147" s="20"/>
      <c r="J147" s="69"/>
      <c r="K147" s="66"/>
      <c r="L147" s="67"/>
      <c r="M147" s="67"/>
      <c r="N147" s="37">
        <f t="shared" si="17"/>
        <v>0</v>
      </c>
      <c r="O147" s="38">
        <f t="shared" si="18"/>
        <v>0</v>
      </c>
      <c r="P147" s="21" t="e">
        <f t="shared" si="22"/>
        <v>#DIV/0!</v>
      </c>
      <c r="Q147" s="21" t="e">
        <f t="array" ref="Q147">INDEX($X$3:$X$453,MATCH(MIN(ABS($P147-$X$3:$X$453)),ABS($P147-$X$3:$X$453),0))</f>
        <v>#DIV/0!</v>
      </c>
      <c r="R147" s="23" t="e">
        <f t="shared" si="19"/>
        <v>#DIV/0!</v>
      </c>
      <c r="S147" s="24" t="e">
        <f t="shared" si="20"/>
        <v>#DIV/0!</v>
      </c>
      <c r="T147" s="25">
        <v>0</v>
      </c>
      <c r="U147" s="25">
        <v>0</v>
      </c>
      <c r="V147" s="26" t="e">
        <f t="shared" si="21"/>
        <v>#DIV/0!</v>
      </c>
      <c r="X147" s="22">
        <v>84.649599999999893</v>
      </c>
      <c r="Y147" s="22">
        <v>3.0599999999999898</v>
      </c>
      <c r="Z147" s="63"/>
      <c r="AA147" s="63"/>
    </row>
    <row r="148" spans="1:27" ht="15" customHeight="1" x14ac:dyDescent="0.25">
      <c r="A148" s="70"/>
      <c r="B148" s="45"/>
      <c r="C148" s="46"/>
      <c r="D148" s="46"/>
      <c r="E148" s="71"/>
      <c r="F148" s="61"/>
      <c r="G148" s="48"/>
      <c r="H148" s="58">
        <f t="shared" si="23"/>
        <v>0</v>
      </c>
      <c r="I148" s="20"/>
      <c r="J148" s="69"/>
      <c r="K148" s="66"/>
      <c r="L148" s="67"/>
      <c r="M148" s="67"/>
      <c r="N148" s="37">
        <f t="shared" si="17"/>
        <v>0</v>
      </c>
      <c r="O148" s="38">
        <f t="shared" si="18"/>
        <v>0</v>
      </c>
      <c r="P148" s="21" t="e">
        <f t="shared" si="22"/>
        <v>#DIV/0!</v>
      </c>
      <c r="Q148" s="21" t="e">
        <f t="array" ref="Q148">INDEX($X$3:$X$453,MATCH(MIN(ABS($P148-$X$3:$X$453)),ABS($P148-$X$3:$X$453),0))</f>
        <v>#DIV/0!</v>
      </c>
      <c r="R148" s="23" t="e">
        <f t="shared" si="19"/>
        <v>#DIV/0!</v>
      </c>
      <c r="S148" s="24" t="e">
        <f t="shared" si="20"/>
        <v>#DIV/0!</v>
      </c>
      <c r="T148" s="25">
        <v>0</v>
      </c>
      <c r="U148" s="25">
        <v>0</v>
      </c>
      <c r="V148" s="26" t="e">
        <f t="shared" si="21"/>
        <v>#DIV/0!</v>
      </c>
      <c r="X148" s="22">
        <v>84.542999999999893</v>
      </c>
      <c r="Y148" s="22">
        <v>3.0499999999999901</v>
      </c>
      <c r="Z148" s="63"/>
      <c r="AA148" s="63"/>
    </row>
    <row r="149" spans="1:27" ht="15" customHeight="1" x14ac:dyDescent="0.25">
      <c r="A149" s="70"/>
      <c r="B149" s="45"/>
      <c r="C149" s="46"/>
      <c r="D149" s="46"/>
      <c r="E149" s="71"/>
      <c r="F149" s="61"/>
      <c r="G149" s="48"/>
      <c r="H149" s="58">
        <f t="shared" si="23"/>
        <v>0</v>
      </c>
      <c r="I149" s="20"/>
      <c r="J149" s="69"/>
      <c r="K149" s="66"/>
      <c r="L149" s="67"/>
      <c r="M149" s="67"/>
      <c r="N149" s="37">
        <f t="shared" si="17"/>
        <v>0</v>
      </c>
      <c r="O149" s="38">
        <f t="shared" si="18"/>
        <v>0</v>
      </c>
      <c r="P149" s="21" t="e">
        <f t="shared" si="22"/>
        <v>#DIV/0!</v>
      </c>
      <c r="Q149" s="21" t="e">
        <f t="array" ref="Q149">INDEX($X$3:$X$453,MATCH(MIN(ABS($P149-$X$3:$X$453)),ABS($P149-$X$3:$X$453),0))</f>
        <v>#DIV/0!</v>
      </c>
      <c r="R149" s="23" t="e">
        <f t="shared" si="19"/>
        <v>#DIV/0!</v>
      </c>
      <c r="S149" s="24" t="e">
        <f t="shared" si="20"/>
        <v>#DIV/0!</v>
      </c>
      <c r="T149" s="25">
        <v>0</v>
      </c>
      <c r="U149" s="25">
        <v>0</v>
      </c>
      <c r="V149" s="26" t="e">
        <f t="shared" si="21"/>
        <v>#DIV/0!</v>
      </c>
      <c r="X149" s="22">
        <v>84.436399999999892</v>
      </c>
      <c r="Y149" s="22">
        <v>3.0399999999999898</v>
      </c>
      <c r="Z149" s="63"/>
      <c r="AA149" s="63"/>
    </row>
    <row r="150" spans="1:27" ht="15" customHeight="1" x14ac:dyDescent="0.25">
      <c r="A150" s="70"/>
      <c r="B150" s="45"/>
      <c r="C150" s="46"/>
      <c r="D150" s="46"/>
      <c r="E150" s="71"/>
      <c r="F150" s="61"/>
      <c r="G150" s="48"/>
      <c r="H150" s="58">
        <f t="shared" si="23"/>
        <v>0</v>
      </c>
      <c r="I150" s="20"/>
      <c r="J150" s="65"/>
      <c r="K150" s="66"/>
      <c r="L150" s="67"/>
      <c r="M150" s="67"/>
      <c r="N150" s="37">
        <f t="shared" si="17"/>
        <v>0</v>
      </c>
      <c r="O150" s="38">
        <f t="shared" si="18"/>
        <v>0</v>
      </c>
      <c r="P150" s="21" t="e">
        <f t="shared" si="22"/>
        <v>#DIV/0!</v>
      </c>
      <c r="Q150" s="21" t="e">
        <f t="array" ref="Q150">INDEX($X$3:$X$453,MATCH(MIN(ABS($P150-$X$3:$X$453)),ABS($P150-$X$3:$X$453),0))</f>
        <v>#DIV/0!</v>
      </c>
      <c r="R150" s="23" t="e">
        <f t="shared" si="19"/>
        <v>#DIV/0!</v>
      </c>
      <c r="S150" s="24" t="e">
        <f t="shared" si="20"/>
        <v>#DIV/0!</v>
      </c>
      <c r="T150" s="25">
        <v>0</v>
      </c>
      <c r="U150" s="25">
        <v>0</v>
      </c>
      <c r="V150" s="26" t="e">
        <f t="shared" si="21"/>
        <v>#DIV/0!</v>
      </c>
      <c r="X150" s="22">
        <v>84.329799999999892</v>
      </c>
      <c r="Y150" s="22">
        <v>3.02999999999999</v>
      </c>
      <c r="Z150" s="63"/>
      <c r="AA150" s="63"/>
    </row>
    <row r="151" spans="1:27" ht="15" customHeight="1" x14ac:dyDescent="0.25">
      <c r="A151" s="72"/>
      <c r="B151" s="45"/>
      <c r="C151" s="46"/>
      <c r="D151" s="46"/>
      <c r="E151" s="71"/>
      <c r="F151" s="61"/>
      <c r="G151" s="48"/>
      <c r="H151" s="58">
        <f t="shared" si="23"/>
        <v>0</v>
      </c>
      <c r="I151" s="20"/>
      <c r="J151" s="68"/>
      <c r="K151" s="66"/>
      <c r="L151" s="67"/>
      <c r="M151" s="67"/>
      <c r="N151" s="37">
        <f t="shared" si="17"/>
        <v>0</v>
      </c>
      <c r="O151" s="38">
        <f t="shared" si="18"/>
        <v>0</v>
      </c>
      <c r="P151" s="21" t="e">
        <f t="shared" si="22"/>
        <v>#DIV/0!</v>
      </c>
      <c r="Q151" s="21" t="e">
        <f t="array" ref="Q151">INDEX($X$3:$X$453,MATCH(MIN(ABS($P151-$X$3:$X$453)),ABS($P151-$X$3:$X$453),0))</f>
        <v>#DIV/0!</v>
      </c>
      <c r="R151" s="23" t="e">
        <f t="shared" si="19"/>
        <v>#DIV/0!</v>
      </c>
      <c r="S151" s="24" t="e">
        <f t="shared" si="20"/>
        <v>#DIV/0!</v>
      </c>
      <c r="T151" s="25">
        <v>0</v>
      </c>
      <c r="U151" s="25">
        <v>0</v>
      </c>
      <c r="V151" s="26" t="e">
        <f t="shared" si="21"/>
        <v>#DIV/0!</v>
      </c>
      <c r="X151" s="22">
        <v>84.223199999999892</v>
      </c>
      <c r="Y151" s="22">
        <v>3.0199999999999898</v>
      </c>
      <c r="Z151" s="63"/>
      <c r="AA151" s="63"/>
    </row>
    <row r="152" spans="1:27" ht="15" customHeight="1" x14ac:dyDescent="0.25">
      <c r="A152" s="70"/>
      <c r="B152" s="45"/>
      <c r="C152" s="46"/>
      <c r="D152" s="46"/>
      <c r="E152" s="71"/>
      <c r="F152" s="61"/>
      <c r="G152" s="48"/>
      <c r="H152" s="58">
        <f t="shared" si="23"/>
        <v>0</v>
      </c>
      <c r="I152" s="20"/>
      <c r="J152" s="69"/>
      <c r="K152" s="66"/>
      <c r="L152" s="67"/>
      <c r="M152" s="67"/>
      <c r="N152" s="37">
        <f t="shared" si="17"/>
        <v>0</v>
      </c>
      <c r="O152" s="38">
        <f t="shared" si="18"/>
        <v>0</v>
      </c>
      <c r="P152" s="21" t="e">
        <f t="shared" si="22"/>
        <v>#DIV/0!</v>
      </c>
      <c r="Q152" s="21" t="e">
        <f t="array" ref="Q152">INDEX($X$3:$X$453,MATCH(MIN(ABS($P152-$X$3:$X$453)),ABS($P152-$X$3:$X$453),0))</f>
        <v>#DIV/0!</v>
      </c>
      <c r="R152" s="23" t="e">
        <f t="shared" si="19"/>
        <v>#DIV/0!</v>
      </c>
      <c r="S152" s="24" t="e">
        <f t="shared" si="20"/>
        <v>#DIV/0!</v>
      </c>
      <c r="T152" s="25">
        <v>0</v>
      </c>
      <c r="U152" s="25">
        <v>0</v>
      </c>
      <c r="V152" s="26" t="e">
        <f t="shared" si="21"/>
        <v>#DIV/0!</v>
      </c>
      <c r="X152" s="22">
        <v>84.116599999999892</v>
      </c>
      <c r="Y152" s="22">
        <v>3.00999999999999</v>
      </c>
      <c r="Z152" s="63"/>
      <c r="AA152" s="63"/>
    </row>
    <row r="153" spans="1:27" ht="15" customHeight="1" x14ac:dyDescent="0.25">
      <c r="A153" s="70"/>
      <c r="B153" s="45"/>
      <c r="C153" s="46"/>
      <c r="D153" s="46"/>
      <c r="E153" s="71"/>
      <c r="F153" s="61"/>
      <c r="G153" s="48"/>
      <c r="H153" s="58">
        <f t="shared" si="23"/>
        <v>0</v>
      </c>
      <c r="I153" s="20"/>
      <c r="J153" s="69"/>
      <c r="K153" s="66"/>
      <c r="L153" s="67"/>
      <c r="M153" s="67"/>
      <c r="N153" s="37">
        <f t="shared" si="17"/>
        <v>0</v>
      </c>
      <c r="O153" s="38">
        <f t="shared" si="18"/>
        <v>0</v>
      </c>
      <c r="P153" s="21" t="e">
        <f t="shared" si="22"/>
        <v>#DIV/0!</v>
      </c>
      <c r="Q153" s="21" t="e">
        <f t="array" ref="Q153">INDEX($X$3:$X$453,MATCH(MIN(ABS($P153-$X$3:$X$453)),ABS($P153-$X$3:$X$453),0))</f>
        <v>#DIV/0!</v>
      </c>
      <c r="R153" s="23" t="e">
        <f t="shared" si="19"/>
        <v>#DIV/0!</v>
      </c>
      <c r="S153" s="24" t="e">
        <f t="shared" si="20"/>
        <v>#DIV/0!</v>
      </c>
      <c r="T153" s="25">
        <v>0</v>
      </c>
      <c r="U153" s="25">
        <v>0</v>
      </c>
      <c r="V153" s="26" t="e">
        <f t="shared" si="21"/>
        <v>#DIV/0!</v>
      </c>
      <c r="X153" s="22">
        <v>84.009999999999891</v>
      </c>
      <c r="Y153" s="22">
        <v>2.9999999999999898</v>
      </c>
      <c r="Z153" s="63"/>
      <c r="AA153" s="63"/>
    </row>
    <row r="154" spans="1:27" ht="15" customHeight="1" x14ac:dyDescent="0.25">
      <c r="A154" s="70"/>
      <c r="B154" s="45"/>
      <c r="C154" s="46"/>
      <c r="D154" s="46"/>
      <c r="E154" s="71"/>
      <c r="F154" s="61"/>
      <c r="G154" s="48"/>
      <c r="H154" s="58">
        <f t="shared" si="23"/>
        <v>0</v>
      </c>
      <c r="I154" s="20"/>
      <c r="J154" s="69"/>
      <c r="K154" s="66"/>
      <c r="L154" s="67"/>
      <c r="M154" s="67"/>
      <c r="N154" s="37">
        <f t="shared" si="17"/>
        <v>0</v>
      </c>
      <c r="O154" s="38">
        <f t="shared" si="18"/>
        <v>0</v>
      </c>
      <c r="P154" s="21" t="e">
        <f t="shared" si="22"/>
        <v>#DIV/0!</v>
      </c>
      <c r="Q154" s="21" t="e">
        <f t="array" ref="Q154">INDEX($X$3:$X$453,MATCH(MIN(ABS($P154-$X$3:$X$453)),ABS($P154-$X$3:$X$453),0))</f>
        <v>#DIV/0!</v>
      </c>
      <c r="R154" s="23" t="e">
        <f t="shared" si="19"/>
        <v>#DIV/0!</v>
      </c>
      <c r="S154" s="24" t="e">
        <f t="shared" si="20"/>
        <v>#DIV/0!</v>
      </c>
      <c r="T154" s="25">
        <v>0</v>
      </c>
      <c r="U154" s="25">
        <v>0</v>
      </c>
      <c r="V154" s="26" t="e">
        <f t="shared" si="21"/>
        <v>#DIV/0!</v>
      </c>
      <c r="X154" s="22">
        <v>83.903400000000005</v>
      </c>
      <c r="Y154" s="22">
        <v>2.99</v>
      </c>
      <c r="Z154" s="63"/>
      <c r="AA154" s="63"/>
    </row>
    <row r="155" spans="1:27" ht="15" customHeight="1" x14ac:dyDescent="0.25">
      <c r="A155" s="70"/>
      <c r="B155" s="45"/>
      <c r="C155" s="46"/>
      <c r="D155" s="46"/>
      <c r="E155" s="71"/>
      <c r="F155" s="61"/>
      <c r="G155" s="48"/>
      <c r="H155" s="58">
        <f t="shared" si="23"/>
        <v>0</v>
      </c>
      <c r="I155" s="20"/>
      <c r="J155" s="69"/>
      <c r="K155" s="66"/>
      <c r="L155" s="67"/>
      <c r="M155" s="67"/>
      <c r="N155" s="37">
        <f t="shared" si="17"/>
        <v>0</v>
      </c>
      <c r="O155" s="38">
        <f t="shared" si="18"/>
        <v>0</v>
      </c>
      <c r="P155" s="21" t="e">
        <f t="shared" si="22"/>
        <v>#DIV/0!</v>
      </c>
      <c r="Q155" s="21" t="e">
        <f t="array" ref="Q155">INDEX($X$3:$X$453,MATCH(MIN(ABS($P155-$X$3:$X$453)),ABS($P155-$X$3:$X$453),0))</f>
        <v>#DIV/0!</v>
      </c>
      <c r="R155" s="23" t="e">
        <f t="shared" si="19"/>
        <v>#DIV/0!</v>
      </c>
      <c r="S155" s="24" t="e">
        <f t="shared" si="20"/>
        <v>#DIV/0!</v>
      </c>
      <c r="T155" s="25">
        <v>0</v>
      </c>
      <c r="U155" s="25">
        <v>0</v>
      </c>
      <c r="V155" s="26" t="e">
        <f t="shared" si="21"/>
        <v>#DIV/0!</v>
      </c>
      <c r="X155" s="22">
        <v>83.796800000000005</v>
      </c>
      <c r="Y155" s="22">
        <v>2.98</v>
      </c>
      <c r="Z155" s="63"/>
      <c r="AA155" s="63"/>
    </row>
    <row r="156" spans="1:27" ht="15" customHeight="1" x14ac:dyDescent="0.25">
      <c r="A156" s="70"/>
      <c r="B156" s="45"/>
      <c r="C156" s="46"/>
      <c r="D156" s="46"/>
      <c r="E156" s="71"/>
      <c r="F156" s="62"/>
      <c r="G156" s="48"/>
      <c r="H156" s="58">
        <f t="shared" si="23"/>
        <v>0</v>
      </c>
      <c r="I156" s="20"/>
      <c r="J156" s="69"/>
      <c r="K156" s="66"/>
      <c r="L156" s="67"/>
      <c r="M156" s="67"/>
      <c r="N156" s="37">
        <f t="shared" si="17"/>
        <v>0</v>
      </c>
      <c r="O156" s="38">
        <f t="shared" si="18"/>
        <v>0</v>
      </c>
      <c r="P156" s="21" t="e">
        <f t="shared" si="22"/>
        <v>#DIV/0!</v>
      </c>
      <c r="Q156" s="21" t="e">
        <f t="array" ref="Q156">INDEX($X$3:$X$453,MATCH(MIN(ABS($P156-$X$3:$X$453)),ABS($P156-$X$3:$X$453),0))</f>
        <v>#DIV/0!</v>
      </c>
      <c r="R156" s="23" t="e">
        <f t="shared" si="19"/>
        <v>#DIV/0!</v>
      </c>
      <c r="S156" s="24" t="e">
        <f t="shared" si="20"/>
        <v>#DIV/0!</v>
      </c>
      <c r="T156" s="25">
        <v>0</v>
      </c>
      <c r="U156" s="25">
        <v>0</v>
      </c>
      <c r="V156" s="26" t="e">
        <f t="shared" si="21"/>
        <v>#DIV/0!</v>
      </c>
      <c r="X156" s="22">
        <v>83.690200000000004</v>
      </c>
      <c r="Y156" s="22">
        <v>2.97</v>
      </c>
      <c r="Z156" s="63"/>
      <c r="AA156" s="63"/>
    </row>
    <row r="157" spans="1:27" ht="15" customHeight="1" x14ac:dyDescent="0.25">
      <c r="A157" s="70"/>
      <c r="B157" s="45"/>
      <c r="C157" s="46"/>
      <c r="D157" s="46"/>
      <c r="E157" s="71"/>
      <c r="F157" s="62"/>
      <c r="G157" s="48"/>
      <c r="H157" s="58">
        <f t="shared" si="23"/>
        <v>0</v>
      </c>
      <c r="I157" s="20"/>
      <c r="J157" s="65"/>
      <c r="K157" s="66"/>
      <c r="L157" s="67"/>
      <c r="M157" s="67"/>
      <c r="N157" s="37">
        <f t="shared" si="17"/>
        <v>0</v>
      </c>
      <c r="O157" s="38">
        <f t="shared" si="18"/>
        <v>0</v>
      </c>
      <c r="P157" s="21" t="e">
        <f t="shared" si="22"/>
        <v>#DIV/0!</v>
      </c>
      <c r="Q157" s="21" t="e">
        <f t="array" ref="Q157">INDEX($X$3:$X$453,MATCH(MIN(ABS($P157-$X$3:$X$453)),ABS($P157-$X$3:$X$453),0))</f>
        <v>#DIV/0!</v>
      </c>
      <c r="R157" s="23" t="e">
        <f t="shared" si="19"/>
        <v>#DIV/0!</v>
      </c>
      <c r="S157" s="24" t="e">
        <f t="shared" si="20"/>
        <v>#DIV/0!</v>
      </c>
      <c r="T157" s="25">
        <v>0</v>
      </c>
      <c r="U157" s="25">
        <v>0</v>
      </c>
      <c r="V157" s="26" t="e">
        <f t="shared" si="21"/>
        <v>#DIV/0!</v>
      </c>
      <c r="X157" s="22">
        <v>83.583600000000004</v>
      </c>
      <c r="Y157" s="22">
        <v>2.96</v>
      </c>
      <c r="Z157" s="63"/>
      <c r="AA157" s="63"/>
    </row>
    <row r="158" spans="1:27" ht="15" customHeight="1" x14ac:dyDescent="0.25">
      <c r="A158" s="70"/>
      <c r="B158" s="45"/>
      <c r="C158" s="46"/>
      <c r="D158" s="46"/>
      <c r="E158" s="71"/>
      <c r="F158" s="62"/>
      <c r="G158" s="48"/>
      <c r="H158" s="58">
        <f t="shared" si="23"/>
        <v>0</v>
      </c>
      <c r="I158" s="20"/>
      <c r="J158" s="68"/>
      <c r="K158" s="66"/>
      <c r="L158" s="67"/>
      <c r="M158" s="67"/>
      <c r="N158" s="37">
        <f t="shared" si="17"/>
        <v>0</v>
      </c>
      <c r="O158" s="38">
        <f t="shared" si="18"/>
        <v>0</v>
      </c>
      <c r="P158" s="21" t="e">
        <f t="shared" si="22"/>
        <v>#DIV/0!</v>
      </c>
      <c r="Q158" s="21" t="e">
        <f t="array" ref="Q158">INDEX($X$3:$X$453,MATCH(MIN(ABS($P158-$X$3:$X$453)),ABS($P158-$X$3:$X$453),0))</f>
        <v>#DIV/0!</v>
      </c>
      <c r="R158" s="23" t="e">
        <f t="shared" si="19"/>
        <v>#DIV/0!</v>
      </c>
      <c r="S158" s="24" t="e">
        <f t="shared" si="20"/>
        <v>#DIV/0!</v>
      </c>
      <c r="T158" s="25">
        <v>0</v>
      </c>
      <c r="U158" s="25">
        <v>0</v>
      </c>
      <c r="V158" s="26" t="e">
        <f t="shared" si="21"/>
        <v>#DIV/0!</v>
      </c>
      <c r="X158" s="22">
        <v>83.477000000000004</v>
      </c>
      <c r="Y158" s="22">
        <v>2.95</v>
      </c>
      <c r="Z158" s="63"/>
      <c r="AA158" s="63"/>
    </row>
    <row r="159" spans="1:27" ht="15" customHeight="1" x14ac:dyDescent="0.25">
      <c r="A159" s="70"/>
      <c r="B159" s="45"/>
      <c r="C159" s="46"/>
      <c r="D159" s="46"/>
      <c r="E159" s="71"/>
      <c r="F159" s="62"/>
      <c r="G159" s="48"/>
      <c r="H159" s="58">
        <f t="shared" si="23"/>
        <v>0</v>
      </c>
      <c r="I159" s="20"/>
      <c r="J159" s="69"/>
      <c r="K159" s="66"/>
      <c r="L159" s="67"/>
      <c r="M159" s="67"/>
      <c r="N159" s="37">
        <f t="shared" si="17"/>
        <v>0</v>
      </c>
      <c r="O159" s="38">
        <f t="shared" si="18"/>
        <v>0</v>
      </c>
      <c r="P159" s="21" t="e">
        <f t="shared" si="22"/>
        <v>#DIV/0!</v>
      </c>
      <c r="Q159" s="21" t="e">
        <f t="array" ref="Q159">INDEX($X$3:$X$453,MATCH(MIN(ABS($P159-$X$3:$X$453)),ABS($P159-$X$3:$X$453),0))</f>
        <v>#DIV/0!</v>
      </c>
      <c r="R159" s="23" t="e">
        <f t="shared" si="19"/>
        <v>#DIV/0!</v>
      </c>
      <c r="S159" s="24" t="e">
        <f t="shared" si="20"/>
        <v>#DIV/0!</v>
      </c>
      <c r="T159" s="25">
        <v>0</v>
      </c>
      <c r="U159" s="25">
        <v>0</v>
      </c>
      <c r="V159" s="26" t="e">
        <f t="shared" si="21"/>
        <v>#DIV/0!</v>
      </c>
      <c r="X159" s="22">
        <v>83.370400000000004</v>
      </c>
      <c r="Y159" s="22">
        <v>2.94</v>
      </c>
      <c r="Z159" s="63"/>
      <c r="AA159" s="63"/>
    </row>
    <row r="160" spans="1:27" ht="15" customHeight="1" x14ac:dyDescent="0.25">
      <c r="A160" s="70"/>
      <c r="B160" s="45"/>
      <c r="C160" s="46"/>
      <c r="D160" s="46"/>
      <c r="E160" s="71"/>
      <c r="F160" s="62"/>
      <c r="G160" s="48"/>
      <c r="H160" s="58">
        <f t="shared" si="23"/>
        <v>0</v>
      </c>
      <c r="I160" s="20"/>
      <c r="J160" s="69"/>
      <c r="K160" s="66"/>
      <c r="L160" s="67"/>
      <c r="M160" s="67"/>
      <c r="N160" s="37">
        <f t="shared" si="17"/>
        <v>0</v>
      </c>
      <c r="O160" s="38">
        <f t="shared" si="18"/>
        <v>0</v>
      </c>
      <c r="P160" s="21" t="e">
        <f t="shared" si="22"/>
        <v>#DIV/0!</v>
      </c>
      <c r="Q160" s="21" t="e">
        <f t="array" ref="Q160">INDEX($X$3:$X$453,MATCH(MIN(ABS($P160-$X$3:$X$453)),ABS($P160-$X$3:$X$453),0))</f>
        <v>#DIV/0!</v>
      </c>
      <c r="R160" s="23" t="e">
        <f t="shared" si="19"/>
        <v>#DIV/0!</v>
      </c>
      <c r="S160" s="24" t="e">
        <f t="shared" si="20"/>
        <v>#DIV/0!</v>
      </c>
      <c r="T160" s="25">
        <v>0</v>
      </c>
      <c r="U160" s="25">
        <v>0</v>
      </c>
      <c r="V160" s="26" t="e">
        <f t="shared" si="21"/>
        <v>#DIV/0!</v>
      </c>
      <c r="X160" s="22">
        <v>83.263800000000003</v>
      </c>
      <c r="Y160" s="22">
        <v>2.93</v>
      </c>
      <c r="Z160" s="63"/>
      <c r="AA160" s="63"/>
    </row>
    <row r="161" spans="1:27" ht="15" customHeight="1" x14ac:dyDescent="0.25">
      <c r="A161" s="70"/>
      <c r="B161" s="45"/>
      <c r="C161" s="46"/>
      <c r="D161" s="46"/>
      <c r="E161" s="71"/>
      <c r="F161" s="62"/>
      <c r="G161" s="48"/>
      <c r="H161" s="58">
        <f t="shared" si="23"/>
        <v>0</v>
      </c>
      <c r="I161" s="20"/>
      <c r="J161" s="69"/>
      <c r="K161" s="66"/>
      <c r="L161" s="67"/>
      <c r="M161" s="67"/>
      <c r="N161" s="37">
        <f t="shared" si="17"/>
        <v>0</v>
      </c>
      <c r="O161" s="38">
        <f t="shared" si="18"/>
        <v>0</v>
      </c>
      <c r="P161" s="21" t="e">
        <f t="shared" si="22"/>
        <v>#DIV/0!</v>
      </c>
      <c r="Q161" s="21" t="e">
        <f t="array" ref="Q161">INDEX($X$3:$X$453,MATCH(MIN(ABS($P161-$X$3:$X$453)),ABS($P161-$X$3:$X$453),0))</f>
        <v>#DIV/0!</v>
      </c>
      <c r="R161" s="23" t="e">
        <f t="shared" si="19"/>
        <v>#DIV/0!</v>
      </c>
      <c r="S161" s="24" t="e">
        <f t="shared" si="20"/>
        <v>#DIV/0!</v>
      </c>
      <c r="T161" s="25">
        <v>0</v>
      </c>
      <c r="U161" s="25">
        <v>0</v>
      </c>
      <c r="V161" s="26" t="e">
        <f t="shared" si="21"/>
        <v>#DIV/0!</v>
      </c>
      <c r="X161" s="22">
        <v>83.157200000000003</v>
      </c>
      <c r="Y161" s="22">
        <v>2.92</v>
      </c>
      <c r="Z161" s="63"/>
      <c r="AA161" s="63"/>
    </row>
    <row r="162" spans="1:27" ht="15" customHeight="1" x14ac:dyDescent="0.25">
      <c r="A162" s="70"/>
      <c r="B162" s="45"/>
      <c r="C162" s="46"/>
      <c r="D162" s="46"/>
      <c r="E162" s="71"/>
      <c r="F162" s="62"/>
      <c r="G162" s="48"/>
      <c r="H162" s="58">
        <f t="shared" si="23"/>
        <v>0</v>
      </c>
      <c r="I162" s="20"/>
      <c r="J162" s="69"/>
      <c r="K162" s="66"/>
      <c r="L162" s="67"/>
      <c r="M162" s="67"/>
      <c r="N162" s="37">
        <f t="shared" si="17"/>
        <v>0</v>
      </c>
      <c r="O162" s="38">
        <f t="shared" si="18"/>
        <v>0</v>
      </c>
      <c r="P162" s="21" t="e">
        <f t="shared" si="22"/>
        <v>#DIV/0!</v>
      </c>
      <c r="Q162" s="21" t="e">
        <f t="array" ref="Q162">INDEX($X$3:$X$453,MATCH(MIN(ABS($P162-$X$3:$X$453)),ABS($P162-$X$3:$X$453),0))</f>
        <v>#DIV/0!</v>
      </c>
      <c r="R162" s="23" t="e">
        <f t="shared" si="19"/>
        <v>#DIV/0!</v>
      </c>
      <c r="S162" s="24" t="e">
        <f t="shared" si="20"/>
        <v>#DIV/0!</v>
      </c>
      <c r="T162" s="25">
        <v>0</v>
      </c>
      <c r="U162" s="25">
        <v>0</v>
      </c>
      <c r="V162" s="26" t="e">
        <f t="shared" si="21"/>
        <v>#DIV/0!</v>
      </c>
      <c r="X162" s="22">
        <v>83.050600000000003</v>
      </c>
      <c r="Y162" s="22">
        <v>2.91</v>
      </c>
      <c r="Z162" s="63"/>
      <c r="AA162" s="63"/>
    </row>
    <row r="163" spans="1:27" ht="15" customHeight="1" x14ac:dyDescent="0.25">
      <c r="A163" s="70"/>
      <c r="B163" s="45"/>
      <c r="C163" s="46"/>
      <c r="D163" s="46"/>
      <c r="E163" s="71"/>
      <c r="F163" s="62"/>
      <c r="G163" s="48"/>
      <c r="H163" s="58">
        <f t="shared" si="23"/>
        <v>0</v>
      </c>
      <c r="I163" s="20"/>
      <c r="J163" s="69"/>
      <c r="K163" s="66"/>
      <c r="L163" s="67"/>
      <c r="M163" s="67"/>
      <c r="N163" s="37">
        <f t="shared" si="17"/>
        <v>0</v>
      </c>
      <c r="O163" s="38">
        <f t="shared" si="18"/>
        <v>0</v>
      </c>
      <c r="P163" s="21" t="e">
        <f t="shared" si="22"/>
        <v>#DIV/0!</v>
      </c>
      <c r="Q163" s="21" t="e">
        <f t="array" ref="Q163">INDEX($X$3:$X$453,MATCH(MIN(ABS($P163-$X$3:$X$453)),ABS($P163-$X$3:$X$453),0))</f>
        <v>#DIV/0!</v>
      </c>
      <c r="R163" s="23" t="e">
        <f t="shared" si="19"/>
        <v>#DIV/0!</v>
      </c>
      <c r="S163" s="24" t="e">
        <f t="shared" si="20"/>
        <v>#DIV/0!</v>
      </c>
      <c r="T163" s="25">
        <v>0</v>
      </c>
      <c r="U163" s="25">
        <v>0</v>
      </c>
      <c r="V163" s="26" t="e">
        <f t="shared" si="21"/>
        <v>#DIV/0!</v>
      </c>
      <c r="X163" s="22">
        <v>82.944000000000003</v>
      </c>
      <c r="Y163" s="22">
        <v>2.9</v>
      </c>
      <c r="Z163" s="63"/>
      <c r="AA163" s="63"/>
    </row>
    <row r="164" spans="1:27" ht="15" customHeight="1" x14ac:dyDescent="0.25">
      <c r="A164" s="70"/>
      <c r="B164" s="45"/>
      <c r="C164" s="46"/>
      <c r="D164" s="46"/>
      <c r="E164" s="71"/>
      <c r="F164" s="62"/>
      <c r="G164" s="50"/>
      <c r="H164" s="58">
        <f t="shared" si="23"/>
        <v>0</v>
      </c>
      <c r="I164" s="20"/>
      <c r="J164" s="65"/>
      <c r="K164" s="66"/>
      <c r="L164" s="67"/>
      <c r="M164" s="67"/>
      <c r="N164" s="37">
        <f t="shared" si="17"/>
        <v>0</v>
      </c>
      <c r="O164" s="38">
        <f t="shared" si="18"/>
        <v>0</v>
      </c>
      <c r="P164" s="21" t="e">
        <f t="shared" si="22"/>
        <v>#DIV/0!</v>
      </c>
      <c r="Q164" s="21" t="e">
        <f t="array" ref="Q164">INDEX($X$3:$X$453,MATCH(MIN(ABS($P164-$X$3:$X$453)),ABS($P164-$X$3:$X$453),0))</f>
        <v>#DIV/0!</v>
      </c>
      <c r="R164" s="23" t="e">
        <f t="shared" si="19"/>
        <v>#DIV/0!</v>
      </c>
      <c r="S164" s="24" t="e">
        <f t="shared" si="20"/>
        <v>#DIV/0!</v>
      </c>
      <c r="T164" s="25">
        <v>0</v>
      </c>
      <c r="U164" s="25">
        <v>0</v>
      </c>
      <c r="V164" s="26" t="e">
        <f t="shared" si="21"/>
        <v>#DIV/0!</v>
      </c>
      <c r="X164" s="22">
        <v>82.837400000000002</v>
      </c>
      <c r="Y164" s="22">
        <v>2.89</v>
      </c>
      <c r="Z164" s="63"/>
      <c r="AA164" s="63"/>
    </row>
    <row r="165" spans="1:27" ht="15" customHeight="1" x14ac:dyDescent="0.25">
      <c r="A165" s="70"/>
      <c r="B165" s="45"/>
      <c r="C165" s="46"/>
      <c r="D165" s="46"/>
      <c r="E165" s="71"/>
      <c r="F165" s="62"/>
      <c r="G165" s="50"/>
      <c r="H165" s="58">
        <f t="shared" si="23"/>
        <v>0</v>
      </c>
      <c r="I165" s="20"/>
      <c r="J165" s="68"/>
      <c r="K165" s="66"/>
      <c r="L165" s="67"/>
      <c r="M165" s="67"/>
      <c r="N165" s="37">
        <f t="shared" si="17"/>
        <v>0</v>
      </c>
      <c r="O165" s="38">
        <f t="shared" si="18"/>
        <v>0</v>
      </c>
      <c r="P165" s="21" t="e">
        <f t="shared" si="22"/>
        <v>#DIV/0!</v>
      </c>
      <c r="Q165" s="21" t="e">
        <f t="array" ref="Q165">INDEX($X$3:$X$453,MATCH(MIN(ABS($P165-$X$3:$X$453)),ABS($P165-$X$3:$X$453),0))</f>
        <v>#DIV/0!</v>
      </c>
      <c r="R165" s="23" t="e">
        <f t="shared" si="19"/>
        <v>#DIV/0!</v>
      </c>
      <c r="S165" s="24" t="e">
        <f t="shared" si="20"/>
        <v>#DIV/0!</v>
      </c>
      <c r="T165" s="25">
        <v>0</v>
      </c>
      <c r="U165" s="25">
        <v>0</v>
      </c>
      <c r="V165" s="26" t="e">
        <f t="shared" si="21"/>
        <v>#DIV/0!</v>
      </c>
      <c r="X165" s="22">
        <v>82.730800000000002</v>
      </c>
      <c r="Y165" s="22">
        <v>2.88</v>
      </c>
      <c r="Z165" s="63"/>
      <c r="AA165" s="63"/>
    </row>
    <row r="166" spans="1:27" ht="15" customHeight="1" x14ac:dyDescent="0.25">
      <c r="A166" s="70"/>
      <c r="B166" s="45"/>
      <c r="C166" s="46"/>
      <c r="D166" s="46"/>
      <c r="E166" s="71"/>
      <c r="F166" s="62"/>
      <c r="G166" s="50"/>
      <c r="H166" s="58">
        <f t="shared" si="23"/>
        <v>0</v>
      </c>
      <c r="I166" s="20"/>
      <c r="J166" s="69"/>
      <c r="K166" s="66"/>
      <c r="L166" s="67"/>
      <c r="M166" s="67"/>
      <c r="N166" s="37">
        <f t="shared" si="17"/>
        <v>0</v>
      </c>
      <c r="O166" s="38">
        <f t="shared" si="18"/>
        <v>0</v>
      </c>
      <c r="P166" s="21" t="e">
        <f t="shared" si="22"/>
        <v>#DIV/0!</v>
      </c>
      <c r="Q166" s="21" t="e">
        <f t="array" ref="Q166">INDEX($X$3:$X$453,MATCH(MIN(ABS($P166-$X$3:$X$453)),ABS($P166-$X$3:$X$453),0))</f>
        <v>#DIV/0!</v>
      </c>
      <c r="R166" s="23" t="e">
        <f t="shared" si="19"/>
        <v>#DIV/0!</v>
      </c>
      <c r="S166" s="24" t="e">
        <f t="shared" si="20"/>
        <v>#DIV/0!</v>
      </c>
      <c r="T166" s="25">
        <v>0</v>
      </c>
      <c r="U166" s="25">
        <v>0</v>
      </c>
      <c r="V166" s="26" t="e">
        <f t="shared" si="21"/>
        <v>#DIV/0!</v>
      </c>
      <c r="X166" s="22">
        <v>82.624200000000002</v>
      </c>
      <c r="Y166" s="22">
        <v>2.87</v>
      </c>
      <c r="Z166" s="63"/>
      <c r="AA166" s="63"/>
    </row>
    <row r="167" spans="1:27" ht="15" customHeight="1" x14ac:dyDescent="0.25">
      <c r="A167" s="70"/>
      <c r="B167" s="45"/>
      <c r="C167" s="46"/>
      <c r="D167" s="46"/>
      <c r="E167" s="71"/>
      <c r="F167" s="62"/>
      <c r="G167" s="50"/>
      <c r="H167" s="58">
        <f t="shared" si="23"/>
        <v>0</v>
      </c>
      <c r="I167" s="20"/>
      <c r="J167" s="69"/>
      <c r="K167" s="66"/>
      <c r="L167" s="67"/>
      <c r="M167" s="67"/>
      <c r="N167" s="37">
        <f t="shared" si="17"/>
        <v>0</v>
      </c>
      <c r="O167" s="38">
        <f t="shared" si="18"/>
        <v>0</v>
      </c>
      <c r="P167" s="21" t="e">
        <f t="shared" si="22"/>
        <v>#DIV/0!</v>
      </c>
      <c r="Q167" s="21" t="e">
        <f t="array" ref="Q167">INDEX($X$3:$X$453,MATCH(MIN(ABS($P167-$X$3:$X$453)),ABS($P167-$X$3:$X$453),0))</f>
        <v>#DIV/0!</v>
      </c>
      <c r="R167" s="23" t="e">
        <f t="shared" si="19"/>
        <v>#DIV/0!</v>
      </c>
      <c r="S167" s="24" t="e">
        <f t="shared" si="20"/>
        <v>#DIV/0!</v>
      </c>
      <c r="T167" s="25">
        <v>0</v>
      </c>
      <c r="U167" s="25">
        <v>0</v>
      </c>
      <c r="V167" s="26" t="e">
        <f t="shared" si="21"/>
        <v>#DIV/0!</v>
      </c>
      <c r="X167" s="22">
        <v>82.517600000000002</v>
      </c>
      <c r="Y167" s="22">
        <v>2.86</v>
      </c>
      <c r="Z167" s="63"/>
      <c r="AA167" s="63"/>
    </row>
    <row r="168" spans="1:27" ht="15" customHeight="1" x14ac:dyDescent="0.25">
      <c r="A168" s="70"/>
      <c r="B168" s="45"/>
      <c r="C168" s="46"/>
      <c r="D168" s="46"/>
      <c r="E168" s="71"/>
      <c r="F168" s="62"/>
      <c r="G168" s="50"/>
      <c r="H168" s="58">
        <f t="shared" si="23"/>
        <v>0</v>
      </c>
      <c r="I168" s="20"/>
      <c r="J168" s="69"/>
      <c r="K168" s="66"/>
      <c r="L168" s="67"/>
      <c r="M168" s="67"/>
      <c r="N168" s="37">
        <f t="shared" si="17"/>
        <v>0</v>
      </c>
      <c r="O168" s="38">
        <f t="shared" si="18"/>
        <v>0</v>
      </c>
      <c r="P168" s="21" t="e">
        <f t="shared" si="22"/>
        <v>#DIV/0!</v>
      </c>
      <c r="Q168" s="21" t="e">
        <f t="array" ref="Q168">INDEX($X$3:$X$453,MATCH(MIN(ABS($P168-$X$3:$X$453)),ABS($P168-$X$3:$X$453),0))</f>
        <v>#DIV/0!</v>
      </c>
      <c r="R168" s="23" t="e">
        <f t="shared" si="19"/>
        <v>#DIV/0!</v>
      </c>
      <c r="S168" s="24" t="e">
        <f t="shared" si="20"/>
        <v>#DIV/0!</v>
      </c>
      <c r="T168" s="25">
        <v>0</v>
      </c>
      <c r="U168" s="25">
        <v>0</v>
      </c>
      <c r="V168" s="26" t="e">
        <f t="shared" si="21"/>
        <v>#DIV/0!</v>
      </c>
      <c r="X168" s="22">
        <v>82.411000000000001</v>
      </c>
      <c r="Y168" s="22">
        <v>2.85</v>
      </c>
      <c r="Z168" s="63"/>
      <c r="AA168" s="63"/>
    </row>
    <row r="169" spans="1:27" ht="15" customHeight="1" x14ac:dyDescent="0.25">
      <c r="A169" s="70"/>
      <c r="B169" s="45"/>
      <c r="C169" s="46"/>
      <c r="D169" s="46"/>
      <c r="E169" s="71"/>
      <c r="F169" s="61"/>
      <c r="G169" s="48"/>
      <c r="H169" s="58">
        <f t="shared" si="23"/>
        <v>0</v>
      </c>
      <c r="I169" s="20"/>
      <c r="J169" s="69"/>
      <c r="K169" s="66"/>
      <c r="L169" s="67"/>
      <c r="M169" s="67"/>
      <c r="N169" s="37">
        <f t="shared" si="17"/>
        <v>0</v>
      </c>
      <c r="O169" s="38">
        <f t="shared" si="18"/>
        <v>0</v>
      </c>
      <c r="P169" s="21" t="e">
        <f t="shared" si="22"/>
        <v>#DIV/0!</v>
      </c>
      <c r="Q169" s="21" t="e">
        <f t="array" ref="Q169">INDEX($X$3:$X$453,MATCH(MIN(ABS($P169-$X$3:$X$453)),ABS($P169-$X$3:$X$453),0))</f>
        <v>#DIV/0!</v>
      </c>
      <c r="R169" s="23" t="e">
        <f t="shared" si="19"/>
        <v>#DIV/0!</v>
      </c>
      <c r="S169" s="24" t="e">
        <f t="shared" si="20"/>
        <v>#DIV/0!</v>
      </c>
      <c r="T169" s="25">
        <v>0</v>
      </c>
      <c r="U169" s="25">
        <v>0</v>
      </c>
      <c r="V169" s="26" t="e">
        <f t="shared" si="21"/>
        <v>#DIV/0!</v>
      </c>
      <c r="X169" s="22">
        <v>82.304400000000001</v>
      </c>
      <c r="Y169" s="22">
        <v>2.84</v>
      </c>
      <c r="Z169" s="63"/>
      <c r="AA169" s="63"/>
    </row>
    <row r="170" spans="1:27" ht="15" customHeight="1" x14ac:dyDescent="0.25">
      <c r="A170" s="70"/>
      <c r="B170" s="45"/>
      <c r="C170" s="46"/>
      <c r="D170" s="46"/>
      <c r="E170" s="71"/>
      <c r="F170" s="61"/>
      <c r="G170" s="48"/>
      <c r="H170" s="58">
        <f t="shared" si="23"/>
        <v>0</v>
      </c>
      <c r="I170" s="20"/>
      <c r="J170" s="69"/>
      <c r="K170" s="66"/>
      <c r="L170" s="67"/>
      <c r="M170" s="67"/>
      <c r="N170" s="37">
        <f t="shared" si="17"/>
        <v>0</v>
      </c>
      <c r="O170" s="38">
        <f t="shared" si="18"/>
        <v>0</v>
      </c>
      <c r="P170" s="21" t="e">
        <f t="shared" si="22"/>
        <v>#DIV/0!</v>
      </c>
      <c r="Q170" s="21" t="e">
        <f t="array" ref="Q170">INDEX($X$3:$X$453,MATCH(MIN(ABS($P170-$X$3:$X$453)),ABS($P170-$X$3:$X$453),0))</f>
        <v>#DIV/0!</v>
      </c>
      <c r="R170" s="23" t="e">
        <f t="shared" si="19"/>
        <v>#DIV/0!</v>
      </c>
      <c r="S170" s="24" t="e">
        <f t="shared" si="20"/>
        <v>#DIV/0!</v>
      </c>
      <c r="T170" s="25">
        <v>0</v>
      </c>
      <c r="U170" s="25">
        <v>0</v>
      </c>
      <c r="V170" s="26" t="e">
        <f t="shared" si="21"/>
        <v>#DIV/0!</v>
      </c>
      <c r="X170" s="22">
        <v>82.197800000000001</v>
      </c>
      <c r="Y170" s="22">
        <v>2.83</v>
      </c>
      <c r="Z170" s="63"/>
      <c r="AA170" s="63"/>
    </row>
    <row r="171" spans="1:27" ht="15" customHeight="1" x14ac:dyDescent="0.25">
      <c r="A171" s="70"/>
      <c r="B171" s="45"/>
      <c r="C171" s="46"/>
      <c r="D171" s="46"/>
      <c r="E171" s="71"/>
      <c r="F171" s="61"/>
      <c r="G171" s="48"/>
      <c r="H171" s="58">
        <f t="shared" si="23"/>
        <v>0</v>
      </c>
      <c r="I171" s="20"/>
      <c r="J171" s="65"/>
      <c r="K171" s="66"/>
      <c r="L171" s="67"/>
      <c r="M171" s="67"/>
      <c r="N171" s="37">
        <f t="shared" si="17"/>
        <v>0</v>
      </c>
      <c r="O171" s="38">
        <f t="shared" si="18"/>
        <v>0</v>
      </c>
      <c r="P171" s="21" t="e">
        <f t="shared" si="22"/>
        <v>#DIV/0!</v>
      </c>
      <c r="Q171" s="21" t="e">
        <f t="array" ref="Q171">INDEX($X$3:$X$453,MATCH(MIN(ABS($P171-$X$3:$X$453)),ABS($P171-$X$3:$X$453),0))</f>
        <v>#DIV/0!</v>
      </c>
      <c r="R171" s="23" t="e">
        <f t="shared" si="19"/>
        <v>#DIV/0!</v>
      </c>
      <c r="S171" s="24" t="e">
        <f t="shared" si="20"/>
        <v>#DIV/0!</v>
      </c>
      <c r="T171" s="25">
        <v>0</v>
      </c>
      <c r="U171" s="25">
        <v>0</v>
      </c>
      <c r="V171" s="26" t="e">
        <f t="shared" si="21"/>
        <v>#DIV/0!</v>
      </c>
      <c r="X171" s="22">
        <v>82.091200000000001</v>
      </c>
      <c r="Y171" s="22">
        <v>2.82</v>
      </c>
      <c r="Z171" s="63"/>
      <c r="AA171" s="63"/>
    </row>
    <row r="172" spans="1:27" ht="15" customHeight="1" x14ac:dyDescent="0.25">
      <c r="A172" s="70"/>
      <c r="B172" s="45"/>
      <c r="C172" s="46"/>
      <c r="D172" s="46"/>
      <c r="E172" s="71"/>
      <c r="F172" s="61"/>
      <c r="G172" s="48"/>
      <c r="H172" s="58">
        <f t="shared" si="23"/>
        <v>0</v>
      </c>
      <c r="I172" s="20"/>
      <c r="J172" s="68"/>
      <c r="K172" s="66"/>
      <c r="L172" s="67"/>
      <c r="M172" s="67"/>
      <c r="N172" s="37">
        <f t="shared" si="17"/>
        <v>0</v>
      </c>
      <c r="O172" s="38">
        <f t="shared" si="18"/>
        <v>0</v>
      </c>
      <c r="P172" s="21" t="e">
        <f t="shared" si="22"/>
        <v>#DIV/0!</v>
      </c>
      <c r="Q172" s="21" t="e">
        <f t="array" ref="Q172">INDEX($X$3:$X$453,MATCH(MIN(ABS($P172-$X$3:$X$453)),ABS($P172-$X$3:$X$453),0))</f>
        <v>#DIV/0!</v>
      </c>
      <c r="R172" s="23" t="e">
        <f t="shared" si="19"/>
        <v>#DIV/0!</v>
      </c>
      <c r="S172" s="24" t="e">
        <f t="shared" si="20"/>
        <v>#DIV/0!</v>
      </c>
      <c r="T172" s="25">
        <v>0</v>
      </c>
      <c r="U172" s="25">
        <v>0</v>
      </c>
      <c r="V172" s="26" t="e">
        <f t="shared" si="21"/>
        <v>#DIV/0!</v>
      </c>
      <c r="X172" s="22">
        <v>81.9846</v>
      </c>
      <c r="Y172" s="22">
        <v>2.81</v>
      </c>
      <c r="Z172" s="63"/>
      <c r="AA172" s="63"/>
    </row>
    <row r="173" spans="1:27" ht="15" customHeight="1" x14ac:dyDescent="0.25">
      <c r="A173" s="70"/>
      <c r="B173" s="45"/>
      <c r="C173" s="46"/>
      <c r="D173" s="46"/>
      <c r="E173" s="71"/>
      <c r="F173" s="61"/>
      <c r="G173" s="48"/>
      <c r="H173" s="58">
        <f t="shared" si="23"/>
        <v>0</v>
      </c>
      <c r="I173" s="20"/>
      <c r="J173" s="69"/>
      <c r="K173" s="66"/>
      <c r="L173" s="67"/>
      <c r="M173" s="67"/>
      <c r="N173" s="37">
        <f t="shared" si="17"/>
        <v>0</v>
      </c>
      <c r="O173" s="38">
        <f t="shared" si="18"/>
        <v>0</v>
      </c>
      <c r="P173" s="21" t="e">
        <f t="shared" si="22"/>
        <v>#DIV/0!</v>
      </c>
      <c r="Q173" s="21" t="e">
        <f t="array" ref="Q173">INDEX($X$3:$X$453,MATCH(MIN(ABS($P173-$X$3:$X$453)),ABS($P173-$X$3:$X$453),0))</f>
        <v>#DIV/0!</v>
      </c>
      <c r="R173" s="23" t="e">
        <f t="shared" si="19"/>
        <v>#DIV/0!</v>
      </c>
      <c r="S173" s="24" t="e">
        <f t="shared" si="20"/>
        <v>#DIV/0!</v>
      </c>
      <c r="T173" s="25">
        <v>0</v>
      </c>
      <c r="U173" s="25">
        <v>0</v>
      </c>
      <c r="V173" s="26" t="e">
        <f t="shared" si="21"/>
        <v>#DIV/0!</v>
      </c>
      <c r="X173" s="22">
        <v>81.878</v>
      </c>
      <c r="Y173" s="22">
        <v>2.8</v>
      </c>
      <c r="Z173" s="63"/>
      <c r="AA173" s="63"/>
    </row>
    <row r="174" spans="1:27" ht="15" customHeight="1" x14ac:dyDescent="0.25">
      <c r="A174" s="70"/>
      <c r="B174" s="45"/>
      <c r="C174" s="46"/>
      <c r="D174" s="46"/>
      <c r="E174" s="71"/>
      <c r="F174" s="61"/>
      <c r="G174" s="48"/>
      <c r="H174" s="58">
        <f t="shared" si="23"/>
        <v>0</v>
      </c>
      <c r="I174" s="20"/>
      <c r="J174" s="69"/>
      <c r="K174" s="66"/>
      <c r="L174" s="67"/>
      <c r="M174" s="67"/>
      <c r="N174" s="37">
        <f t="shared" si="17"/>
        <v>0</v>
      </c>
      <c r="O174" s="38">
        <f t="shared" si="18"/>
        <v>0</v>
      </c>
      <c r="P174" s="21" t="e">
        <f t="shared" si="22"/>
        <v>#DIV/0!</v>
      </c>
      <c r="Q174" s="21" t="e">
        <f t="array" ref="Q174">INDEX($X$3:$X$453,MATCH(MIN(ABS($P174-$X$3:$X$453)),ABS($P174-$X$3:$X$453),0))</f>
        <v>#DIV/0!</v>
      </c>
      <c r="R174" s="23" t="e">
        <f t="shared" si="19"/>
        <v>#DIV/0!</v>
      </c>
      <c r="S174" s="24" t="e">
        <f t="shared" si="20"/>
        <v>#DIV/0!</v>
      </c>
      <c r="T174" s="25">
        <v>0</v>
      </c>
      <c r="U174" s="25">
        <v>0</v>
      </c>
      <c r="V174" s="26" t="e">
        <f t="shared" si="21"/>
        <v>#DIV/0!</v>
      </c>
      <c r="X174" s="22">
        <v>81.7714</v>
      </c>
      <c r="Y174" s="22">
        <v>2.79</v>
      </c>
      <c r="Z174" s="63"/>
      <c r="AA174" s="63"/>
    </row>
    <row r="175" spans="1:27" ht="15" customHeight="1" x14ac:dyDescent="0.25">
      <c r="A175" s="70"/>
      <c r="B175" s="45"/>
      <c r="C175" s="46"/>
      <c r="D175" s="46"/>
      <c r="E175" s="71"/>
      <c r="F175" s="61"/>
      <c r="G175" s="48"/>
      <c r="H175" s="58">
        <f t="shared" si="23"/>
        <v>0</v>
      </c>
      <c r="I175" s="20"/>
      <c r="J175" s="69"/>
      <c r="K175" s="66"/>
      <c r="L175" s="67"/>
      <c r="M175" s="67"/>
      <c r="N175" s="37">
        <f t="shared" si="17"/>
        <v>0</v>
      </c>
      <c r="O175" s="38">
        <f t="shared" si="18"/>
        <v>0</v>
      </c>
      <c r="P175" s="21" t="e">
        <f t="shared" si="22"/>
        <v>#DIV/0!</v>
      </c>
      <c r="Q175" s="21" t="e">
        <f t="array" ref="Q175">INDEX($X$3:$X$453,MATCH(MIN(ABS($P175-$X$3:$X$453)),ABS($P175-$X$3:$X$453),0))</f>
        <v>#DIV/0!</v>
      </c>
      <c r="R175" s="23" t="e">
        <f t="shared" si="19"/>
        <v>#DIV/0!</v>
      </c>
      <c r="S175" s="24" t="e">
        <f t="shared" si="20"/>
        <v>#DIV/0!</v>
      </c>
      <c r="T175" s="25">
        <v>0</v>
      </c>
      <c r="U175" s="25">
        <v>0</v>
      </c>
      <c r="V175" s="26" t="e">
        <f t="shared" si="21"/>
        <v>#DIV/0!</v>
      </c>
      <c r="X175" s="22">
        <v>81.6648</v>
      </c>
      <c r="Y175" s="22">
        <v>2.78</v>
      </c>
      <c r="Z175" s="63"/>
      <c r="AA175" s="63"/>
    </row>
    <row r="176" spans="1:27" ht="15" customHeight="1" x14ac:dyDescent="0.25">
      <c r="A176" s="70"/>
      <c r="B176" s="45"/>
      <c r="C176" s="46"/>
      <c r="D176" s="46"/>
      <c r="E176" s="71"/>
      <c r="F176" s="61"/>
      <c r="G176" s="48"/>
      <c r="H176" s="58">
        <f t="shared" si="23"/>
        <v>0</v>
      </c>
      <c r="I176" s="20"/>
      <c r="J176" s="69"/>
      <c r="K176" s="66"/>
      <c r="L176" s="67"/>
      <c r="M176" s="67"/>
      <c r="N176" s="37">
        <f t="shared" si="17"/>
        <v>0</v>
      </c>
      <c r="O176" s="38">
        <f t="shared" si="18"/>
        <v>0</v>
      </c>
      <c r="P176" s="21" t="e">
        <f t="shared" si="22"/>
        <v>#DIV/0!</v>
      </c>
      <c r="Q176" s="21" t="e">
        <f t="array" ref="Q176">INDEX($X$3:$X$453,MATCH(MIN(ABS($P176-$X$3:$X$453)),ABS($P176-$X$3:$X$453),0))</f>
        <v>#DIV/0!</v>
      </c>
      <c r="R176" s="23" t="e">
        <f t="shared" si="19"/>
        <v>#DIV/0!</v>
      </c>
      <c r="S176" s="24" t="e">
        <f t="shared" si="20"/>
        <v>#DIV/0!</v>
      </c>
      <c r="T176" s="25">
        <v>0</v>
      </c>
      <c r="U176" s="25">
        <v>0</v>
      </c>
      <c r="V176" s="26" t="e">
        <f t="shared" si="21"/>
        <v>#DIV/0!</v>
      </c>
      <c r="X176" s="22">
        <v>81.558199999999999</v>
      </c>
      <c r="Y176" s="22">
        <v>2.77</v>
      </c>
      <c r="Z176" s="63"/>
      <c r="AA176" s="63"/>
    </row>
    <row r="177" spans="1:27" ht="15" customHeight="1" x14ac:dyDescent="0.25">
      <c r="A177" s="70"/>
      <c r="B177" s="45"/>
      <c r="C177" s="46"/>
      <c r="D177" s="46"/>
      <c r="E177" s="71"/>
      <c r="F177" s="61"/>
      <c r="G177" s="48"/>
      <c r="H177" s="58">
        <f t="shared" si="23"/>
        <v>0</v>
      </c>
      <c r="I177" s="20"/>
      <c r="J177" s="69"/>
      <c r="K177" s="66"/>
      <c r="L177" s="67"/>
      <c r="M177" s="67"/>
      <c r="N177" s="37">
        <f t="shared" si="17"/>
        <v>0</v>
      </c>
      <c r="O177" s="38">
        <f t="shared" si="18"/>
        <v>0</v>
      </c>
      <c r="P177" s="21" t="e">
        <f t="shared" si="22"/>
        <v>#DIV/0!</v>
      </c>
      <c r="Q177" s="21" t="e">
        <f t="array" ref="Q177">INDEX($X$3:$X$453,MATCH(MIN(ABS($P177-$X$3:$X$453)),ABS($P177-$X$3:$X$453),0))</f>
        <v>#DIV/0!</v>
      </c>
      <c r="R177" s="23" t="e">
        <f t="shared" si="19"/>
        <v>#DIV/0!</v>
      </c>
      <c r="S177" s="24" t="e">
        <f t="shared" si="20"/>
        <v>#DIV/0!</v>
      </c>
      <c r="T177" s="25">
        <v>0</v>
      </c>
      <c r="U177" s="25">
        <v>0</v>
      </c>
      <c r="V177" s="26" t="e">
        <f t="shared" si="21"/>
        <v>#DIV/0!</v>
      </c>
      <c r="X177" s="22">
        <v>81.451599999999999</v>
      </c>
      <c r="Y177" s="22">
        <v>2.76</v>
      </c>
      <c r="Z177" s="63"/>
      <c r="AA177" s="63"/>
    </row>
    <row r="178" spans="1:27" ht="15" customHeight="1" x14ac:dyDescent="0.25">
      <c r="A178" s="72"/>
      <c r="B178" s="45"/>
      <c r="C178" s="46"/>
      <c r="D178" s="46"/>
      <c r="E178" s="71"/>
      <c r="F178" s="61"/>
      <c r="G178" s="48"/>
      <c r="H178" s="58">
        <f t="shared" si="23"/>
        <v>0</v>
      </c>
      <c r="I178" s="20"/>
      <c r="J178" s="65"/>
      <c r="K178" s="66"/>
      <c r="L178" s="67"/>
      <c r="M178" s="67"/>
      <c r="N178" s="37">
        <f t="shared" si="17"/>
        <v>0</v>
      </c>
      <c r="O178" s="38">
        <f t="shared" si="18"/>
        <v>0</v>
      </c>
      <c r="P178" s="21" t="e">
        <f t="shared" si="22"/>
        <v>#DIV/0!</v>
      </c>
      <c r="Q178" s="21" t="e">
        <f t="array" ref="Q178">INDEX($X$3:$X$453,MATCH(MIN(ABS($P178-$X$3:$X$453)),ABS($P178-$X$3:$X$453),0))</f>
        <v>#DIV/0!</v>
      </c>
      <c r="R178" s="23" t="e">
        <f t="shared" si="19"/>
        <v>#DIV/0!</v>
      </c>
      <c r="S178" s="24" t="e">
        <f t="shared" si="20"/>
        <v>#DIV/0!</v>
      </c>
      <c r="T178" s="25">
        <v>0</v>
      </c>
      <c r="U178" s="25">
        <v>0</v>
      </c>
      <c r="V178" s="26" t="e">
        <f t="shared" si="21"/>
        <v>#DIV/0!</v>
      </c>
      <c r="X178" s="22">
        <v>81.344999999999885</v>
      </c>
      <c r="Y178" s="22">
        <v>2.7499999999999898</v>
      </c>
      <c r="Z178" s="63"/>
      <c r="AA178" s="63"/>
    </row>
    <row r="179" spans="1:27" ht="15" customHeight="1" x14ac:dyDescent="0.25">
      <c r="A179" s="70"/>
      <c r="B179" s="45"/>
      <c r="C179" s="46"/>
      <c r="D179" s="46"/>
      <c r="E179" s="71"/>
      <c r="F179" s="61"/>
      <c r="G179" s="48"/>
      <c r="H179" s="58">
        <f t="shared" si="23"/>
        <v>0</v>
      </c>
      <c r="I179" s="20"/>
      <c r="J179" s="68"/>
      <c r="K179" s="66"/>
      <c r="L179" s="67"/>
      <c r="M179" s="67"/>
      <c r="N179" s="37">
        <f t="shared" si="17"/>
        <v>0</v>
      </c>
      <c r="O179" s="38">
        <f t="shared" si="18"/>
        <v>0</v>
      </c>
      <c r="P179" s="21" t="e">
        <f t="shared" si="22"/>
        <v>#DIV/0!</v>
      </c>
      <c r="Q179" s="21" t="e">
        <f t="array" ref="Q179">INDEX($X$3:$X$453,MATCH(MIN(ABS($P179-$X$3:$X$453)),ABS($P179-$X$3:$X$453),0))</f>
        <v>#DIV/0!</v>
      </c>
      <c r="R179" s="23" t="e">
        <f t="shared" si="19"/>
        <v>#DIV/0!</v>
      </c>
      <c r="S179" s="24" t="e">
        <f t="shared" si="20"/>
        <v>#DIV/0!</v>
      </c>
      <c r="T179" s="25">
        <v>0</v>
      </c>
      <c r="U179" s="25">
        <v>0</v>
      </c>
      <c r="V179" s="26" t="e">
        <f t="shared" si="21"/>
        <v>#DIV/0!</v>
      </c>
      <c r="X179" s="22">
        <v>81.238399999999899</v>
      </c>
      <c r="Y179" s="22">
        <v>2.73999999999999</v>
      </c>
      <c r="Z179" s="63"/>
      <c r="AA179" s="63"/>
    </row>
    <row r="180" spans="1:27" ht="15" customHeight="1" x14ac:dyDescent="0.25">
      <c r="A180" s="70"/>
      <c r="B180" s="45"/>
      <c r="C180" s="46"/>
      <c r="D180" s="46"/>
      <c r="E180" s="71"/>
      <c r="F180" s="61"/>
      <c r="G180" s="48"/>
      <c r="H180" s="58">
        <f t="shared" si="23"/>
        <v>0</v>
      </c>
      <c r="I180" s="20"/>
      <c r="J180" s="69"/>
      <c r="K180" s="66"/>
      <c r="L180" s="67"/>
      <c r="M180" s="67"/>
      <c r="N180" s="37">
        <f t="shared" si="17"/>
        <v>0</v>
      </c>
      <c r="O180" s="38">
        <f t="shared" si="18"/>
        <v>0</v>
      </c>
      <c r="P180" s="21" t="e">
        <f t="shared" si="22"/>
        <v>#DIV/0!</v>
      </c>
      <c r="Q180" s="21" t="e">
        <f t="array" ref="Q180">INDEX($X$3:$X$453,MATCH(MIN(ABS($P180-$X$3:$X$453)),ABS($P180-$X$3:$X$453),0))</f>
        <v>#DIV/0!</v>
      </c>
      <c r="R180" s="23" t="e">
        <f t="shared" si="19"/>
        <v>#DIV/0!</v>
      </c>
      <c r="S180" s="24" t="e">
        <f t="shared" si="20"/>
        <v>#DIV/0!</v>
      </c>
      <c r="T180" s="25">
        <v>0</v>
      </c>
      <c r="U180" s="25">
        <v>0</v>
      </c>
      <c r="V180" s="26" t="e">
        <f t="shared" si="21"/>
        <v>#DIV/0!</v>
      </c>
      <c r="X180" s="22">
        <v>81.131799999999899</v>
      </c>
      <c r="Y180" s="22">
        <v>2.7299999999999902</v>
      </c>
      <c r="Z180" s="63"/>
      <c r="AA180" s="63"/>
    </row>
    <row r="181" spans="1:27" ht="15" customHeight="1" x14ac:dyDescent="0.25">
      <c r="A181" s="70"/>
      <c r="B181" s="45"/>
      <c r="C181" s="46"/>
      <c r="D181" s="46"/>
      <c r="E181" s="71"/>
      <c r="F181" s="61"/>
      <c r="G181" s="48"/>
      <c r="H181" s="58">
        <f t="shared" si="23"/>
        <v>0</v>
      </c>
      <c r="I181" s="20"/>
      <c r="J181" s="69"/>
      <c r="K181" s="66"/>
      <c r="L181" s="67"/>
      <c r="M181" s="67"/>
      <c r="N181" s="37">
        <f t="shared" si="17"/>
        <v>0</v>
      </c>
      <c r="O181" s="38">
        <f t="shared" si="18"/>
        <v>0</v>
      </c>
      <c r="P181" s="21" t="e">
        <f t="shared" si="22"/>
        <v>#DIV/0!</v>
      </c>
      <c r="Q181" s="21" t="e">
        <f t="array" ref="Q181">INDEX($X$3:$X$453,MATCH(MIN(ABS($P181-$X$3:$X$453)),ABS($P181-$X$3:$X$453),0))</f>
        <v>#DIV/0!</v>
      </c>
      <c r="R181" s="23" t="e">
        <f t="shared" si="19"/>
        <v>#DIV/0!</v>
      </c>
      <c r="S181" s="24" t="e">
        <f t="shared" si="20"/>
        <v>#DIV/0!</v>
      </c>
      <c r="T181" s="25">
        <v>0</v>
      </c>
      <c r="U181" s="25">
        <v>0</v>
      </c>
      <c r="V181" s="26" t="e">
        <f t="shared" si="21"/>
        <v>#DIV/0!</v>
      </c>
      <c r="X181" s="22">
        <v>81.025199999999899</v>
      </c>
      <c r="Y181" s="22">
        <v>2.71999999999999</v>
      </c>
      <c r="Z181" s="63"/>
      <c r="AA181" s="63"/>
    </row>
    <row r="182" spans="1:27" ht="15" customHeight="1" x14ac:dyDescent="0.25">
      <c r="A182" s="70"/>
      <c r="B182" s="45"/>
      <c r="C182" s="46"/>
      <c r="D182" s="46"/>
      <c r="E182" s="71"/>
      <c r="F182" s="61"/>
      <c r="G182" s="48"/>
      <c r="H182" s="58">
        <f t="shared" si="23"/>
        <v>0</v>
      </c>
      <c r="I182" s="20"/>
      <c r="J182" s="69"/>
      <c r="K182" s="66"/>
      <c r="L182" s="67"/>
      <c r="M182" s="67"/>
      <c r="N182" s="37">
        <f t="shared" si="17"/>
        <v>0</v>
      </c>
      <c r="O182" s="38">
        <f t="shared" si="18"/>
        <v>0</v>
      </c>
      <c r="P182" s="21" t="e">
        <f t="shared" si="22"/>
        <v>#DIV/0!</v>
      </c>
      <c r="Q182" s="21" t="e">
        <f t="array" ref="Q182">INDEX($X$3:$X$453,MATCH(MIN(ABS($P182-$X$3:$X$453)),ABS($P182-$X$3:$X$453),0))</f>
        <v>#DIV/0!</v>
      </c>
      <c r="R182" s="23" t="e">
        <f t="shared" si="19"/>
        <v>#DIV/0!</v>
      </c>
      <c r="S182" s="24" t="e">
        <f t="shared" si="20"/>
        <v>#DIV/0!</v>
      </c>
      <c r="T182" s="25">
        <v>0</v>
      </c>
      <c r="U182" s="25">
        <v>0</v>
      </c>
      <c r="V182" s="26" t="e">
        <f t="shared" si="21"/>
        <v>#DIV/0!</v>
      </c>
      <c r="X182" s="22">
        <v>80.918599999999898</v>
      </c>
      <c r="Y182" s="22">
        <v>2.7099999999999902</v>
      </c>
      <c r="Z182" s="63"/>
      <c r="AA182" s="63"/>
    </row>
    <row r="183" spans="1:27" ht="15" customHeight="1" x14ac:dyDescent="0.25">
      <c r="A183" s="70"/>
      <c r="B183" s="45"/>
      <c r="C183" s="46"/>
      <c r="D183" s="46"/>
      <c r="E183" s="71"/>
      <c r="F183" s="62"/>
      <c r="G183" s="48"/>
      <c r="H183" s="58">
        <f t="shared" si="23"/>
        <v>0</v>
      </c>
      <c r="I183" s="20"/>
      <c r="J183" s="69"/>
      <c r="K183" s="66"/>
      <c r="L183" s="67"/>
      <c r="M183" s="67"/>
      <c r="N183" s="37">
        <f t="shared" si="17"/>
        <v>0</v>
      </c>
      <c r="O183" s="38">
        <f t="shared" si="18"/>
        <v>0</v>
      </c>
      <c r="P183" s="21" t="e">
        <f t="shared" si="22"/>
        <v>#DIV/0!</v>
      </c>
      <c r="Q183" s="21" t="e">
        <f t="array" ref="Q183">INDEX($X$3:$X$453,MATCH(MIN(ABS($P183-$X$3:$X$453)),ABS($P183-$X$3:$X$453),0))</f>
        <v>#DIV/0!</v>
      </c>
      <c r="R183" s="23" t="e">
        <f t="shared" si="19"/>
        <v>#DIV/0!</v>
      </c>
      <c r="S183" s="24" t="e">
        <f t="shared" si="20"/>
        <v>#DIV/0!</v>
      </c>
      <c r="T183" s="25">
        <v>0</v>
      </c>
      <c r="U183" s="25">
        <v>0</v>
      </c>
      <c r="V183" s="26" t="e">
        <f t="shared" si="21"/>
        <v>#DIV/0!</v>
      </c>
      <c r="X183" s="22">
        <v>80.811999999999898</v>
      </c>
      <c r="Y183" s="22">
        <v>2.69999999999999</v>
      </c>
      <c r="Z183" s="63"/>
      <c r="AA183" s="63"/>
    </row>
    <row r="184" spans="1:27" ht="15" customHeight="1" x14ac:dyDescent="0.25">
      <c r="A184" s="70"/>
      <c r="B184" s="45"/>
      <c r="C184" s="46"/>
      <c r="D184" s="46"/>
      <c r="E184" s="71"/>
      <c r="F184" s="62"/>
      <c r="G184" s="48"/>
      <c r="H184" s="58">
        <f t="shared" si="23"/>
        <v>0</v>
      </c>
      <c r="I184" s="20"/>
      <c r="J184" s="69"/>
      <c r="K184" s="66"/>
      <c r="L184" s="67"/>
      <c r="M184" s="67"/>
      <c r="N184" s="37">
        <f t="shared" si="17"/>
        <v>0</v>
      </c>
      <c r="O184" s="38">
        <f t="shared" si="18"/>
        <v>0</v>
      </c>
      <c r="P184" s="21" t="e">
        <f t="shared" si="22"/>
        <v>#DIV/0!</v>
      </c>
      <c r="Q184" s="21" t="e">
        <f t="array" ref="Q184">INDEX($X$3:$X$453,MATCH(MIN(ABS($P184-$X$3:$X$453)),ABS($P184-$X$3:$X$453),0))</f>
        <v>#DIV/0!</v>
      </c>
      <c r="R184" s="23" t="e">
        <f t="shared" si="19"/>
        <v>#DIV/0!</v>
      </c>
      <c r="S184" s="24" t="e">
        <f t="shared" si="20"/>
        <v>#DIV/0!</v>
      </c>
      <c r="T184" s="25">
        <v>0</v>
      </c>
      <c r="U184" s="25">
        <v>0</v>
      </c>
      <c r="V184" s="26" t="e">
        <f t="shared" si="21"/>
        <v>#DIV/0!</v>
      </c>
      <c r="X184" s="22">
        <v>80.705399999999898</v>
      </c>
      <c r="Y184" s="22">
        <v>2.6899999999999902</v>
      </c>
      <c r="Z184" s="63"/>
      <c r="AA184" s="63"/>
    </row>
    <row r="185" spans="1:27" ht="15" customHeight="1" x14ac:dyDescent="0.25">
      <c r="A185" s="70"/>
      <c r="B185" s="45"/>
      <c r="C185" s="46"/>
      <c r="D185" s="46"/>
      <c r="E185" s="71"/>
      <c r="F185" s="62"/>
      <c r="G185" s="48"/>
      <c r="H185" s="58">
        <f t="shared" si="23"/>
        <v>0</v>
      </c>
      <c r="I185" s="20"/>
      <c r="J185" s="65"/>
      <c r="K185" s="66"/>
      <c r="L185" s="67"/>
      <c r="M185" s="67"/>
      <c r="N185" s="37">
        <f t="shared" si="17"/>
        <v>0</v>
      </c>
      <c r="O185" s="38">
        <f t="shared" si="18"/>
        <v>0</v>
      </c>
      <c r="P185" s="21" t="e">
        <f t="shared" si="22"/>
        <v>#DIV/0!</v>
      </c>
      <c r="Q185" s="21" t="e">
        <f t="array" ref="Q185">INDEX($X$3:$X$453,MATCH(MIN(ABS($P185-$X$3:$X$453)),ABS($P185-$X$3:$X$453),0))</f>
        <v>#DIV/0!</v>
      </c>
      <c r="R185" s="23" t="e">
        <f t="shared" si="19"/>
        <v>#DIV/0!</v>
      </c>
      <c r="S185" s="24" t="e">
        <f t="shared" si="20"/>
        <v>#DIV/0!</v>
      </c>
      <c r="T185" s="25">
        <v>0</v>
      </c>
      <c r="U185" s="25">
        <v>0</v>
      </c>
      <c r="V185" s="26" t="e">
        <f t="shared" si="21"/>
        <v>#DIV/0!</v>
      </c>
      <c r="X185" s="22">
        <v>80.598799999999898</v>
      </c>
      <c r="Y185" s="22">
        <v>2.6799999999999899</v>
      </c>
      <c r="Z185" s="63"/>
      <c r="AA185" s="63"/>
    </row>
    <row r="186" spans="1:27" ht="15" customHeight="1" x14ac:dyDescent="0.25">
      <c r="A186" s="70"/>
      <c r="B186" s="45"/>
      <c r="C186" s="46"/>
      <c r="D186" s="46"/>
      <c r="E186" s="71"/>
      <c r="F186" s="62"/>
      <c r="G186" s="48"/>
      <c r="H186" s="58">
        <f t="shared" si="23"/>
        <v>0</v>
      </c>
      <c r="I186" s="20"/>
      <c r="J186" s="68"/>
      <c r="K186" s="66"/>
      <c r="L186" s="67"/>
      <c r="M186" s="67"/>
      <c r="N186" s="37">
        <f t="shared" si="17"/>
        <v>0</v>
      </c>
      <c r="O186" s="38">
        <f t="shared" si="18"/>
        <v>0</v>
      </c>
      <c r="P186" s="21" t="e">
        <f t="shared" si="22"/>
        <v>#DIV/0!</v>
      </c>
      <c r="Q186" s="21" t="e">
        <f t="array" ref="Q186">INDEX($X$3:$X$453,MATCH(MIN(ABS($P186-$X$3:$X$453)),ABS($P186-$X$3:$X$453),0))</f>
        <v>#DIV/0!</v>
      </c>
      <c r="R186" s="23" t="e">
        <f t="shared" si="19"/>
        <v>#DIV/0!</v>
      </c>
      <c r="S186" s="24" t="e">
        <f t="shared" si="20"/>
        <v>#DIV/0!</v>
      </c>
      <c r="T186" s="25">
        <v>0</v>
      </c>
      <c r="U186" s="25">
        <v>0</v>
      </c>
      <c r="V186" s="26" t="e">
        <f t="shared" si="21"/>
        <v>#DIV/0!</v>
      </c>
      <c r="X186" s="22">
        <v>80.492199999999897</v>
      </c>
      <c r="Y186" s="22">
        <v>2.6699999999999902</v>
      </c>
      <c r="Z186" s="63"/>
      <c r="AA186" s="63"/>
    </row>
    <row r="187" spans="1:27" ht="15" customHeight="1" x14ac:dyDescent="0.25">
      <c r="A187" s="70"/>
      <c r="B187" s="45"/>
      <c r="C187" s="46"/>
      <c r="D187" s="46"/>
      <c r="E187" s="71"/>
      <c r="F187" s="62"/>
      <c r="G187" s="48"/>
      <c r="H187" s="58">
        <f t="shared" si="23"/>
        <v>0</v>
      </c>
      <c r="I187" s="20"/>
      <c r="J187" s="69"/>
      <c r="K187" s="66"/>
      <c r="L187" s="67"/>
      <c r="M187" s="67"/>
      <c r="N187" s="37">
        <f t="shared" si="17"/>
        <v>0</v>
      </c>
      <c r="O187" s="38">
        <f t="shared" si="18"/>
        <v>0</v>
      </c>
      <c r="P187" s="21" t="e">
        <f t="shared" si="22"/>
        <v>#DIV/0!</v>
      </c>
      <c r="Q187" s="21" t="e">
        <f t="array" ref="Q187">INDEX($X$3:$X$453,MATCH(MIN(ABS($P187-$X$3:$X$453)),ABS($P187-$X$3:$X$453),0))</f>
        <v>#DIV/0!</v>
      </c>
      <c r="R187" s="23" t="e">
        <f t="shared" si="19"/>
        <v>#DIV/0!</v>
      </c>
      <c r="S187" s="24" t="e">
        <f t="shared" si="20"/>
        <v>#DIV/0!</v>
      </c>
      <c r="T187" s="25">
        <v>0</v>
      </c>
      <c r="U187" s="25">
        <v>0</v>
      </c>
      <c r="V187" s="26" t="e">
        <f t="shared" si="21"/>
        <v>#DIV/0!</v>
      </c>
      <c r="X187" s="22">
        <v>80.385599999999897</v>
      </c>
      <c r="Y187" s="22">
        <v>2.6599999999999899</v>
      </c>
      <c r="Z187" s="63"/>
      <c r="AA187" s="63"/>
    </row>
    <row r="188" spans="1:27" ht="15" customHeight="1" x14ac:dyDescent="0.25">
      <c r="A188" s="70"/>
      <c r="B188" s="45"/>
      <c r="C188" s="46"/>
      <c r="D188" s="46"/>
      <c r="E188" s="71"/>
      <c r="F188" s="62"/>
      <c r="G188" s="48"/>
      <c r="H188" s="58">
        <f t="shared" si="23"/>
        <v>0</v>
      </c>
      <c r="I188" s="20"/>
      <c r="J188" s="69"/>
      <c r="K188" s="66"/>
      <c r="L188" s="67"/>
      <c r="M188" s="67"/>
      <c r="N188" s="37">
        <f t="shared" si="17"/>
        <v>0</v>
      </c>
      <c r="O188" s="38">
        <f t="shared" si="18"/>
        <v>0</v>
      </c>
      <c r="P188" s="21" t="e">
        <f t="shared" si="22"/>
        <v>#DIV/0!</v>
      </c>
      <c r="Q188" s="21" t="e">
        <f t="array" ref="Q188">INDEX($X$3:$X$453,MATCH(MIN(ABS($P188-$X$3:$X$453)),ABS($P188-$X$3:$X$453),0))</f>
        <v>#DIV/0!</v>
      </c>
      <c r="R188" s="23" t="e">
        <f t="shared" si="19"/>
        <v>#DIV/0!</v>
      </c>
      <c r="S188" s="24" t="e">
        <f t="shared" si="20"/>
        <v>#DIV/0!</v>
      </c>
      <c r="T188" s="25">
        <v>0</v>
      </c>
      <c r="U188" s="25">
        <v>0</v>
      </c>
      <c r="V188" s="26" t="e">
        <f t="shared" si="21"/>
        <v>#DIV/0!</v>
      </c>
      <c r="X188" s="22">
        <v>80.278999999999897</v>
      </c>
      <c r="Y188" s="22">
        <v>2.6499999999999901</v>
      </c>
      <c r="Z188" s="63"/>
      <c r="AA188" s="63"/>
    </row>
    <row r="189" spans="1:27" ht="15" customHeight="1" x14ac:dyDescent="0.25">
      <c r="A189" s="70"/>
      <c r="B189" s="45"/>
      <c r="C189" s="46"/>
      <c r="D189" s="46"/>
      <c r="E189" s="71"/>
      <c r="F189" s="62"/>
      <c r="G189" s="48"/>
      <c r="H189" s="58">
        <f t="shared" si="23"/>
        <v>0</v>
      </c>
      <c r="I189" s="20"/>
      <c r="J189" s="69"/>
      <c r="K189" s="66"/>
      <c r="L189" s="67"/>
      <c r="M189" s="67"/>
      <c r="N189" s="37">
        <f t="shared" si="17"/>
        <v>0</v>
      </c>
      <c r="O189" s="38">
        <f t="shared" si="18"/>
        <v>0</v>
      </c>
      <c r="P189" s="21" t="e">
        <f t="shared" si="22"/>
        <v>#DIV/0!</v>
      </c>
      <c r="Q189" s="21" t="e">
        <f t="array" ref="Q189">INDEX($X$3:$X$453,MATCH(MIN(ABS($P189-$X$3:$X$453)),ABS($P189-$X$3:$X$453),0))</f>
        <v>#DIV/0!</v>
      </c>
      <c r="R189" s="23" t="e">
        <f t="shared" si="19"/>
        <v>#DIV/0!</v>
      </c>
      <c r="S189" s="24" t="e">
        <f t="shared" si="20"/>
        <v>#DIV/0!</v>
      </c>
      <c r="T189" s="25">
        <v>0</v>
      </c>
      <c r="U189" s="25">
        <v>0</v>
      </c>
      <c r="V189" s="26" t="e">
        <f t="shared" si="21"/>
        <v>#DIV/0!</v>
      </c>
      <c r="X189" s="22">
        <v>80.172399999999897</v>
      </c>
      <c r="Y189" s="22">
        <v>2.6399999999999899</v>
      </c>
      <c r="Z189" s="63"/>
      <c r="AA189" s="63"/>
    </row>
    <row r="190" spans="1:27" ht="15" customHeight="1" x14ac:dyDescent="0.25">
      <c r="A190" s="70"/>
      <c r="B190" s="45"/>
      <c r="C190" s="46"/>
      <c r="D190" s="46"/>
      <c r="E190" s="71"/>
      <c r="F190" s="62"/>
      <c r="G190" s="48"/>
      <c r="H190" s="58">
        <f t="shared" si="23"/>
        <v>0</v>
      </c>
      <c r="I190" s="20"/>
      <c r="J190" s="69"/>
      <c r="K190" s="66"/>
      <c r="L190" s="67"/>
      <c r="M190" s="67"/>
      <c r="N190" s="37">
        <f t="shared" si="17"/>
        <v>0</v>
      </c>
      <c r="O190" s="38">
        <f t="shared" si="18"/>
        <v>0</v>
      </c>
      <c r="P190" s="21" t="e">
        <f t="shared" si="22"/>
        <v>#DIV/0!</v>
      </c>
      <c r="Q190" s="21" t="e">
        <f t="array" ref="Q190">INDEX($X$3:$X$453,MATCH(MIN(ABS($P190-$X$3:$X$453)),ABS($P190-$X$3:$X$453),0))</f>
        <v>#DIV/0!</v>
      </c>
      <c r="R190" s="23" t="e">
        <f t="shared" si="19"/>
        <v>#DIV/0!</v>
      </c>
      <c r="S190" s="24" t="e">
        <f t="shared" si="20"/>
        <v>#DIV/0!</v>
      </c>
      <c r="T190" s="25">
        <v>0</v>
      </c>
      <c r="U190" s="25">
        <v>0</v>
      </c>
      <c r="V190" s="26" t="e">
        <f t="shared" si="21"/>
        <v>#DIV/0!</v>
      </c>
      <c r="X190" s="22">
        <v>80.065799999999896</v>
      </c>
      <c r="Y190" s="22">
        <v>2.6299999999999901</v>
      </c>
      <c r="Z190" s="63"/>
      <c r="AA190" s="63"/>
    </row>
    <row r="191" spans="1:27" ht="15" customHeight="1" x14ac:dyDescent="0.25">
      <c r="A191" s="70"/>
      <c r="B191" s="45"/>
      <c r="C191" s="46"/>
      <c r="D191" s="46"/>
      <c r="E191" s="71"/>
      <c r="F191" s="62"/>
      <c r="G191" s="50"/>
      <c r="H191" s="58">
        <f t="shared" si="23"/>
        <v>0</v>
      </c>
      <c r="I191" s="20"/>
      <c r="J191" s="69"/>
      <c r="K191" s="66"/>
      <c r="L191" s="67"/>
      <c r="M191" s="67"/>
      <c r="N191" s="37">
        <f t="shared" si="17"/>
        <v>0</v>
      </c>
      <c r="O191" s="38">
        <f t="shared" si="18"/>
        <v>0</v>
      </c>
      <c r="P191" s="21" t="e">
        <f t="shared" si="22"/>
        <v>#DIV/0!</v>
      </c>
      <c r="Q191" s="21" t="e">
        <f t="array" ref="Q191">INDEX($X$3:$X$453,MATCH(MIN(ABS($P191-$X$3:$X$453)),ABS($P191-$X$3:$X$453),0))</f>
        <v>#DIV/0!</v>
      </c>
      <c r="R191" s="23" t="e">
        <f t="shared" si="19"/>
        <v>#DIV/0!</v>
      </c>
      <c r="S191" s="24" t="e">
        <f t="shared" si="20"/>
        <v>#DIV/0!</v>
      </c>
      <c r="T191" s="25">
        <v>0</v>
      </c>
      <c r="U191" s="25">
        <v>0</v>
      </c>
      <c r="V191" s="26" t="e">
        <f t="shared" si="21"/>
        <v>#DIV/0!</v>
      </c>
      <c r="X191" s="22">
        <v>79.959199999999896</v>
      </c>
      <c r="Y191" s="22">
        <v>2.6199999999999899</v>
      </c>
      <c r="Z191" s="63"/>
      <c r="AA191" s="63"/>
    </row>
    <row r="192" spans="1:27" ht="15" customHeight="1" x14ac:dyDescent="0.25">
      <c r="A192" s="70"/>
      <c r="B192" s="45"/>
      <c r="C192" s="46"/>
      <c r="D192" s="46"/>
      <c r="E192" s="71"/>
      <c r="F192" s="62"/>
      <c r="G192" s="50"/>
      <c r="H192" s="58">
        <f t="shared" si="23"/>
        <v>0</v>
      </c>
      <c r="I192" s="20"/>
      <c r="J192" s="65"/>
      <c r="K192" s="66"/>
      <c r="L192" s="67"/>
      <c r="M192" s="67"/>
      <c r="N192" s="37">
        <f t="shared" si="17"/>
        <v>0</v>
      </c>
      <c r="O192" s="38">
        <f t="shared" si="18"/>
        <v>0</v>
      </c>
      <c r="P192" s="21" t="e">
        <f t="shared" si="22"/>
        <v>#DIV/0!</v>
      </c>
      <c r="Q192" s="21" t="e">
        <f t="array" ref="Q192">INDEX($X$3:$X$453,MATCH(MIN(ABS($P192-$X$3:$X$453)),ABS($P192-$X$3:$X$453),0))</f>
        <v>#DIV/0!</v>
      </c>
      <c r="R192" s="23" t="e">
        <f t="shared" si="19"/>
        <v>#DIV/0!</v>
      </c>
      <c r="S192" s="24" t="e">
        <f t="shared" si="20"/>
        <v>#DIV/0!</v>
      </c>
      <c r="T192" s="25">
        <v>0</v>
      </c>
      <c r="U192" s="25">
        <v>0</v>
      </c>
      <c r="V192" s="26" t="e">
        <f t="shared" si="21"/>
        <v>#DIV/0!</v>
      </c>
      <c r="X192" s="22">
        <v>79.852599999999896</v>
      </c>
      <c r="Y192" s="22">
        <v>2.6099999999999901</v>
      </c>
      <c r="Z192" s="63"/>
      <c r="AA192" s="63"/>
    </row>
    <row r="193" spans="1:27" ht="15" customHeight="1" x14ac:dyDescent="0.25">
      <c r="A193" s="70"/>
      <c r="B193" s="45"/>
      <c r="C193" s="46"/>
      <c r="D193" s="46"/>
      <c r="E193" s="71"/>
      <c r="F193" s="62"/>
      <c r="G193" s="50"/>
      <c r="H193" s="58">
        <f t="shared" si="23"/>
        <v>0</v>
      </c>
      <c r="I193" s="20"/>
      <c r="J193" s="68"/>
      <c r="K193" s="66"/>
      <c r="L193" s="67"/>
      <c r="M193" s="67"/>
      <c r="N193" s="37">
        <f t="shared" si="17"/>
        <v>0</v>
      </c>
      <c r="O193" s="38">
        <f t="shared" si="18"/>
        <v>0</v>
      </c>
      <c r="P193" s="21" t="e">
        <f t="shared" si="22"/>
        <v>#DIV/0!</v>
      </c>
      <c r="Q193" s="21" t="e">
        <f t="array" ref="Q193">INDEX($X$3:$X$453,MATCH(MIN(ABS($P193-$X$3:$X$453)),ABS($P193-$X$3:$X$453),0))</f>
        <v>#DIV/0!</v>
      </c>
      <c r="R193" s="23" t="e">
        <f t="shared" si="19"/>
        <v>#DIV/0!</v>
      </c>
      <c r="S193" s="24" t="e">
        <f t="shared" si="20"/>
        <v>#DIV/0!</v>
      </c>
      <c r="T193" s="25">
        <v>0</v>
      </c>
      <c r="U193" s="25">
        <v>0</v>
      </c>
      <c r="V193" s="26" t="e">
        <f t="shared" si="21"/>
        <v>#DIV/0!</v>
      </c>
      <c r="X193" s="22">
        <v>79.745999999999896</v>
      </c>
      <c r="Y193" s="22">
        <v>2.5999999999999899</v>
      </c>
      <c r="Z193" s="63"/>
      <c r="AA193" s="63"/>
    </row>
    <row r="194" spans="1:27" ht="15" customHeight="1" x14ac:dyDescent="0.25">
      <c r="A194" s="70"/>
      <c r="B194" s="45"/>
      <c r="C194" s="46"/>
      <c r="D194" s="46"/>
      <c r="E194" s="71"/>
      <c r="F194" s="62"/>
      <c r="G194" s="50"/>
      <c r="H194" s="58">
        <f t="shared" si="23"/>
        <v>0</v>
      </c>
      <c r="I194" s="20"/>
      <c r="J194" s="69"/>
      <c r="K194" s="66"/>
      <c r="L194" s="67"/>
      <c r="M194" s="67"/>
      <c r="N194" s="37">
        <f t="shared" si="17"/>
        <v>0</v>
      </c>
      <c r="O194" s="38">
        <f t="shared" si="18"/>
        <v>0</v>
      </c>
      <c r="P194" s="21" t="e">
        <f t="shared" si="22"/>
        <v>#DIV/0!</v>
      </c>
      <c r="Q194" s="21" t="e">
        <f t="array" ref="Q194">INDEX($X$3:$X$453,MATCH(MIN(ABS($P194-$X$3:$X$453)),ABS($P194-$X$3:$X$453),0))</f>
        <v>#DIV/0!</v>
      </c>
      <c r="R194" s="23" t="e">
        <f t="shared" si="19"/>
        <v>#DIV/0!</v>
      </c>
      <c r="S194" s="24" t="e">
        <f t="shared" si="20"/>
        <v>#DIV/0!</v>
      </c>
      <c r="T194" s="25">
        <v>0</v>
      </c>
      <c r="U194" s="25">
        <v>0</v>
      </c>
      <c r="V194" s="26" t="e">
        <f t="shared" si="21"/>
        <v>#DIV/0!</v>
      </c>
      <c r="X194" s="22">
        <v>79.639399999999895</v>
      </c>
      <c r="Y194" s="22">
        <v>2.5899999999999901</v>
      </c>
      <c r="Z194" s="63"/>
      <c r="AA194" s="63"/>
    </row>
    <row r="195" spans="1:27" ht="15" customHeight="1" x14ac:dyDescent="0.25">
      <c r="A195" s="70"/>
      <c r="B195" s="45"/>
      <c r="C195" s="46"/>
      <c r="D195" s="46"/>
      <c r="E195" s="71"/>
      <c r="F195" s="62"/>
      <c r="G195" s="50"/>
      <c r="H195" s="58">
        <f t="shared" si="23"/>
        <v>0</v>
      </c>
      <c r="I195" s="20"/>
      <c r="J195" s="69"/>
      <c r="K195" s="66"/>
      <c r="L195" s="67"/>
      <c r="M195" s="67"/>
      <c r="N195" s="37">
        <f t="shared" ref="N195:N258" si="24">SUMIFS($G:$G,$C:$C,$L195)</f>
        <v>0</v>
      </c>
      <c r="O195" s="38">
        <f t="shared" ref="O195:O258" si="25">SUMIFS($H$3:$H$453,$C$3:$C$453,$L195)</f>
        <v>0</v>
      </c>
      <c r="P195" s="21" t="e">
        <f t="shared" si="22"/>
        <v>#DIV/0!</v>
      </c>
      <c r="Q195" s="21" t="e">
        <f t="array" ref="Q195">INDEX($X$3:$X$453,MATCH(MIN(ABS($P195-$X$3:$X$453)),ABS($P195-$X$3:$X$453),0))</f>
        <v>#DIV/0!</v>
      </c>
      <c r="R195" s="23" t="e">
        <f t="shared" ref="R195:R258" si="26">VLOOKUP($Q195,$X:$Y,2,FALSE)</f>
        <v>#DIV/0!</v>
      </c>
      <c r="S195" s="24" t="e">
        <f t="shared" ref="S195:S258" si="27">(85*$R195)/4.5</f>
        <v>#DIV/0!</v>
      </c>
      <c r="T195" s="25">
        <v>0</v>
      </c>
      <c r="U195" s="25">
        <v>0</v>
      </c>
      <c r="V195" s="26" t="e">
        <f t="shared" ref="V195:V258" si="28">S195+T195+U195</f>
        <v>#DIV/0!</v>
      </c>
      <c r="X195" s="22">
        <v>79.532799999999895</v>
      </c>
      <c r="Y195" s="22">
        <v>2.5799999999999899</v>
      </c>
      <c r="Z195" s="63"/>
      <c r="AA195" s="63"/>
    </row>
    <row r="196" spans="1:27" ht="15" customHeight="1" x14ac:dyDescent="0.25">
      <c r="A196" s="70"/>
      <c r="B196" s="45"/>
      <c r="C196" s="46"/>
      <c r="D196" s="46"/>
      <c r="E196" s="71"/>
      <c r="F196" s="61"/>
      <c r="G196" s="48"/>
      <c r="H196" s="58">
        <f t="shared" si="23"/>
        <v>0</v>
      </c>
      <c r="I196" s="20"/>
      <c r="J196" s="69"/>
      <c r="K196" s="66"/>
      <c r="L196" s="67"/>
      <c r="M196" s="67"/>
      <c r="N196" s="37">
        <f t="shared" si="24"/>
        <v>0</v>
      </c>
      <c r="O196" s="38">
        <f t="shared" si="25"/>
        <v>0</v>
      </c>
      <c r="P196" s="21" t="e">
        <f t="shared" ref="P196:P259" si="29">O196/N196</f>
        <v>#DIV/0!</v>
      </c>
      <c r="Q196" s="21" t="e">
        <f t="array" ref="Q196">INDEX($X$3:$X$453,MATCH(MIN(ABS($P196-$X$3:$X$453)),ABS($P196-$X$3:$X$453),0))</f>
        <v>#DIV/0!</v>
      </c>
      <c r="R196" s="23" t="e">
        <f t="shared" si="26"/>
        <v>#DIV/0!</v>
      </c>
      <c r="S196" s="24" t="e">
        <f t="shared" si="27"/>
        <v>#DIV/0!</v>
      </c>
      <c r="T196" s="25">
        <v>0</v>
      </c>
      <c r="U196" s="25">
        <v>0</v>
      </c>
      <c r="V196" s="26" t="e">
        <f t="shared" si="28"/>
        <v>#DIV/0!</v>
      </c>
      <c r="X196" s="22">
        <v>79.426199999999895</v>
      </c>
      <c r="Y196" s="22">
        <v>2.5699999999999901</v>
      </c>
      <c r="Z196" s="63"/>
      <c r="AA196" s="63"/>
    </row>
    <row r="197" spans="1:27" ht="15" customHeight="1" x14ac:dyDescent="0.25">
      <c r="A197" s="70"/>
      <c r="B197" s="45"/>
      <c r="C197" s="46"/>
      <c r="D197" s="46"/>
      <c r="E197" s="71"/>
      <c r="F197" s="61"/>
      <c r="G197" s="48"/>
      <c r="H197" s="58">
        <f t="shared" si="23"/>
        <v>0</v>
      </c>
      <c r="I197" s="20"/>
      <c r="J197" s="69"/>
      <c r="K197" s="66"/>
      <c r="L197" s="67"/>
      <c r="M197" s="67"/>
      <c r="N197" s="37">
        <f t="shared" si="24"/>
        <v>0</v>
      </c>
      <c r="O197" s="38">
        <f t="shared" si="25"/>
        <v>0</v>
      </c>
      <c r="P197" s="21" t="e">
        <f t="shared" si="29"/>
        <v>#DIV/0!</v>
      </c>
      <c r="Q197" s="21" t="e">
        <f t="array" ref="Q197">INDEX($X$3:$X$453,MATCH(MIN(ABS($P197-$X$3:$X$453)),ABS($P197-$X$3:$X$453),0))</f>
        <v>#DIV/0!</v>
      </c>
      <c r="R197" s="23" t="e">
        <f t="shared" si="26"/>
        <v>#DIV/0!</v>
      </c>
      <c r="S197" s="24" t="e">
        <f t="shared" si="27"/>
        <v>#DIV/0!</v>
      </c>
      <c r="T197" s="25">
        <v>0</v>
      </c>
      <c r="U197" s="25">
        <v>0</v>
      </c>
      <c r="V197" s="26" t="e">
        <f t="shared" si="28"/>
        <v>#DIV/0!</v>
      </c>
      <c r="X197" s="22">
        <v>79.319599999999895</v>
      </c>
      <c r="Y197" s="22">
        <v>2.5599999999999898</v>
      </c>
      <c r="Z197" s="63"/>
      <c r="AA197" s="63"/>
    </row>
    <row r="198" spans="1:27" ht="15" customHeight="1" x14ac:dyDescent="0.25">
      <c r="A198" s="70"/>
      <c r="B198" s="45"/>
      <c r="C198" s="46"/>
      <c r="D198" s="46"/>
      <c r="E198" s="71"/>
      <c r="F198" s="61"/>
      <c r="G198" s="48"/>
      <c r="H198" s="58">
        <f t="shared" si="23"/>
        <v>0</v>
      </c>
      <c r="I198" s="20"/>
      <c r="J198" s="69"/>
      <c r="K198" s="66"/>
      <c r="L198" s="67"/>
      <c r="M198" s="67"/>
      <c r="N198" s="37">
        <f t="shared" si="24"/>
        <v>0</v>
      </c>
      <c r="O198" s="38">
        <f t="shared" si="25"/>
        <v>0</v>
      </c>
      <c r="P198" s="21" t="e">
        <f t="shared" si="29"/>
        <v>#DIV/0!</v>
      </c>
      <c r="Q198" s="21" t="e">
        <f t="array" ref="Q198">INDEX($X$3:$X$453,MATCH(MIN(ABS($P198-$X$3:$X$453)),ABS($P198-$X$3:$X$453),0))</f>
        <v>#DIV/0!</v>
      </c>
      <c r="R198" s="23" t="e">
        <f t="shared" si="26"/>
        <v>#DIV/0!</v>
      </c>
      <c r="S198" s="24" t="e">
        <f t="shared" si="27"/>
        <v>#DIV/0!</v>
      </c>
      <c r="T198" s="25">
        <v>0</v>
      </c>
      <c r="U198" s="25">
        <v>0</v>
      </c>
      <c r="V198" s="26" t="e">
        <f t="shared" si="28"/>
        <v>#DIV/0!</v>
      </c>
      <c r="X198" s="22">
        <v>79.212999999999894</v>
      </c>
      <c r="Y198" s="22">
        <v>2.5499999999999901</v>
      </c>
      <c r="Z198" s="63"/>
      <c r="AA198" s="63"/>
    </row>
    <row r="199" spans="1:27" ht="15" customHeight="1" x14ac:dyDescent="0.25">
      <c r="A199" s="70"/>
      <c r="B199" s="45"/>
      <c r="C199" s="46"/>
      <c r="D199" s="46"/>
      <c r="E199" s="71"/>
      <c r="F199" s="61"/>
      <c r="G199" s="48"/>
      <c r="H199" s="58">
        <f t="shared" si="23"/>
        <v>0</v>
      </c>
      <c r="I199" s="20"/>
      <c r="J199" s="65"/>
      <c r="K199" s="66"/>
      <c r="L199" s="67"/>
      <c r="M199" s="67"/>
      <c r="N199" s="37">
        <f t="shared" si="24"/>
        <v>0</v>
      </c>
      <c r="O199" s="38">
        <f t="shared" si="25"/>
        <v>0</v>
      </c>
      <c r="P199" s="21" t="e">
        <f t="shared" si="29"/>
        <v>#DIV/0!</v>
      </c>
      <c r="Q199" s="21" t="e">
        <f t="array" ref="Q199">INDEX($X$3:$X$453,MATCH(MIN(ABS($P199-$X$3:$X$453)),ABS($P199-$X$3:$X$453),0))</f>
        <v>#DIV/0!</v>
      </c>
      <c r="R199" s="23" t="e">
        <f t="shared" si="26"/>
        <v>#DIV/0!</v>
      </c>
      <c r="S199" s="24" t="e">
        <f t="shared" si="27"/>
        <v>#DIV/0!</v>
      </c>
      <c r="T199" s="25">
        <v>0</v>
      </c>
      <c r="U199" s="25">
        <v>0</v>
      </c>
      <c r="V199" s="26" t="e">
        <f t="shared" si="28"/>
        <v>#DIV/0!</v>
      </c>
      <c r="X199" s="22">
        <v>79.106399999999894</v>
      </c>
      <c r="Y199" s="22">
        <v>2.5399999999999898</v>
      </c>
      <c r="Z199" s="63"/>
      <c r="AA199" s="63"/>
    </row>
    <row r="200" spans="1:27" ht="15" customHeight="1" x14ac:dyDescent="0.25">
      <c r="A200" s="70"/>
      <c r="B200" s="45"/>
      <c r="C200" s="46"/>
      <c r="D200" s="46"/>
      <c r="E200" s="71"/>
      <c r="F200" s="61"/>
      <c r="G200" s="48"/>
      <c r="H200" s="58">
        <f t="shared" si="23"/>
        <v>0</v>
      </c>
      <c r="I200" s="20"/>
      <c r="J200" s="68"/>
      <c r="K200" s="66"/>
      <c r="L200" s="67"/>
      <c r="M200" s="67"/>
      <c r="N200" s="37">
        <f t="shared" si="24"/>
        <v>0</v>
      </c>
      <c r="O200" s="38">
        <f t="shared" si="25"/>
        <v>0</v>
      </c>
      <c r="P200" s="21" t="e">
        <f t="shared" si="29"/>
        <v>#DIV/0!</v>
      </c>
      <c r="Q200" s="21" t="e">
        <f t="array" ref="Q200">INDEX($X$3:$X$453,MATCH(MIN(ABS($P200-$X$3:$X$453)),ABS($P200-$X$3:$X$453),0))</f>
        <v>#DIV/0!</v>
      </c>
      <c r="R200" s="23" t="e">
        <f t="shared" si="26"/>
        <v>#DIV/0!</v>
      </c>
      <c r="S200" s="24" t="e">
        <f t="shared" si="27"/>
        <v>#DIV/0!</v>
      </c>
      <c r="T200" s="25">
        <v>0</v>
      </c>
      <c r="U200" s="25">
        <v>0</v>
      </c>
      <c r="V200" s="26" t="e">
        <f t="shared" si="28"/>
        <v>#DIV/0!</v>
      </c>
      <c r="X200" s="22">
        <v>78.999799999999894</v>
      </c>
      <c r="Y200" s="22">
        <v>2.52999999999999</v>
      </c>
      <c r="Z200" s="63"/>
      <c r="AA200" s="63"/>
    </row>
    <row r="201" spans="1:27" ht="15" customHeight="1" x14ac:dyDescent="0.25">
      <c r="A201" s="70"/>
      <c r="B201" s="45"/>
      <c r="C201" s="46"/>
      <c r="D201" s="46"/>
      <c r="E201" s="71"/>
      <c r="F201" s="61"/>
      <c r="G201" s="48"/>
      <c r="H201" s="58">
        <f t="shared" si="23"/>
        <v>0</v>
      </c>
      <c r="I201" s="20"/>
      <c r="J201" s="69"/>
      <c r="K201" s="66"/>
      <c r="L201" s="67"/>
      <c r="M201" s="67"/>
      <c r="N201" s="37">
        <f t="shared" si="24"/>
        <v>0</v>
      </c>
      <c r="O201" s="38">
        <f t="shared" si="25"/>
        <v>0</v>
      </c>
      <c r="P201" s="21" t="e">
        <f t="shared" si="29"/>
        <v>#DIV/0!</v>
      </c>
      <c r="Q201" s="21" t="e">
        <f t="array" ref="Q201">INDEX($X$3:$X$453,MATCH(MIN(ABS($P201-$X$3:$X$453)),ABS($P201-$X$3:$X$453),0))</f>
        <v>#DIV/0!</v>
      </c>
      <c r="R201" s="23" t="e">
        <f t="shared" si="26"/>
        <v>#DIV/0!</v>
      </c>
      <c r="S201" s="24" t="e">
        <f t="shared" si="27"/>
        <v>#DIV/0!</v>
      </c>
      <c r="T201" s="25">
        <v>0</v>
      </c>
      <c r="U201" s="25">
        <v>0</v>
      </c>
      <c r="V201" s="26" t="e">
        <f t="shared" si="28"/>
        <v>#DIV/0!</v>
      </c>
      <c r="X201" s="22">
        <v>78.893199999999894</v>
      </c>
      <c r="Y201" s="22">
        <v>2.5199999999999898</v>
      </c>
      <c r="Z201" s="63"/>
      <c r="AA201" s="63"/>
    </row>
    <row r="202" spans="1:27" ht="15" customHeight="1" x14ac:dyDescent="0.25">
      <c r="A202" s="70"/>
      <c r="B202" s="45"/>
      <c r="C202" s="46"/>
      <c r="D202" s="46"/>
      <c r="E202" s="71"/>
      <c r="F202" s="61"/>
      <c r="G202" s="48"/>
      <c r="H202" s="58">
        <f t="shared" si="23"/>
        <v>0</v>
      </c>
      <c r="I202" s="20"/>
      <c r="J202" s="69"/>
      <c r="K202" s="66"/>
      <c r="L202" s="67"/>
      <c r="M202" s="67"/>
      <c r="N202" s="37">
        <f t="shared" si="24"/>
        <v>0</v>
      </c>
      <c r="O202" s="38">
        <f t="shared" si="25"/>
        <v>0</v>
      </c>
      <c r="P202" s="21" t="e">
        <f t="shared" si="29"/>
        <v>#DIV/0!</v>
      </c>
      <c r="Q202" s="21" t="e">
        <f t="array" ref="Q202">INDEX($X$3:$X$453,MATCH(MIN(ABS($P202-$X$3:$X$453)),ABS($P202-$X$3:$X$453),0))</f>
        <v>#DIV/0!</v>
      </c>
      <c r="R202" s="23" t="e">
        <f t="shared" si="26"/>
        <v>#DIV/0!</v>
      </c>
      <c r="S202" s="24" t="e">
        <f t="shared" si="27"/>
        <v>#DIV/0!</v>
      </c>
      <c r="T202" s="25">
        <v>0</v>
      </c>
      <c r="U202" s="25">
        <v>0</v>
      </c>
      <c r="V202" s="26" t="e">
        <f t="shared" si="28"/>
        <v>#DIV/0!</v>
      </c>
      <c r="X202" s="22">
        <v>78.786599999999893</v>
      </c>
      <c r="Y202" s="22">
        <v>2.50999999999999</v>
      </c>
      <c r="Z202" s="63"/>
      <c r="AA202" s="63"/>
    </row>
    <row r="203" spans="1:27" ht="15" customHeight="1" x14ac:dyDescent="0.25">
      <c r="A203" s="70"/>
      <c r="B203" s="45"/>
      <c r="C203" s="46"/>
      <c r="D203" s="46"/>
      <c r="E203" s="71"/>
      <c r="F203" s="61"/>
      <c r="G203" s="48"/>
      <c r="H203" s="58">
        <f t="shared" ref="H203:H266" si="30">F203*G203</f>
        <v>0</v>
      </c>
      <c r="I203" s="20"/>
      <c r="J203" s="69"/>
      <c r="K203" s="66"/>
      <c r="L203" s="67"/>
      <c r="M203" s="67"/>
      <c r="N203" s="37">
        <f t="shared" si="24"/>
        <v>0</v>
      </c>
      <c r="O203" s="38">
        <f t="shared" si="25"/>
        <v>0</v>
      </c>
      <c r="P203" s="21" t="e">
        <f t="shared" si="29"/>
        <v>#DIV/0!</v>
      </c>
      <c r="Q203" s="21" t="e">
        <f t="array" ref="Q203">INDEX($X$3:$X$453,MATCH(MIN(ABS($P203-$X$3:$X$453)),ABS($P203-$X$3:$X$453),0))</f>
        <v>#DIV/0!</v>
      </c>
      <c r="R203" s="23" t="e">
        <f t="shared" si="26"/>
        <v>#DIV/0!</v>
      </c>
      <c r="S203" s="24" t="e">
        <f t="shared" si="27"/>
        <v>#DIV/0!</v>
      </c>
      <c r="T203" s="25">
        <v>0</v>
      </c>
      <c r="U203" s="25">
        <v>0</v>
      </c>
      <c r="V203" s="26" t="e">
        <f t="shared" si="28"/>
        <v>#DIV/0!</v>
      </c>
      <c r="X203" s="22">
        <v>78.679999999999893</v>
      </c>
      <c r="Y203" s="22">
        <v>2.4999999999999898</v>
      </c>
      <c r="Z203" s="63"/>
      <c r="AA203" s="63"/>
    </row>
    <row r="204" spans="1:27" ht="15" customHeight="1" x14ac:dyDescent="0.25">
      <c r="A204" s="70"/>
      <c r="B204" s="45"/>
      <c r="C204" s="46"/>
      <c r="D204" s="46"/>
      <c r="E204" s="71"/>
      <c r="F204" s="61"/>
      <c r="G204" s="48"/>
      <c r="H204" s="58">
        <f t="shared" si="30"/>
        <v>0</v>
      </c>
      <c r="I204" s="20"/>
      <c r="J204" s="69"/>
      <c r="K204" s="66"/>
      <c r="L204" s="67"/>
      <c r="M204" s="67"/>
      <c r="N204" s="37">
        <f t="shared" si="24"/>
        <v>0</v>
      </c>
      <c r="O204" s="38">
        <f t="shared" si="25"/>
        <v>0</v>
      </c>
      <c r="P204" s="21" t="e">
        <f t="shared" si="29"/>
        <v>#DIV/0!</v>
      </c>
      <c r="Q204" s="21" t="e">
        <f t="array" ref="Q204">INDEX($X$3:$X$453,MATCH(MIN(ABS($P204-$X$3:$X$453)),ABS($P204-$X$3:$X$453),0))</f>
        <v>#DIV/0!</v>
      </c>
      <c r="R204" s="23" t="e">
        <f t="shared" si="26"/>
        <v>#DIV/0!</v>
      </c>
      <c r="S204" s="24" t="e">
        <f t="shared" si="27"/>
        <v>#DIV/0!</v>
      </c>
      <c r="T204" s="25">
        <v>0</v>
      </c>
      <c r="U204" s="25">
        <v>0</v>
      </c>
      <c r="V204" s="26" t="e">
        <f t="shared" si="28"/>
        <v>#DIV/0!</v>
      </c>
      <c r="X204" s="22">
        <v>78.573400000000007</v>
      </c>
      <c r="Y204" s="22">
        <v>2.4900000000000002</v>
      </c>
      <c r="Z204" s="63"/>
      <c r="AA204" s="63"/>
    </row>
    <row r="205" spans="1:27" ht="15" customHeight="1" x14ac:dyDescent="0.25">
      <c r="A205" s="72"/>
      <c r="B205" s="45"/>
      <c r="C205" s="46"/>
      <c r="D205" s="46"/>
      <c r="E205" s="71"/>
      <c r="F205" s="61"/>
      <c r="G205" s="48"/>
      <c r="H205" s="58">
        <f t="shared" si="30"/>
        <v>0</v>
      </c>
      <c r="I205" s="20"/>
      <c r="J205" s="69"/>
      <c r="K205" s="66"/>
      <c r="L205" s="67"/>
      <c r="M205" s="67"/>
      <c r="N205" s="37">
        <f t="shared" si="24"/>
        <v>0</v>
      </c>
      <c r="O205" s="38">
        <f t="shared" si="25"/>
        <v>0</v>
      </c>
      <c r="P205" s="21" t="e">
        <f t="shared" si="29"/>
        <v>#DIV/0!</v>
      </c>
      <c r="Q205" s="21" t="e">
        <f t="array" ref="Q205">INDEX($X$3:$X$453,MATCH(MIN(ABS($P205-$X$3:$X$453)),ABS($P205-$X$3:$X$453),0))</f>
        <v>#DIV/0!</v>
      </c>
      <c r="R205" s="23" t="e">
        <f t="shared" si="26"/>
        <v>#DIV/0!</v>
      </c>
      <c r="S205" s="24" t="e">
        <f t="shared" si="27"/>
        <v>#DIV/0!</v>
      </c>
      <c r="T205" s="25">
        <v>0</v>
      </c>
      <c r="U205" s="25">
        <v>0</v>
      </c>
      <c r="V205" s="26" t="e">
        <f t="shared" si="28"/>
        <v>#DIV/0!</v>
      </c>
      <c r="X205" s="22">
        <v>78.466800000000006</v>
      </c>
      <c r="Y205" s="22">
        <v>2.48</v>
      </c>
      <c r="Z205" s="63"/>
      <c r="AA205" s="63"/>
    </row>
    <row r="206" spans="1:27" ht="15" customHeight="1" x14ac:dyDescent="0.25">
      <c r="A206" s="70"/>
      <c r="B206" s="45"/>
      <c r="C206" s="46"/>
      <c r="D206" s="46"/>
      <c r="E206" s="71"/>
      <c r="F206" s="61"/>
      <c r="G206" s="48"/>
      <c r="H206" s="58">
        <f t="shared" si="30"/>
        <v>0</v>
      </c>
      <c r="I206" s="20"/>
      <c r="J206" s="65"/>
      <c r="K206" s="66"/>
      <c r="L206" s="67"/>
      <c r="M206" s="67"/>
      <c r="N206" s="37">
        <f t="shared" si="24"/>
        <v>0</v>
      </c>
      <c r="O206" s="38">
        <f t="shared" si="25"/>
        <v>0</v>
      </c>
      <c r="P206" s="21" t="e">
        <f t="shared" si="29"/>
        <v>#DIV/0!</v>
      </c>
      <c r="Q206" s="21" t="e">
        <f t="array" ref="Q206">INDEX($X$3:$X$453,MATCH(MIN(ABS($P206-$X$3:$X$453)),ABS($P206-$X$3:$X$453),0))</f>
        <v>#DIV/0!</v>
      </c>
      <c r="R206" s="23" t="e">
        <f t="shared" si="26"/>
        <v>#DIV/0!</v>
      </c>
      <c r="S206" s="24" t="e">
        <f t="shared" si="27"/>
        <v>#DIV/0!</v>
      </c>
      <c r="T206" s="25">
        <v>0</v>
      </c>
      <c r="U206" s="25">
        <v>0</v>
      </c>
      <c r="V206" s="26" t="e">
        <f t="shared" si="28"/>
        <v>#DIV/0!</v>
      </c>
      <c r="X206" s="22">
        <v>78.360200000000006</v>
      </c>
      <c r="Y206" s="22">
        <v>2.4700000000000002</v>
      </c>
      <c r="Z206" s="63"/>
      <c r="AA206" s="63"/>
    </row>
    <row r="207" spans="1:27" ht="15" customHeight="1" x14ac:dyDescent="0.25">
      <c r="A207" s="70"/>
      <c r="B207" s="45"/>
      <c r="C207" s="46"/>
      <c r="D207" s="46"/>
      <c r="E207" s="71"/>
      <c r="F207" s="61"/>
      <c r="G207" s="48"/>
      <c r="H207" s="58">
        <f t="shared" si="30"/>
        <v>0</v>
      </c>
      <c r="I207" s="20"/>
      <c r="J207" s="68"/>
      <c r="K207" s="66"/>
      <c r="L207" s="67"/>
      <c r="M207" s="67"/>
      <c r="N207" s="37">
        <f t="shared" si="24"/>
        <v>0</v>
      </c>
      <c r="O207" s="38">
        <f t="shared" si="25"/>
        <v>0</v>
      </c>
      <c r="P207" s="21" t="e">
        <f t="shared" si="29"/>
        <v>#DIV/0!</v>
      </c>
      <c r="Q207" s="21" t="e">
        <f t="array" ref="Q207">INDEX($X$3:$X$453,MATCH(MIN(ABS($P207-$X$3:$X$453)),ABS($P207-$X$3:$X$453),0))</f>
        <v>#DIV/0!</v>
      </c>
      <c r="R207" s="23" t="e">
        <f t="shared" si="26"/>
        <v>#DIV/0!</v>
      </c>
      <c r="S207" s="24" t="e">
        <f t="shared" si="27"/>
        <v>#DIV/0!</v>
      </c>
      <c r="T207" s="25">
        <v>0</v>
      </c>
      <c r="U207" s="25">
        <v>0</v>
      </c>
      <c r="V207" s="26" t="e">
        <f t="shared" si="28"/>
        <v>#DIV/0!</v>
      </c>
      <c r="X207" s="22">
        <v>78.253600000000006</v>
      </c>
      <c r="Y207" s="22">
        <v>2.46</v>
      </c>
      <c r="Z207" s="63"/>
      <c r="AA207" s="63"/>
    </row>
    <row r="208" spans="1:27" ht="15" customHeight="1" x14ac:dyDescent="0.25">
      <c r="A208" s="70"/>
      <c r="B208" s="45"/>
      <c r="C208" s="46"/>
      <c r="D208" s="46"/>
      <c r="E208" s="71"/>
      <c r="F208" s="61"/>
      <c r="G208" s="48"/>
      <c r="H208" s="58">
        <f t="shared" si="30"/>
        <v>0</v>
      </c>
      <c r="I208" s="20"/>
      <c r="J208" s="69"/>
      <c r="K208" s="66"/>
      <c r="L208" s="67"/>
      <c r="M208" s="67"/>
      <c r="N208" s="37">
        <f t="shared" si="24"/>
        <v>0</v>
      </c>
      <c r="O208" s="38">
        <f t="shared" si="25"/>
        <v>0</v>
      </c>
      <c r="P208" s="21" t="e">
        <f t="shared" si="29"/>
        <v>#DIV/0!</v>
      </c>
      <c r="Q208" s="21" t="e">
        <f t="array" ref="Q208">INDEX($X$3:$X$453,MATCH(MIN(ABS($P208-$X$3:$X$453)),ABS($P208-$X$3:$X$453),0))</f>
        <v>#DIV/0!</v>
      </c>
      <c r="R208" s="23" t="e">
        <f t="shared" si="26"/>
        <v>#DIV/0!</v>
      </c>
      <c r="S208" s="24" t="e">
        <f t="shared" si="27"/>
        <v>#DIV/0!</v>
      </c>
      <c r="T208" s="25">
        <v>0</v>
      </c>
      <c r="U208" s="25">
        <v>0</v>
      </c>
      <c r="V208" s="26" t="e">
        <f t="shared" si="28"/>
        <v>#DIV/0!</v>
      </c>
      <c r="X208" s="22">
        <v>78.147000000000006</v>
      </c>
      <c r="Y208" s="22">
        <v>2.4500000000000002</v>
      </c>
      <c r="Z208" s="63"/>
      <c r="AA208" s="63"/>
    </row>
    <row r="209" spans="1:27" ht="15" customHeight="1" x14ac:dyDescent="0.25">
      <c r="A209" s="70"/>
      <c r="B209" s="45"/>
      <c r="C209" s="46"/>
      <c r="D209" s="46"/>
      <c r="E209" s="71"/>
      <c r="F209" s="61"/>
      <c r="G209" s="48"/>
      <c r="H209" s="58">
        <f t="shared" si="30"/>
        <v>0</v>
      </c>
      <c r="I209" s="20"/>
      <c r="J209" s="69"/>
      <c r="K209" s="66"/>
      <c r="L209" s="67"/>
      <c r="M209" s="67"/>
      <c r="N209" s="37">
        <f t="shared" si="24"/>
        <v>0</v>
      </c>
      <c r="O209" s="38">
        <f t="shared" si="25"/>
        <v>0</v>
      </c>
      <c r="P209" s="21" t="e">
        <f t="shared" si="29"/>
        <v>#DIV/0!</v>
      </c>
      <c r="Q209" s="21" t="e">
        <f t="array" ref="Q209">INDEX($X$3:$X$453,MATCH(MIN(ABS($P209-$X$3:$X$453)),ABS($P209-$X$3:$X$453),0))</f>
        <v>#DIV/0!</v>
      </c>
      <c r="R209" s="23" t="e">
        <f t="shared" si="26"/>
        <v>#DIV/0!</v>
      </c>
      <c r="S209" s="24" t="e">
        <f t="shared" si="27"/>
        <v>#DIV/0!</v>
      </c>
      <c r="T209" s="25">
        <v>0</v>
      </c>
      <c r="U209" s="25">
        <v>0</v>
      </c>
      <c r="V209" s="26" t="e">
        <f t="shared" si="28"/>
        <v>#DIV/0!</v>
      </c>
      <c r="X209" s="22">
        <v>78.040400000000005</v>
      </c>
      <c r="Y209" s="22">
        <v>2.44</v>
      </c>
      <c r="Z209" s="63"/>
      <c r="AA209" s="63"/>
    </row>
    <row r="210" spans="1:27" ht="15" customHeight="1" x14ac:dyDescent="0.25">
      <c r="A210" s="70"/>
      <c r="B210" s="45"/>
      <c r="C210" s="46"/>
      <c r="D210" s="46"/>
      <c r="E210" s="71"/>
      <c r="F210" s="62"/>
      <c r="G210" s="48"/>
      <c r="H210" s="58">
        <f t="shared" si="30"/>
        <v>0</v>
      </c>
      <c r="I210" s="20"/>
      <c r="J210" s="69"/>
      <c r="K210" s="66"/>
      <c r="L210" s="67"/>
      <c r="M210" s="67"/>
      <c r="N210" s="37">
        <f t="shared" si="24"/>
        <v>0</v>
      </c>
      <c r="O210" s="38">
        <f t="shared" si="25"/>
        <v>0</v>
      </c>
      <c r="P210" s="21" t="e">
        <f t="shared" si="29"/>
        <v>#DIV/0!</v>
      </c>
      <c r="Q210" s="21" t="e">
        <f t="array" ref="Q210">INDEX($X$3:$X$453,MATCH(MIN(ABS($P210-$X$3:$X$453)),ABS($P210-$X$3:$X$453),0))</f>
        <v>#DIV/0!</v>
      </c>
      <c r="R210" s="23" t="e">
        <f t="shared" si="26"/>
        <v>#DIV/0!</v>
      </c>
      <c r="S210" s="24" t="e">
        <f t="shared" si="27"/>
        <v>#DIV/0!</v>
      </c>
      <c r="T210" s="25">
        <v>0</v>
      </c>
      <c r="U210" s="25">
        <v>0</v>
      </c>
      <c r="V210" s="26" t="e">
        <f t="shared" si="28"/>
        <v>#DIV/0!</v>
      </c>
      <c r="X210" s="22">
        <v>77.933800000000005</v>
      </c>
      <c r="Y210" s="22">
        <v>2.4300000000000002</v>
      </c>
      <c r="Z210" s="63"/>
      <c r="AA210" s="63"/>
    </row>
    <row r="211" spans="1:27" ht="15" customHeight="1" x14ac:dyDescent="0.25">
      <c r="A211" s="70"/>
      <c r="B211" s="45"/>
      <c r="C211" s="46"/>
      <c r="D211" s="46"/>
      <c r="E211" s="71"/>
      <c r="F211" s="62"/>
      <c r="G211" s="48"/>
      <c r="H211" s="58">
        <f t="shared" si="30"/>
        <v>0</v>
      </c>
      <c r="I211" s="20"/>
      <c r="J211" s="69"/>
      <c r="K211" s="66"/>
      <c r="L211" s="67"/>
      <c r="M211" s="67"/>
      <c r="N211" s="37">
        <f t="shared" si="24"/>
        <v>0</v>
      </c>
      <c r="O211" s="38">
        <f t="shared" si="25"/>
        <v>0</v>
      </c>
      <c r="P211" s="21" t="e">
        <f t="shared" si="29"/>
        <v>#DIV/0!</v>
      </c>
      <c r="Q211" s="21" t="e">
        <f t="array" ref="Q211">INDEX($X$3:$X$453,MATCH(MIN(ABS($P211-$X$3:$X$453)),ABS($P211-$X$3:$X$453),0))</f>
        <v>#DIV/0!</v>
      </c>
      <c r="R211" s="23" t="e">
        <f t="shared" si="26"/>
        <v>#DIV/0!</v>
      </c>
      <c r="S211" s="24" t="e">
        <f t="shared" si="27"/>
        <v>#DIV/0!</v>
      </c>
      <c r="T211" s="25">
        <v>0</v>
      </c>
      <c r="U211" s="25">
        <v>0</v>
      </c>
      <c r="V211" s="26" t="e">
        <f t="shared" si="28"/>
        <v>#DIV/0!</v>
      </c>
      <c r="X211" s="22">
        <v>77.827200000000005</v>
      </c>
      <c r="Y211" s="22">
        <v>2.42</v>
      </c>
      <c r="Z211" s="63"/>
      <c r="AA211" s="63"/>
    </row>
    <row r="212" spans="1:27" ht="15" customHeight="1" x14ac:dyDescent="0.25">
      <c r="A212" s="70"/>
      <c r="B212" s="45"/>
      <c r="C212" s="46"/>
      <c r="D212" s="46"/>
      <c r="E212" s="71"/>
      <c r="F212" s="62"/>
      <c r="G212" s="48"/>
      <c r="H212" s="58">
        <f t="shared" si="30"/>
        <v>0</v>
      </c>
      <c r="I212" s="20"/>
      <c r="J212" s="69"/>
      <c r="K212" s="66"/>
      <c r="L212" s="67"/>
      <c r="M212" s="67"/>
      <c r="N212" s="37">
        <f t="shared" si="24"/>
        <v>0</v>
      </c>
      <c r="O212" s="38">
        <f t="shared" si="25"/>
        <v>0</v>
      </c>
      <c r="P212" s="21" t="e">
        <f t="shared" si="29"/>
        <v>#DIV/0!</v>
      </c>
      <c r="Q212" s="21" t="e">
        <f t="array" ref="Q212">INDEX($X$3:$X$453,MATCH(MIN(ABS($P212-$X$3:$X$453)),ABS($P212-$X$3:$X$453),0))</f>
        <v>#DIV/0!</v>
      </c>
      <c r="R212" s="23" t="e">
        <f t="shared" si="26"/>
        <v>#DIV/0!</v>
      </c>
      <c r="S212" s="24" t="e">
        <f t="shared" si="27"/>
        <v>#DIV/0!</v>
      </c>
      <c r="T212" s="25">
        <v>0</v>
      </c>
      <c r="U212" s="25">
        <v>0</v>
      </c>
      <c r="V212" s="26" t="e">
        <f t="shared" si="28"/>
        <v>#DIV/0!</v>
      </c>
      <c r="X212" s="22">
        <v>77.720600000000005</v>
      </c>
      <c r="Y212" s="22">
        <v>2.41</v>
      </c>
      <c r="Z212" s="63"/>
      <c r="AA212" s="63"/>
    </row>
    <row r="213" spans="1:27" ht="15" customHeight="1" x14ac:dyDescent="0.25">
      <c r="A213" s="70"/>
      <c r="B213" s="45"/>
      <c r="C213" s="46"/>
      <c r="D213" s="46"/>
      <c r="E213" s="71"/>
      <c r="F213" s="62"/>
      <c r="G213" s="48"/>
      <c r="H213" s="58">
        <f t="shared" si="30"/>
        <v>0</v>
      </c>
      <c r="I213" s="20"/>
      <c r="J213" s="65"/>
      <c r="K213" s="66"/>
      <c r="L213" s="67"/>
      <c r="M213" s="67"/>
      <c r="N213" s="37">
        <f t="shared" si="24"/>
        <v>0</v>
      </c>
      <c r="O213" s="38">
        <f t="shared" si="25"/>
        <v>0</v>
      </c>
      <c r="P213" s="21" t="e">
        <f t="shared" si="29"/>
        <v>#DIV/0!</v>
      </c>
      <c r="Q213" s="21" t="e">
        <f t="array" ref="Q213">INDEX($X$3:$X$453,MATCH(MIN(ABS($P213-$X$3:$X$453)),ABS($P213-$X$3:$X$453),0))</f>
        <v>#DIV/0!</v>
      </c>
      <c r="R213" s="23" t="e">
        <f t="shared" si="26"/>
        <v>#DIV/0!</v>
      </c>
      <c r="S213" s="24" t="e">
        <f t="shared" si="27"/>
        <v>#DIV/0!</v>
      </c>
      <c r="T213" s="25">
        <v>0</v>
      </c>
      <c r="U213" s="25">
        <v>0</v>
      </c>
      <c r="V213" s="26" t="e">
        <f t="shared" si="28"/>
        <v>#DIV/0!</v>
      </c>
      <c r="X213" s="22">
        <v>77.614000000000004</v>
      </c>
      <c r="Y213" s="22">
        <v>2.4</v>
      </c>
      <c r="Z213" s="63"/>
      <c r="AA213" s="63"/>
    </row>
    <row r="214" spans="1:27" ht="15" customHeight="1" x14ac:dyDescent="0.25">
      <c r="A214" s="70"/>
      <c r="B214" s="45"/>
      <c r="C214" s="46"/>
      <c r="D214" s="46"/>
      <c r="E214" s="71"/>
      <c r="F214" s="62"/>
      <c r="G214" s="48"/>
      <c r="H214" s="58">
        <f t="shared" si="30"/>
        <v>0</v>
      </c>
      <c r="I214" s="20"/>
      <c r="J214" s="68"/>
      <c r="K214" s="66"/>
      <c r="L214" s="67"/>
      <c r="M214" s="67"/>
      <c r="N214" s="37">
        <f t="shared" si="24"/>
        <v>0</v>
      </c>
      <c r="O214" s="38">
        <f t="shared" si="25"/>
        <v>0</v>
      </c>
      <c r="P214" s="21" t="e">
        <f t="shared" si="29"/>
        <v>#DIV/0!</v>
      </c>
      <c r="Q214" s="21" t="e">
        <f t="array" ref="Q214">INDEX($X$3:$X$453,MATCH(MIN(ABS($P214-$X$3:$X$453)),ABS($P214-$X$3:$X$453),0))</f>
        <v>#DIV/0!</v>
      </c>
      <c r="R214" s="23" t="e">
        <f t="shared" si="26"/>
        <v>#DIV/0!</v>
      </c>
      <c r="S214" s="24" t="e">
        <f t="shared" si="27"/>
        <v>#DIV/0!</v>
      </c>
      <c r="T214" s="25">
        <v>0</v>
      </c>
      <c r="U214" s="25">
        <v>0</v>
      </c>
      <c r="V214" s="26" t="e">
        <f t="shared" si="28"/>
        <v>#DIV/0!</v>
      </c>
      <c r="X214" s="22">
        <v>77.507400000000004</v>
      </c>
      <c r="Y214" s="22">
        <v>2.39</v>
      </c>
      <c r="Z214" s="63"/>
      <c r="AA214" s="63"/>
    </row>
    <row r="215" spans="1:27" ht="15" customHeight="1" x14ac:dyDescent="0.25">
      <c r="A215" s="70"/>
      <c r="B215" s="45"/>
      <c r="C215" s="46"/>
      <c r="D215" s="46"/>
      <c r="E215" s="71"/>
      <c r="F215" s="62"/>
      <c r="G215" s="48"/>
      <c r="H215" s="58">
        <f t="shared" si="30"/>
        <v>0</v>
      </c>
      <c r="I215" s="20"/>
      <c r="J215" s="69"/>
      <c r="K215" s="66"/>
      <c r="L215" s="67"/>
      <c r="M215" s="67"/>
      <c r="N215" s="37">
        <f t="shared" si="24"/>
        <v>0</v>
      </c>
      <c r="O215" s="38">
        <f t="shared" si="25"/>
        <v>0</v>
      </c>
      <c r="P215" s="21" t="e">
        <f t="shared" si="29"/>
        <v>#DIV/0!</v>
      </c>
      <c r="Q215" s="21" t="e">
        <f t="array" ref="Q215">INDEX($X$3:$X$453,MATCH(MIN(ABS($P215-$X$3:$X$453)),ABS($P215-$X$3:$X$453),0))</f>
        <v>#DIV/0!</v>
      </c>
      <c r="R215" s="23" t="e">
        <f t="shared" si="26"/>
        <v>#DIV/0!</v>
      </c>
      <c r="S215" s="24" t="e">
        <f t="shared" si="27"/>
        <v>#DIV/0!</v>
      </c>
      <c r="T215" s="25">
        <v>0</v>
      </c>
      <c r="U215" s="25">
        <v>0</v>
      </c>
      <c r="V215" s="26" t="e">
        <f t="shared" si="28"/>
        <v>#DIV/0!</v>
      </c>
      <c r="X215" s="22">
        <v>77.400800000000004</v>
      </c>
      <c r="Y215" s="22">
        <v>2.38</v>
      </c>
      <c r="Z215" s="63"/>
      <c r="AA215" s="63"/>
    </row>
    <row r="216" spans="1:27" ht="15" customHeight="1" x14ac:dyDescent="0.25">
      <c r="A216" s="70"/>
      <c r="B216" s="45"/>
      <c r="C216" s="46"/>
      <c r="D216" s="46"/>
      <c r="E216" s="71"/>
      <c r="F216" s="62"/>
      <c r="G216" s="48"/>
      <c r="H216" s="58">
        <f t="shared" si="30"/>
        <v>0</v>
      </c>
      <c r="I216" s="20"/>
      <c r="J216" s="69"/>
      <c r="K216" s="66"/>
      <c r="L216" s="67"/>
      <c r="M216" s="67"/>
      <c r="N216" s="37">
        <f t="shared" si="24"/>
        <v>0</v>
      </c>
      <c r="O216" s="38">
        <f t="shared" si="25"/>
        <v>0</v>
      </c>
      <c r="P216" s="21" t="e">
        <f t="shared" si="29"/>
        <v>#DIV/0!</v>
      </c>
      <c r="Q216" s="21" t="e">
        <f t="array" ref="Q216">INDEX($X$3:$X$453,MATCH(MIN(ABS($P216-$X$3:$X$453)),ABS($P216-$X$3:$X$453),0))</f>
        <v>#DIV/0!</v>
      </c>
      <c r="R216" s="23" t="e">
        <f t="shared" si="26"/>
        <v>#DIV/0!</v>
      </c>
      <c r="S216" s="24" t="e">
        <f t="shared" si="27"/>
        <v>#DIV/0!</v>
      </c>
      <c r="T216" s="25">
        <v>0</v>
      </c>
      <c r="U216" s="25">
        <v>0</v>
      </c>
      <c r="V216" s="26" t="e">
        <f t="shared" si="28"/>
        <v>#DIV/0!</v>
      </c>
      <c r="X216" s="22">
        <v>77.294200000000004</v>
      </c>
      <c r="Y216" s="22">
        <v>2.37</v>
      </c>
      <c r="Z216" s="63"/>
      <c r="AA216" s="63"/>
    </row>
    <row r="217" spans="1:27" ht="15" customHeight="1" x14ac:dyDescent="0.25">
      <c r="A217" s="70"/>
      <c r="B217" s="45"/>
      <c r="C217" s="46"/>
      <c r="D217" s="46"/>
      <c r="E217" s="71"/>
      <c r="F217" s="62"/>
      <c r="G217" s="48"/>
      <c r="H217" s="58">
        <f t="shared" si="30"/>
        <v>0</v>
      </c>
      <c r="I217" s="20"/>
      <c r="J217" s="69"/>
      <c r="K217" s="66"/>
      <c r="L217" s="67"/>
      <c r="M217" s="67"/>
      <c r="N217" s="37">
        <f t="shared" si="24"/>
        <v>0</v>
      </c>
      <c r="O217" s="38">
        <f t="shared" si="25"/>
        <v>0</v>
      </c>
      <c r="P217" s="21" t="e">
        <f t="shared" si="29"/>
        <v>#DIV/0!</v>
      </c>
      <c r="Q217" s="21" t="e">
        <f t="array" ref="Q217">INDEX($X$3:$X$453,MATCH(MIN(ABS($P217-$X$3:$X$453)),ABS($P217-$X$3:$X$453),0))</f>
        <v>#DIV/0!</v>
      </c>
      <c r="R217" s="23" t="e">
        <f t="shared" si="26"/>
        <v>#DIV/0!</v>
      </c>
      <c r="S217" s="24" t="e">
        <f t="shared" si="27"/>
        <v>#DIV/0!</v>
      </c>
      <c r="T217" s="25">
        <v>0</v>
      </c>
      <c r="U217" s="25">
        <v>0</v>
      </c>
      <c r="V217" s="26" t="e">
        <f t="shared" si="28"/>
        <v>#DIV/0!</v>
      </c>
      <c r="X217" s="22">
        <v>77.187600000000003</v>
      </c>
      <c r="Y217" s="22">
        <v>2.36</v>
      </c>
      <c r="Z217" s="63"/>
      <c r="AA217" s="63"/>
    </row>
    <row r="218" spans="1:27" ht="15" customHeight="1" x14ac:dyDescent="0.25">
      <c r="A218" s="70"/>
      <c r="B218" s="45"/>
      <c r="C218" s="46"/>
      <c r="D218" s="46"/>
      <c r="E218" s="71"/>
      <c r="F218" s="62"/>
      <c r="G218" s="50"/>
      <c r="H218" s="58">
        <f t="shared" si="30"/>
        <v>0</v>
      </c>
      <c r="I218" s="20"/>
      <c r="J218" s="69"/>
      <c r="K218" s="66"/>
      <c r="L218" s="67"/>
      <c r="M218" s="67"/>
      <c r="N218" s="37">
        <f t="shared" si="24"/>
        <v>0</v>
      </c>
      <c r="O218" s="38">
        <f t="shared" si="25"/>
        <v>0</v>
      </c>
      <c r="P218" s="21" t="e">
        <f t="shared" si="29"/>
        <v>#DIV/0!</v>
      </c>
      <c r="Q218" s="21" t="e">
        <f t="array" ref="Q218">INDEX($X$3:$X$453,MATCH(MIN(ABS($P218-$X$3:$X$453)),ABS($P218-$X$3:$X$453),0))</f>
        <v>#DIV/0!</v>
      </c>
      <c r="R218" s="23" t="e">
        <f t="shared" si="26"/>
        <v>#DIV/0!</v>
      </c>
      <c r="S218" s="24" t="e">
        <f t="shared" si="27"/>
        <v>#DIV/0!</v>
      </c>
      <c r="T218" s="25">
        <v>0</v>
      </c>
      <c r="U218" s="25">
        <v>0</v>
      </c>
      <c r="V218" s="26" t="e">
        <f t="shared" si="28"/>
        <v>#DIV/0!</v>
      </c>
      <c r="X218" s="22">
        <v>77.081000000000003</v>
      </c>
      <c r="Y218" s="22">
        <v>2.35</v>
      </c>
      <c r="Z218" s="63"/>
      <c r="AA218" s="63"/>
    </row>
    <row r="219" spans="1:27" ht="15" customHeight="1" x14ac:dyDescent="0.25">
      <c r="A219" s="70"/>
      <c r="B219" s="45"/>
      <c r="C219" s="46"/>
      <c r="D219" s="46"/>
      <c r="E219" s="71"/>
      <c r="F219" s="62"/>
      <c r="G219" s="50"/>
      <c r="H219" s="58">
        <f t="shared" si="30"/>
        <v>0</v>
      </c>
      <c r="I219" s="20"/>
      <c r="J219" s="69"/>
      <c r="K219" s="66"/>
      <c r="L219" s="67"/>
      <c r="M219" s="67"/>
      <c r="N219" s="37">
        <f t="shared" si="24"/>
        <v>0</v>
      </c>
      <c r="O219" s="38">
        <f t="shared" si="25"/>
        <v>0</v>
      </c>
      <c r="P219" s="21" t="e">
        <f t="shared" si="29"/>
        <v>#DIV/0!</v>
      </c>
      <c r="Q219" s="21" t="e">
        <f t="array" ref="Q219">INDEX($X$3:$X$453,MATCH(MIN(ABS($P219-$X$3:$X$453)),ABS($P219-$X$3:$X$453),0))</f>
        <v>#DIV/0!</v>
      </c>
      <c r="R219" s="23" t="e">
        <f t="shared" si="26"/>
        <v>#DIV/0!</v>
      </c>
      <c r="S219" s="24" t="e">
        <f t="shared" si="27"/>
        <v>#DIV/0!</v>
      </c>
      <c r="T219" s="25">
        <v>0</v>
      </c>
      <c r="U219" s="25">
        <v>0</v>
      </c>
      <c r="V219" s="26" t="e">
        <f t="shared" si="28"/>
        <v>#DIV/0!</v>
      </c>
      <c r="X219" s="22">
        <v>76.974400000000003</v>
      </c>
      <c r="Y219" s="22">
        <v>2.34</v>
      </c>
      <c r="Z219" s="63"/>
      <c r="AA219" s="63"/>
    </row>
    <row r="220" spans="1:27" ht="15" customHeight="1" x14ac:dyDescent="0.25">
      <c r="A220" s="70"/>
      <c r="B220" s="45"/>
      <c r="C220" s="46"/>
      <c r="D220" s="46"/>
      <c r="E220" s="71"/>
      <c r="F220" s="62"/>
      <c r="G220" s="50"/>
      <c r="H220" s="58">
        <f t="shared" si="30"/>
        <v>0</v>
      </c>
      <c r="I220" s="20"/>
      <c r="J220" s="65"/>
      <c r="K220" s="66"/>
      <c r="L220" s="67"/>
      <c r="M220" s="67"/>
      <c r="N220" s="37">
        <f t="shared" si="24"/>
        <v>0</v>
      </c>
      <c r="O220" s="38">
        <f t="shared" si="25"/>
        <v>0</v>
      </c>
      <c r="P220" s="21" t="e">
        <f t="shared" si="29"/>
        <v>#DIV/0!</v>
      </c>
      <c r="Q220" s="21" t="e">
        <f t="array" ref="Q220">INDEX($X$3:$X$453,MATCH(MIN(ABS($P220-$X$3:$X$453)),ABS($P220-$X$3:$X$453),0))</f>
        <v>#DIV/0!</v>
      </c>
      <c r="R220" s="23" t="e">
        <f t="shared" si="26"/>
        <v>#DIV/0!</v>
      </c>
      <c r="S220" s="24" t="e">
        <f t="shared" si="27"/>
        <v>#DIV/0!</v>
      </c>
      <c r="T220" s="25">
        <v>0</v>
      </c>
      <c r="U220" s="25">
        <v>0</v>
      </c>
      <c r="V220" s="26" t="e">
        <f t="shared" si="28"/>
        <v>#DIV/0!</v>
      </c>
      <c r="X220" s="22">
        <v>76.867800000000003</v>
      </c>
      <c r="Y220" s="22">
        <v>2.33</v>
      </c>
      <c r="Z220" s="63"/>
      <c r="AA220" s="63"/>
    </row>
    <row r="221" spans="1:27" ht="15" customHeight="1" x14ac:dyDescent="0.25">
      <c r="A221" s="70"/>
      <c r="B221" s="45"/>
      <c r="C221" s="46"/>
      <c r="D221" s="46"/>
      <c r="E221" s="71"/>
      <c r="F221" s="62"/>
      <c r="G221" s="50"/>
      <c r="H221" s="58">
        <f t="shared" si="30"/>
        <v>0</v>
      </c>
      <c r="I221" s="20"/>
      <c r="J221" s="68"/>
      <c r="K221" s="66"/>
      <c r="L221" s="67"/>
      <c r="M221" s="67"/>
      <c r="N221" s="37">
        <f t="shared" si="24"/>
        <v>0</v>
      </c>
      <c r="O221" s="38">
        <f t="shared" si="25"/>
        <v>0</v>
      </c>
      <c r="P221" s="21" t="e">
        <f t="shared" si="29"/>
        <v>#DIV/0!</v>
      </c>
      <c r="Q221" s="21" t="e">
        <f t="array" ref="Q221">INDEX($X$3:$X$453,MATCH(MIN(ABS($P221-$X$3:$X$453)),ABS($P221-$X$3:$X$453),0))</f>
        <v>#DIV/0!</v>
      </c>
      <c r="R221" s="23" t="e">
        <f t="shared" si="26"/>
        <v>#DIV/0!</v>
      </c>
      <c r="S221" s="24" t="e">
        <f t="shared" si="27"/>
        <v>#DIV/0!</v>
      </c>
      <c r="T221" s="25">
        <v>0</v>
      </c>
      <c r="U221" s="25">
        <v>0</v>
      </c>
      <c r="V221" s="26" t="e">
        <f t="shared" si="28"/>
        <v>#DIV/0!</v>
      </c>
      <c r="X221" s="22">
        <v>76.761200000000002</v>
      </c>
      <c r="Y221" s="22">
        <v>2.3199999999999998</v>
      </c>
      <c r="Z221" s="63"/>
      <c r="AA221" s="63"/>
    </row>
    <row r="222" spans="1:27" ht="15" customHeight="1" x14ac:dyDescent="0.25">
      <c r="A222" s="70"/>
      <c r="B222" s="45"/>
      <c r="C222" s="46"/>
      <c r="D222" s="46"/>
      <c r="E222" s="71"/>
      <c r="F222" s="62"/>
      <c r="G222" s="50"/>
      <c r="H222" s="58">
        <f t="shared" si="30"/>
        <v>0</v>
      </c>
      <c r="I222" s="20"/>
      <c r="J222" s="69"/>
      <c r="K222" s="66"/>
      <c r="L222" s="67"/>
      <c r="M222" s="67"/>
      <c r="N222" s="37">
        <f t="shared" si="24"/>
        <v>0</v>
      </c>
      <c r="O222" s="38">
        <f t="shared" si="25"/>
        <v>0</v>
      </c>
      <c r="P222" s="21" t="e">
        <f t="shared" si="29"/>
        <v>#DIV/0!</v>
      </c>
      <c r="Q222" s="21" t="e">
        <f t="array" ref="Q222">INDEX($X$3:$X$453,MATCH(MIN(ABS($P222-$X$3:$X$453)),ABS($P222-$X$3:$X$453),0))</f>
        <v>#DIV/0!</v>
      </c>
      <c r="R222" s="23" t="e">
        <f t="shared" si="26"/>
        <v>#DIV/0!</v>
      </c>
      <c r="S222" s="24" t="e">
        <f t="shared" si="27"/>
        <v>#DIV/0!</v>
      </c>
      <c r="T222" s="25">
        <v>0</v>
      </c>
      <c r="U222" s="25">
        <v>0</v>
      </c>
      <c r="V222" s="26" t="e">
        <f t="shared" si="28"/>
        <v>#DIV/0!</v>
      </c>
      <c r="X222" s="22">
        <v>76.654600000000002</v>
      </c>
      <c r="Y222" s="22">
        <v>2.31</v>
      </c>
      <c r="Z222" s="63"/>
      <c r="AA222" s="63"/>
    </row>
    <row r="223" spans="1:27" ht="15" customHeight="1" x14ac:dyDescent="0.25">
      <c r="A223" s="70"/>
      <c r="B223" s="45"/>
      <c r="C223" s="46"/>
      <c r="D223" s="46"/>
      <c r="E223" s="71"/>
      <c r="F223" s="61"/>
      <c r="G223" s="48"/>
      <c r="H223" s="58">
        <f t="shared" si="30"/>
        <v>0</v>
      </c>
      <c r="I223" s="20"/>
      <c r="J223" s="69"/>
      <c r="K223" s="66"/>
      <c r="L223" s="67"/>
      <c r="M223" s="67"/>
      <c r="N223" s="37">
        <f t="shared" si="24"/>
        <v>0</v>
      </c>
      <c r="O223" s="38">
        <f t="shared" si="25"/>
        <v>0</v>
      </c>
      <c r="P223" s="21" t="e">
        <f t="shared" si="29"/>
        <v>#DIV/0!</v>
      </c>
      <c r="Q223" s="21" t="e">
        <f t="array" ref="Q223">INDEX($X$3:$X$453,MATCH(MIN(ABS($P223-$X$3:$X$453)),ABS($P223-$X$3:$X$453),0))</f>
        <v>#DIV/0!</v>
      </c>
      <c r="R223" s="23" t="e">
        <f t="shared" si="26"/>
        <v>#DIV/0!</v>
      </c>
      <c r="S223" s="24" t="e">
        <f t="shared" si="27"/>
        <v>#DIV/0!</v>
      </c>
      <c r="T223" s="25">
        <v>0</v>
      </c>
      <c r="U223" s="25">
        <v>0</v>
      </c>
      <c r="V223" s="26" t="e">
        <f t="shared" si="28"/>
        <v>#DIV/0!</v>
      </c>
      <c r="X223" s="22">
        <v>76.548000000000002</v>
      </c>
      <c r="Y223" s="22">
        <v>2.2999999999999998</v>
      </c>
      <c r="Z223" s="63"/>
      <c r="AA223" s="63"/>
    </row>
    <row r="224" spans="1:27" ht="15" customHeight="1" x14ac:dyDescent="0.25">
      <c r="A224" s="70"/>
      <c r="B224" s="45"/>
      <c r="C224" s="46"/>
      <c r="D224" s="46"/>
      <c r="E224" s="71"/>
      <c r="F224" s="61"/>
      <c r="G224" s="48"/>
      <c r="H224" s="58">
        <f t="shared" si="30"/>
        <v>0</v>
      </c>
      <c r="I224" s="20"/>
      <c r="J224" s="69"/>
      <c r="K224" s="66"/>
      <c r="L224" s="67"/>
      <c r="M224" s="67"/>
      <c r="N224" s="37">
        <f t="shared" si="24"/>
        <v>0</v>
      </c>
      <c r="O224" s="38">
        <f t="shared" si="25"/>
        <v>0</v>
      </c>
      <c r="P224" s="21" t="e">
        <f t="shared" si="29"/>
        <v>#DIV/0!</v>
      </c>
      <c r="Q224" s="21" t="e">
        <f t="array" ref="Q224">INDEX($X$3:$X$453,MATCH(MIN(ABS($P224-$X$3:$X$453)),ABS($P224-$X$3:$X$453),0))</f>
        <v>#DIV/0!</v>
      </c>
      <c r="R224" s="23" t="e">
        <f t="shared" si="26"/>
        <v>#DIV/0!</v>
      </c>
      <c r="S224" s="24" t="e">
        <f t="shared" si="27"/>
        <v>#DIV/0!</v>
      </c>
      <c r="T224" s="25">
        <v>0</v>
      </c>
      <c r="U224" s="25">
        <v>0</v>
      </c>
      <c r="V224" s="26" t="e">
        <f t="shared" si="28"/>
        <v>#DIV/0!</v>
      </c>
      <c r="X224" s="22">
        <v>76.441400000000002</v>
      </c>
      <c r="Y224" s="22">
        <v>2.29</v>
      </c>
      <c r="Z224" s="63"/>
      <c r="AA224" s="63"/>
    </row>
    <row r="225" spans="1:27" ht="15" customHeight="1" x14ac:dyDescent="0.25">
      <c r="A225" s="70"/>
      <c r="B225" s="45"/>
      <c r="C225" s="46"/>
      <c r="D225" s="46"/>
      <c r="E225" s="71"/>
      <c r="F225" s="61"/>
      <c r="G225" s="48"/>
      <c r="H225" s="58">
        <f t="shared" si="30"/>
        <v>0</v>
      </c>
      <c r="I225" s="20"/>
      <c r="J225" s="69"/>
      <c r="K225" s="66"/>
      <c r="L225" s="67"/>
      <c r="M225" s="67"/>
      <c r="N225" s="37">
        <f t="shared" si="24"/>
        <v>0</v>
      </c>
      <c r="O225" s="38">
        <f t="shared" si="25"/>
        <v>0</v>
      </c>
      <c r="P225" s="21" t="e">
        <f t="shared" si="29"/>
        <v>#DIV/0!</v>
      </c>
      <c r="Q225" s="21" t="e">
        <f t="array" ref="Q225">INDEX($X$3:$X$453,MATCH(MIN(ABS($P225-$X$3:$X$453)),ABS($P225-$X$3:$X$453),0))</f>
        <v>#DIV/0!</v>
      </c>
      <c r="R225" s="23" t="e">
        <f t="shared" si="26"/>
        <v>#DIV/0!</v>
      </c>
      <c r="S225" s="24" t="e">
        <f t="shared" si="27"/>
        <v>#DIV/0!</v>
      </c>
      <c r="T225" s="25">
        <v>0</v>
      </c>
      <c r="U225" s="25">
        <v>0</v>
      </c>
      <c r="V225" s="26" t="e">
        <f t="shared" si="28"/>
        <v>#DIV/0!</v>
      </c>
      <c r="X225" s="22">
        <v>76.334800000000001</v>
      </c>
      <c r="Y225" s="22">
        <v>2.2799999999999998</v>
      </c>
      <c r="Z225" s="63"/>
      <c r="AA225" s="63"/>
    </row>
    <row r="226" spans="1:27" ht="15" customHeight="1" x14ac:dyDescent="0.25">
      <c r="A226" s="70"/>
      <c r="B226" s="45"/>
      <c r="C226" s="46"/>
      <c r="D226" s="46"/>
      <c r="E226" s="71"/>
      <c r="F226" s="61"/>
      <c r="G226" s="48"/>
      <c r="H226" s="58">
        <f t="shared" si="30"/>
        <v>0</v>
      </c>
      <c r="I226" s="20"/>
      <c r="J226" s="69"/>
      <c r="K226" s="66"/>
      <c r="L226" s="67"/>
      <c r="M226" s="67"/>
      <c r="N226" s="37">
        <f t="shared" si="24"/>
        <v>0</v>
      </c>
      <c r="O226" s="38">
        <f t="shared" si="25"/>
        <v>0</v>
      </c>
      <c r="P226" s="21" t="e">
        <f t="shared" si="29"/>
        <v>#DIV/0!</v>
      </c>
      <c r="Q226" s="21" t="e">
        <f t="array" ref="Q226">INDEX($X$3:$X$453,MATCH(MIN(ABS($P226-$X$3:$X$453)),ABS($P226-$X$3:$X$453),0))</f>
        <v>#DIV/0!</v>
      </c>
      <c r="R226" s="23" t="e">
        <f t="shared" si="26"/>
        <v>#DIV/0!</v>
      </c>
      <c r="S226" s="24" t="e">
        <f t="shared" si="27"/>
        <v>#DIV/0!</v>
      </c>
      <c r="T226" s="25">
        <v>0</v>
      </c>
      <c r="U226" s="25">
        <v>0</v>
      </c>
      <c r="V226" s="26" t="e">
        <f t="shared" si="28"/>
        <v>#DIV/0!</v>
      </c>
      <c r="X226" s="22">
        <v>76.228200000000001</v>
      </c>
      <c r="Y226" s="22">
        <v>2.27</v>
      </c>
      <c r="Z226" s="63"/>
      <c r="AA226" s="63"/>
    </row>
    <row r="227" spans="1:27" ht="15" customHeight="1" x14ac:dyDescent="0.25">
      <c r="A227" s="70"/>
      <c r="B227" s="45"/>
      <c r="C227" s="46"/>
      <c r="D227" s="46"/>
      <c r="E227" s="71"/>
      <c r="F227" s="61"/>
      <c r="G227" s="48"/>
      <c r="H227" s="58">
        <f t="shared" si="30"/>
        <v>0</v>
      </c>
      <c r="I227" s="20"/>
      <c r="J227" s="65"/>
      <c r="K227" s="66"/>
      <c r="L227" s="67"/>
      <c r="M227" s="67"/>
      <c r="N227" s="37">
        <f t="shared" si="24"/>
        <v>0</v>
      </c>
      <c r="O227" s="38">
        <f t="shared" si="25"/>
        <v>0</v>
      </c>
      <c r="P227" s="21" t="e">
        <f t="shared" si="29"/>
        <v>#DIV/0!</v>
      </c>
      <c r="Q227" s="21" t="e">
        <f t="array" ref="Q227">INDEX($X$3:$X$453,MATCH(MIN(ABS($P227-$X$3:$X$453)),ABS($P227-$X$3:$X$453),0))</f>
        <v>#DIV/0!</v>
      </c>
      <c r="R227" s="23" t="e">
        <f t="shared" si="26"/>
        <v>#DIV/0!</v>
      </c>
      <c r="S227" s="24" t="e">
        <f t="shared" si="27"/>
        <v>#DIV/0!</v>
      </c>
      <c r="T227" s="25">
        <v>0</v>
      </c>
      <c r="U227" s="25">
        <v>0</v>
      </c>
      <c r="V227" s="26" t="e">
        <f t="shared" si="28"/>
        <v>#DIV/0!</v>
      </c>
      <c r="X227" s="22">
        <v>76.121600000000001</v>
      </c>
      <c r="Y227" s="22">
        <v>2.2599999999999998</v>
      </c>
      <c r="Z227" s="63"/>
      <c r="AA227" s="63"/>
    </row>
    <row r="228" spans="1:27" ht="15" customHeight="1" x14ac:dyDescent="0.25">
      <c r="A228" s="70"/>
      <c r="B228" s="45"/>
      <c r="C228" s="46"/>
      <c r="D228" s="46"/>
      <c r="E228" s="71"/>
      <c r="F228" s="61"/>
      <c r="G228" s="48"/>
      <c r="H228" s="58">
        <f t="shared" si="30"/>
        <v>0</v>
      </c>
      <c r="I228" s="20"/>
      <c r="J228" s="68"/>
      <c r="K228" s="66"/>
      <c r="L228" s="67"/>
      <c r="M228" s="67"/>
      <c r="N228" s="37">
        <f t="shared" si="24"/>
        <v>0</v>
      </c>
      <c r="O228" s="38">
        <f t="shared" si="25"/>
        <v>0</v>
      </c>
      <c r="P228" s="21" t="e">
        <f t="shared" si="29"/>
        <v>#DIV/0!</v>
      </c>
      <c r="Q228" s="21" t="e">
        <f t="array" ref="Q228">INDEX($X$3:$X$453,MATCH(MIN(ABS($P228-$X$3:$X$453)),ABS($P228-$X$3:$X$453),0))</f>
        <v>#DIV/0!</v>
      </c>
      <c r="R228" s="23" t="e">
        <f t="shared" si="26"/>
        <v>#DIV/0!</v>
      </c>
      <c r="S228" s="24" t="e">
        <f t="shared" si="27"/>
        <v>#DIV/0!</v>
      </c>
      <c r="T228" s="25">
        <v>0</v>
      </c>
      <c r="U228" s="25">
        <v>0</v>
      </c>
      <c r="V228" s="26" t="e">
        <f t="shared" si="28"/>
        <v>#DIV/0!</v>
      </c>
      <c r="X228" s="22">
        <v>76.014999999999887</v>
      </c>
      <c r="Y228" s="22">
        <v>2.2499999999999898</v>
      </c>
      <c r="Z228" s="63"/>
      <c r="AA228" s="63"/>
    </row>
    <row r="229" spans="1:27" ht="15" customHeight="1" x14ac:dyDescent="0.25">
      <c r="A229" s="70"/>
      <c r="B229" s="45"/>
      <c r="C229" s="46"/>
      <c r="D229" s="46"/>
      <c r="E229" s="71"/>
      <c r="F229" s="61"/>
      <c r="G229" s="48"/>
      <c r="H229" s="58">
        <f t="shared" si="30"/>
        <v>0</v>
      </c>
      <c r="I229" s="20"/>
      <c r="J229" s="69"/>
      <c r="K229" s="66"/>
      <c r="L229" s="67"/>
      <c r="M229" s="67"/>
      <c r="N229" s="37">
        <f t="shared" si="24"/>
        <v>0</v>
      </c>
      <c r="O229" s="38">
        <f t="shared" si="25"/>
        <v>0</v>
      </c>
      <c r="P229" s="21" t="e">
        <f t="shared" si="29"/>
        <v>#DIV/0!</v>
      </c>
      <c r="Q229" s="21" t="e">
        <f t="array" ref="Q229">INDEX($X$3:$X$453,MATCH(MIN(ABS($P229-$X$3:$X$453)),ABS($P229-$X$3:$X$453),0))</f>
        <v>#DIV/0!</v>
      </c>
      <c r="R229" s="23" t="e">
        <f t="shared" si="26"/>
        <v>#DIV/0!</v>
      </c>
      <c r="S229" s="24" t="e">
        <f t="shared" si="27"/>
        <v>#DIV/0!</v>
      </c>
      <c r="T229" s="25">
        <v>0</v>
      </c>
      <c r="U229" s="25">
        <v>0</v>
      </c>
      <c r="V229" s="26" t="e">
        <f t="shared" si="28"/>
        <v>#DIV/0!</v>
      </c>
      <c r="X229" s="22">
        <v>75.908399999999887</v>
      </c>
      <c r="Y229" s="22">
        <v>2.23999999999999</v>
      </c>
      <c r="Z229" s="63"/>
      <c r="AA229" s="63"/>
    </row>
    <row r="230" spans="1:27" ht="15" customHeight="1" x14ac:dyDescent="0.25">
      <c r="A230" s="70"/>
      <c r="B230" s="45"/>
      <c r="C230" s="46"/>
      <c r="D230" s="46"/>
      <c r="E230" s="71"/>
      <c r="F230" s="61"/>
      <c r="G230" s="48"/>
      <c r="H230" s="58">
        <f t="shared" si="30"/>
        <v>0</v>
      </c>
      <c r="I230" s="20"/>
      <c r="J230" s="69"/>
      <c r="K230" s="66"/>
      <c r="L230" s="67"/>
      <c r="M230" s="67"/>
      <c r="N230" s="37">
        <f t="shared" si="24"/>
        <v>0</v>
      </c>
      <c r="O230" s="38">
        <f t="shared" si="25"/>
        <v>0</v>
      </c>
      <c r="P230" s="21" t="e">
        <f t="shared" si="29"/>
        <v>#DIV/0!</v>
      </c>
      <c r="Q230" s="21" t="e">
        <f t="array" ref="Q230">INDEX($X$3:$X$453,MATCH(MIN(ABS($P230-$X$3:$X$453)),ABS($P230-$X$3:$X$453),0))</f>
        <v>#DIV/0!</v>
      </c>
      <c r="R230" s="23" t="e">
        <f t="shared" si="26"/>
        <v>#DIV/0!</v>
      </c>
      <c r="S230" s="24" t="e">
        <f t="shared" si="27"/>
        <v>#DIV/0!</v>
      </c>
      <c r="T230" s="25">
        <v>0</v>
      </c>
      <c r="U230" s="25">
        <v>0</v>
      </c>
      <c r="V230" s="26" t="e">
        <f t="shared" si="28"/>
        <v>#DIV/0!</v>
      </c>
      <c r="X230" s="22">
        <v>75.801799999999901</v>
      </c>
      <c r="Y230" s="22">
        <v>2.2299999999999902</v>
      </c>
      <c r="Z230" s="63"/>
      <c r="AA230" s="63"/>
    </row>
    <row r="231" spans="1:27" ht="15" customHeight="1" x14ac:dyDescent="0.25">
      <c r="A231" s="70"/>
      <c r="B231" s="45"/>
      <c r="C231" s="46"/>
      <c r="D231" s="46"/>
      <c r="E231" s="71"/>
      <c r="F231" s="61"/>
      <c r="G231" s="48"/>
      <c r="H231" s="58">
        <f t="shared" si="30"/>
        <v>0</v>
      </c>
      <c r="I231" s="20"/>
      <c r="J231" s="69"/>
      <c r="K231" s="66"/>
      <c r="L231" s="67"/>
      <c r="M231" s="67"/>
      <c r="N231" s="37">
        <f t="shared" si="24"/>
        <v>0</v>
      </c>
      <c r="O231" s="38">
        <f t="shared" si="25"/>
        <v>0</v>
      </c>
      <c r="P231" s="21" t="e">
        <f t="shared" si="29"/>
        <v>#DIV/0!</v>
      </c>
      <c r="Q231" s="21" t="e">
        <f t="array" ref="Q231">INDEX($X$3:$X$453,MATCH(MIN(ABS($P231-$X$3:$X$453)),ABS($P231-$X$3:$X$453),0))</f>
        <v>#DIV/0!</v>
      </c>
      <c r="R231" s="23" t="e">
        <f t="shared" si="26"/>
        <v>#DIV/0!</v>
      </c>
      <c r="S231" s="24" t="e">
        <f t="shared" si="27"/>
        <v>#DIV/0!</v>
      </c>
      <c r="T231" s="25">
        <v>0</v>
      </c>
      <c r="U231" s="25">
        <v>0</v>
      </c>
      <c r="V231" s="26" t="e">
        <f t="shared" si="28"/>
        <v>#DIV/0!</v>
      </c>
      <c r="X231" s="22">
        <v>75.695199999999886</v>
      </c>
      <c r="Y231" s="22">
        <v>2.21999999999999</v>
      </c>
      <c r="Z231" s="63"/>
      <c r="AA231" s="63"/>
    </row>
    <row r="232" spans="1:27" ht="15" customHeight="1" x14ac:dyDescent="0.25">
      <c r="A232" s="70"/>
      <c r="B232" s="45"/>
      <c r="C232" s="46"/>
      <c r="D232" s="46"/>
      <c r="E232" s="71"/>
      <c r="F232" s="61"/>
      <c r="G232" s="48"/>
      <c r="H232" s="58">
        <f t="shared" si="30"/>
        <v>0</v>
      </c>
      <c r="I232" s="20"/>
      <c r="J232" s="69"/>
      <c r="K232" s="66"/>
      <c r="L232" s="67"/>
      <c r="M232" s="67"/>
      <c r="N232" s="37">
        <f t="shared" si="24"/>
        <v>0</v>
      </c>
      <c r="O232" s="38">
        <f t="shared" si="25"/>
        <v>0</v>
      </c>
      <c r="P232" s="21" t="e">
        <f t="shared" si="29"/>
        <v>#DIV/0!</v>
      </c>
      <c r="Q232" s="21" t="e">
        <f t="array" ref="Q232">INDEX($X$3:$X$453,MATCH(MIN(ABS($P232-$X$3:$X$453)),ABS($P232-$X$3:$X$453),0))</f>
        <v>#DIV/0!</v>
      </c>
      <c r="R232" s="23" t="e">
        <f t="shared" si="26"/>
        <v>#DIV/0!</v>
      </c>
      <c r="S232" s="24" t="e">
        <f t="shared" si="27"/>
        <v>#DIV/0!</v>
      </c>
      <c r="T232" s="25">
        <v>0</v>
      </c>
      <c r="U232" s="25">
        <v>0</v>
      </c>
      <c r="V232" s="26" t="e">
        <f t="shared" si="28"/>
        <v>#DIV/0!</v>
      </c>
      <c r="X232" s="22">
        <v>75.5885999999999</v>
      </c>
      <c r="Y232" s="22">
        <v>2.2099999999999902</v>
      </c>
      <c r="Z232" s="63"/>
      <c r="AA232" s="63"/>
    </row>
    <row r="233" spans="1:27" ht="15" customHeight="1" x14ac:dyDescent="0.25">
      <c r="A233" s="70"/>
      <c r="B233" s="45"/>
      <c r="C233" s="46"/>
      <c r="D233" s="46"/>
      <c r="E233" s="71"/>
      <c r="F233" s="61"/>
      <c r="G233" s="48"/>
      <c r="H233" s="58">
        <f t="shared" si="30"/>
        <v>0</v>
      </c>
      <c r="I233" s="20"/>
      <c r="J233" s="69"/>
      <c r="K233" s="66"/>
      <c r="L233" s="67"/>
      <c r="M233" s="67"/>
      <c r="N233" s="37">
        <f t="shared" si="24"/>
        <v>0</v>
      </c>
      <c r="O233" s="38">
        <f t="shared" si="25"/>
        <v>0</v>
      </c>
      <c r="P233" s="21" t="e">
        <f t="shared" si="29"/>
        <v>#DIV/0!</v>
      </c>
      <c r="Q233" s="21" t="e">
        <f t="array" ref="Q233">INDEX($X$3:$X$453,MATCH(MIN(ABS($P233-$X$3:$X$453)),ABS($P233-$X$3:$X$453),0))</f>
        <v>#DIV/0!</v>
      </c>
      <c r="R233" s="23" t="e">
        <f t="shared" si="26"/>
        <v>#DIV/0!</v>
      </c>
      <c r="S233" s="24" t="e">
        <f t="shared" si="27"/>
        <v>#DIV/0!</v>
      </c>
      <c r="T233" s="25">
        <v>0</v>
      </c>
      <c r="U233" s="25">
        <v>0</v>
      </c>
      <c r="V233" s="26" t="e">
        <f t="shared" si="28"/>
        <v>#DIV/0!</v>
      </c>
      <c r="X233" s="22">
        <v>75.481999999999886</v>
      </c>
      <c r="Y233" s="22">
        <v>2.19999999999999</v>
      </c>
      <c r="Z233" s="63"/>
      <c r="AA233" s="63"/>
    </row>
    <row r="234" spans="1:27" ht="15" customHeight="1" x14ac:dyDescent="0.25">
      <c r="A234" s="72"/>
      <c r="B234" s="45"/>
      <c r="C234" s="46"/>
      <c r="D234" s="46"/>
      <c r="E234" s="71"/>
      <c r="F234" s="61"/>
      <c r="G234" s="48"/>
      <c r="H234" s="58">
        <f t="shared" si="30"/>
        <v>0</v>
      </c>
      <c r="I234" s="20"/>
      <c r="J234" s="65"/>
      <c r="K234" s="66"/>
      <c r="L234" s="67"/>
      <c r="M234" s="67"/>
      <c r="N234" s="37">
        <f t="shared" si="24"/>
        <v>0</v>
      </c>
      <c r="O234" s="38">
        <f t="shared" si="25"/>
        <v>0</v>
      </c>
      <c r="P234" s="21" t="e">
        <f t="shared" si="29"/>
        <v>#DIV/0!</v>
      </c>
      <c r="Q234" s="21" t="e">
        <f t="array" ref="Q234">INDEX($X$3:$X$453,MATCH(MIN(ABS($P234-$X$3:$X$453)),ABS($P234-$X$3:$X$453),0))</f>
        <v>#DIV/0!</v>
      </c>
      <c r="R234" s="23" t="e">
        <f t="shared" si="26"/>
        <v>#DIV/0!</v>
      </c>
      <c r="S234" s="24" t="e">
        <f t="shared" si="27"/>
        <v>#DIV/0!</v>
      </c>
      <c r="T234" s="25">
        <v>0</v>
      </c>
      <c r="U234" s="25">
        <v>0</v>
      </c>
      <c r="V234" s="26" t="e">
        <f t="shared" si="28"/>
        <v>#DIV/0!</v>
      </c>
      <c r="X234" s="22">
        <v>75.3753999999999</v>
      </c>
      <c r="Y234" s="22">
        <v>2.1899999999999902</v>
      </c>
      <c r="Z234" s="63"/>
      <c r="AA234" s="63"/>
    </row>
    <row r="235" spans="1:27" ht="15" customHeight="1" x14ac:dyDescent="0.25">
      <c r="A235" s="70"/>
      <c r="B235" s="45"/>
      <c r="C235" s="46"/>
      <c r="D235" s="46"/>
      <c r="E235" s="71"/>
      <c r="F235" s="61"/>
      <c r="G235" s="48"/>
      <c r="H235" s="58">
        <f t="shared" si="30"/>
        <v>0</v>
      </c>
      <c r="I235" s="20"/>
      <c r="J235" s="68"/>
      <c r="K235" s="66"/>
      <c r="L235" s="67"/>
      <c r="M235" s="67"/>
      <c r="N235" s="37">
        <f t="shared" si="24"/>
        <v>0</v>
      </c>
      <c r="O235" s="38">
        <f t="shared" si="25"/>
        <v>0</v>
      </c>
      <c r="P235" s="21" t="e">
        <f t="shared" si="29"/>
        <v>#DIV/0!</v>
      </c>
      <c r="Q235" s="21" t="e">
        <f t="array" ref="Q235">INDEX($X$3:$X$453,MATCH(MIN(ABS($P235-$X$3:$X$453)),ABS($P235-$X$3:$X$453),0))</f>
        <v>#DIV/0!</v>
      </c>
      <c r="R235" s="23" t="e">
        <f t="shared" si="26"/>
        <v>#DIV/0!</v>
      </c>
      <c r="S235" s="24" t="e">
        <f t="shared" si="27"/>
        <v>#DIV/0!</v>
      </c>
      <c r="T235" s="25">
        <v>0</v>
      </c>
      <c r="U235" s="25">
        <v>0</v>
      </c>
      <c r="V235" s="26" t="e">
        <f t="shared" si="28"/>
        <v>#DIV/0!</v>
      </c>
      <c r="X235" s="22">
        <v>75.268799999999885</v>
      </c>
      <c r="Y235" s="22">
        <v>2.1799999999999899</v>
      </c>
      <c r="Z235" s="63"/>
      <c r="AA235" s="63"/>
    </row>
    <row r="236" spans="1:27" ht="15" customHeight="1" x14ac:dyDescent="0.25">
      <c r="A236" s="70"/>
      <c r="B236" s="45"/>
      <c r="C236" s="46"/>
      <c r="D236" s="46"/>
      <c r="E236" s="71"/>
      <c r="F236" s="61"/>
      <c r="G236" s="48"/>
      <c r="H236" s="58">
        <f t="shared" si="30"/>
        <v>0</v>
      </c>
      <c r="I236" s="20"/>
      <c r="J236" s="69"/>
      <c r="K236" s="66"/>
      <c r="L236" s="67"/>
      <c r="M236" s="67"/>
      <c r="N236" s="37">
        <f t="shared" si="24"/>
        <v>0</v>
      </c>
      <c r="O236" s="38">
        <f t="shared" si="25"/>
        <v>0</v>
      </c>
      <c r="P236" s="21" t="e">
        <f t="shared" si="29"/>
        <v>#DIV/0!</v>
      </c>
      <c r="Q236" s="21" t="e">
        <f t="array" ref="Q236">INDEX($X$3:$X$453,MATCH(MIN(ABS($P236-$X$3:$X$453)),ABS($P236-$X$3:$X$453),0))</f>
        <v>#DIV/0!</v>
      </c>
      <c r="R236" s="23" t="e">
        <f t="shared" si="26"/>
        <v>#DIV/0!</v>
      </c>
      <c r="S236" s="24" t="e">
        <f t="shared" si="27"/>
        <v>#DIV/0!</v>
      </c>
      <c r="T236" s="25">
        <v>0</v>
      </c>
      <c r="U236" s="25">
        <v>0</v>
      </c>
      <c r="V236" s="26" t="e">
        <f t="shared" si="28"/>
        <v>#DIV/0!</v>
      </c>
      <c r="X236" s="22">
        <v>75.162199999999899</v>
      </c>
      <c r="Y236" s="22">
        <v>2.1699999999999902</v>
      </c>
      <c r="Z236" s="63"/>
      <c r="AA236" s="63"/>
    </row>
    <row r="237" spans="1:27" ht="15" customHeight="1" x14ac:dyDescent="0.25">
      <c r="A237" s="70"/>
      <c r="B237" s="45"/>
      <c r="C237" s="46"/>
      <c r="D237" s="46"/>
      <c r="E237" s="71"/>
      <c r="F237" s="61"/>
      <c r="G237" s="48"/>
      <c r="H237" s="58">
        <f t="shared" si="30"/>
        <v>0</v>
      </c>
      <c r="I237" s="20"/>
      <c r="J237" s="69"/>
      <c r="K237" s="66"/>
      <c r="L237" s="67"/>
      <c r="M237" s="67"/>
      <c r="N237" s="37">
        <f t="shared" si="24"/>
        <v>0</v>
      </c>
      <c r="O237" s="38">
        <f t="shared" si="25"/>
        <v>0</v>
      </c>
      <c r="P237" s="21" t="e">
        <f t="shared" si="29"/>
        <v>#DIV/0!</v>
      </c>
      <c r="Q237" s="21" t="e">
        <f t="array" ref="Q237">INDEX($X$3:$X$453,MATCH(MIN(ABS($P237-$X$3:$X$453)),ABS($P237-$X$3:$X$453),0))</f>
        <v>#DIV/0!</v>
      </c>
      <c r="R237" s="23" t="e">
        <f t="shared" si="26"/>
        <v>#DIV/0!</v>
      </c>
      <c r="S237" s="24" t="e">
        <f t="shared" si="27"/>
        <v>#DIV/0!</v>
      </c>
      <c r="T237" s="25">
        <v>0</v>
      </c>
      <c r="U237" s="25">
        <v>0</v>
      </c>
      <c r="V237" s="26" t="e">
        <f t="shared" si="28"/>
        <v>#DIV/0!</v>
      </c>
      <c r="X237" s="22">
        <v>75.055599999999885</v>
      </c>
      <c r="Y237" s="22">
        <v>2.1599999999999899</v>
      </c>
      <c r="Z237" s="63"/>
      <c r="AA237" s="63"/>
    </row>
    <row r="238" spans="1:27" ht="15" customHeight="1" x14ac:dyDescent="0.25">
      <c r="A238" s="70"/>
      <c r="B238" s="45"/>
      <c r="C238" s="46"/>
      <c r="D238" s="46"/>
      <c r="E238" s="71"/>
      <c r="F238" s="61"/>
      <c r="G238" s="48"/>
      <c r="H238" s="58">
        <f t="shared" si="30"/>
        <v>0</v>
      </c>
      <c r="I238" s="20"/>
      <c r="J238" s="69"/>
      <c r="K238" s="66"/>
      <c r="L238" s="67"/>
      <c r="M238" s="67"/>
      <c r="N238" s="37">
        <f t="shared" si="24"/>
        <v>0</v>
      </c>
      <c r="O238" s="38">
        <f t="shared" si="25"/>
        <v>0</v>
      </c>
      <c r="P238" s="21" t="e">
        <f t="shared" si="29"/>
        <v>#DIV/0!</v>
      </c>
      <c r="Q238" s="21" t="e">
        <f t="array" ref="Q238">INDEX($X$3:$X$453,MATCH(MIN(ABS($P238-$X$3:$X$453)),ABS($P238-$X$3:$X$453),0))</f>
        <v>#DIV/0!</v>
      </c>
      <c r="R238" s="23" t="e">
        <f t="shared" si="26"/>
        <v>#DIV/0!</v>
      </c>
      <c r="S238" s="24" t="e">
        <f t="shared" si="27"/>
        <v>#DIV/0!</v>
      </c>
      <c r="T238" s="25">
        <v>0</v>
      </c>
      <c r="U238" s="25">
        <v>0</v>
      </c>
      <c r="V238" s="26" t="e">
        <f t="shared" si="28"/>
        <v>#DIV/0!</v>
      </c>
      <c r="X238" s="22">
        <v>74.948999999999899</v>
      </c>
      <c r="Y238" s="22">
        <v>2.1499999999999901</v>
      </c>
      <c r="Z238" s="63"/>
      <c r="AA238" s="63"/>
    </row>
    <row r="239" spans="1:27" ht="15" customHeight="1" x14ac:dyDescent="0.25">
      <c r="A239" s="70"/>
      <c r="B239" s="45"/>
      <c r="C239" s="46"/>
      <c r="D239" s="46"/>
      <c r="E239" s="71"/>
      <c r="F239" s="62"/>
      <c r="G239" s="48"/>
      <c r="H239" s="58">
        <f t="shared" si="30"/>
        <v>0</v>
      </c>
      <c r="I239" s="20"/>
      <c r="J239" s="69"/>
      <c r="K239" s="66"/>
      <c r="L239" s="67"/>
      <c r="M239" s="67"/>
      <c r="N239" s="37">
        <f t="shared" si="24"/>
        <v>0</v>
      </c>
      <c r="O239" s="38">
        <f t="shared" si="25"/>
        <v>0</v>
      </c>
      <c r="P239" s="21" t="e">
        <f t="shared" si="29"/>
        <v>#DIV/0!</v>
      </c>
      <c r="Q239" s="21" t="e">
        <f t="array" ref="Q239">INDEX($X$3:$X$453,MATCH(MIN(ABS($P239-$X$3:$X$453)),ABS($P239-$X$3:$X$453),0))</f>
        <v>#DIV/0!</v>
      </c>
      <c r="R239" s="23" t="e">
        <f t="shared" si="26"/>
        <v>#DIV/0!</v>
      </c>
      <c r="S239" s="24" t="e">
        <f t="shared" si="27"/>
        <v>#DIV/0!</v>
      </c>
      <c r="T239" s="25">
        <v>0</v>
      </c>
      <c r="U239" s="25">
        <v>0</v>
      </c>
      <c r="V239" s="26" t="e">
        <f t="shared" si="28"/>
        <v>#DIV/0!</v>
      </c>
      <c r="X239" s="22">
        <v>74.842399999999884</v>
      </c>
      <c r="Y239" s="22">
        <v>2.1399999999999899</v>
      </c>
      <c r="Z239" s="63"/>
      <c r="AA239" s="63"/>
    </row>
    <row r="240" spans="1:27" ht="15" customHeight="1" x14ac:dyDescent="0.25">
      <c r="A240" s="70"/>
      <c r="B240" s="45"/>
      <c r="C240" s="46"/>
      <c r="D240" s="46"/>
      <c r="E240" s="71"/>
      <c r="F240" s="62"/>
      <c r="G240" s="48"/>
      <c r="H240" s="58">
        <f t="shared" si="30"/>
        <v>0</v>
      </c>
      <c r="I240" s="20"/>
      <c r="J240" s="69"/>
      <c r="K240" s="66"/>
      <c r="L240" s="67"/>
      <c r="M240" s="67"/>
      <c r="N240" s="37">
        <f t="shared" si="24"/>
        <v>0</v>
      </c>
      <c r="O240" s="38">
        <f t="shared" si="25"/>
        <v>0</v>
      </c>
      <c r="P240" s="21" t="e">
        <f t="shared" si="29"/>
        <v>#DIV/0!</v>
      </c>
      <c r="Q240" s="21" t="e">
        <f t="array" ref="Q240">INDEX($X$3:$X$453,MATCH(MIN(ABS($P240-$X$3:$X$453)),ABS($P240-$X$3:$X$453),0))</f>
        <v>#DIV/0!</v>
      </c>
      <c r="R240" s="23" t="e">
        <f t="shared" si="26"/>
        <v>#DIV/0!</v>
      </c>
      <c r="S240" s="24" t="e">
        <f t="shared" si="27"/>
        <v>#DIV/0!</v>
      </c>
      <c r="T240" s="25">
        <v>0</v>
      </c>
      <c r="U240" s="25">
        <v>0</v>
      </c>
      <c r="V240" s="26" t="e">
        <f t="shared" si="28"/>
        <v>#DIV/0!</v>
      </c>
      <c r="X240" s="22">
        <v>74.735799999999898</v>
      </c>
      <c r="Y240" s="22">
        <v>2.1299999999999901</v>
      </c>
      <c r="Z240" s="63"/>
      <c r="AA240" s="63"/>
    </row>
    <row r="241" spans="1:27" ht="15" customHeight="1" x14ac:dyDescent="0.25">
      <c r="A241" s="70"/>
      <c r="B241" s="45"/>
      <c r="C241" s="46"/>
      <c r="D241" s="46"/>
      <c r="E241" s="71"/>
      <c r="F241" s="62"/>
      <c r="G241" s="48"/>
      <c r="H241" s="58">
        <f t="shared" si="30"/>
        <v>0</v>
      </c>
      <c r="I241" s="20"/>
      <c r="J241" s="65"/>
      <c r="K241" s="66"/>
      <c r="L241" s="67"/>
      <c r="M241" s="67"/>
      <c r="N241" s="37">
        <f t="shared" si="24"/>
        <v>0</v>
      </c>
      <c r="O241" s="38">
        <f t="shared" si="25"/>
        <v>0</v>
      </c>
      <c r="P241" s="21" t="e">
        <f t="shared" si="29"/>
        <v>#DIV/0!</v>
      </c>
      <c r="Q241" s="21" t="e">
        <f t="array" ref="Q241">INDEX($X$3:$X$453,MATCH(MIN(ABS($P241-$X$3:$X$453)),ABS($P241-$X$3:$X$453),0))</f>
        <v>#DIV/0!</v>
      </c>
      <c r="R241" s="23" t="e">
        <f t="shared" si="26"/>
        <v>#DIV/0!</v>
      </c>
      <c r="S241" s="24" t="e">
        <f t="shared" si="27"/>
        <v>#DIV/0!</v>
      </c>
      <c r="T241" s="25">
        <v>0</v>
      </c>
      <c r="U241" s="25">
        <v>0</v>
      </c>
      <c r="V241" s="26" t="e">
        <f t="shared" si="28"/>
        <v>#DIV/0!</v>
      </c>
      <c r="X241" s="22">
        <v>74.629199999999884</v>
      </c>
      <c r="Y241" s="22">
        <v>2.1199999999999899</v>
      </c>
      <c r="Z241" s="63"/>
      <c r="AA241" s="63"/>
    </row>
    <row r="242" spans="1:27" ht="15" customHeight="1" x14ac:dyDescent="0.25">
      <c r="A242" s="70"/>
      <c r="B242" s="45"/>
      <c r="C242" s="46"/>
      <c r="D242" s="46"/>
      <c r="E242" s="71"/>
      <c r="F242" s="62"/>
      <c r="G242" s="48"/>
      <c r="H242" s="58">
        <f t="shared" si="30"/>
        <v>0</v>
      </c>
      <c r="I242" s="20"/>
      <c r="J242" s="68"/>
      <c r="K242" s="66"/>
      <c r="L242" s="67"/>
      <c r="M242" s="67"/>
      <c r="N242" s="37">
        <f t="shared" si="24"/>
        <v>0</v>
      </c>
      <c r="O242" s="38">
        <f t="shared" si="25"/>
        <v>0</v>
      </c>
      <c r="P242" s="21" t="e">
        <f t="shared" si="29"/>
        <v>#DIV/0!</v>
      </c>
      <c r="Q242" s="21" t="e">
        <f t="array" ref="Q242">INDEX($X$3:$X$453,MATCH(MIN(ABS($P242-$X$3:$X$453)),ABS($P242-$X$3:$X$453),0))</f>
        <v>#DIV/0!</v>
      </c>
      <c r="R242" s="23" t="e">
        <f t="shared" si="26"/>
        <v>#DIV/0!</v>
      </c>
      <c r="S242" s="24" t="e">
        <f t="shared" si="27"/>
        <v>#DIV/0!</v>
      </c>
      <c r="T242" s="25">
        <v>0</v>
      </c>
      <c r="U242" s="25">
        <v>0</v>
      </c>
      <c r="V242" s="26" t="e">
        <f t="shared" si="28"/>
        <v>#DIV/0!</v>
      </c>
      <c r="X242" s="22">
        <v>74.522599999999898</v>
      </c>
      <c r="Y242" s="22">
        <v>2.1099999999999901</v>
      </c>
      <c r="Z242" s="63"/>
      <c r="AA242" s="63"/>
    </row>
    <row r="243" spans="1:27" ht="15" customHeight="1" x14ac:dyDescent="0.25">
      <c r="A243" s="70"/>
      <c r="B243" s="45"/>
      <c r="C243" s="46"/>
      <c r="D243" s="46"/>
      <c r="E243" s="71"/>
      <c r="F243" s="62"/>
      <c r="G243" s="48"/>
      <c r="H243" s="58">
        <f t="shared" si="30"/>
        <v>0</v>
      </c>
      <c r="I243" s="20"/>
      <c r="J243" s="69"/>
      <c r="K243" s="66"/>
      <c r="L243" s="67"/>
      <c r="M243" s="67"/>
      <c r="N243" s="37">
        <f t="shared" si="24"/>
        <v>0</v>
      </c>
      <c r="O243" s="38">
        <f t="shared" si="25"/>
        <v>0</v>
      </c>
      <c r="P243" s="21" t="e">
        <f t="shared" si="29"/>
        <v>#DIV/0!</v>
      </c>
      <c r="Q243" s="21" t="e">
        <f t="array" ref="Q243">INDEX($X$3:$X$453,MATCH(MIN(ABS($P243-$X$3:$X$453)),ABS($P243-$X$3:$X$453),0))</f>
        <v>#DIV/0!</v>
      </c>
      <c r="R243" s="23" t="e">
        <f t="shared" si="26"/>
        <v>#DIV/0!</v>
      </c>
      <c r="S243" s="24" t="e">
        <f t="shared" si="27"/>
        <v>#DIV/0!</v>
      </c>
      <c r="T243" s="25">
        <v>0</v>
      </c>
      <c r="U243" s="25">
        <v>0</v>
      </c>
      <c r="V243" s="26" t="e">
        <f t="shared" si="28"/>
        <v>#DIV/0!</v>
      </c>
      <c r="X243" s="22">
        <v>74.415999999999883</v>
      </c>
      <c r="Y243" s="22">
        <v>2.0999999999999899</v>
      </c>
      <c r="Z243" s="63"/>
      <c r="AA243" s="63"/>
    </row>
    <row r="244" spans="1:27" ht="15" customHeight="1" x14ac:dyDescent="0.25">
      <c r="A244" s="70"/>
      <c r="B244" s="45"/>
      <c r="C244" s="46"/>
      <c r="D244" s="46"/>
      <c r="E244" s="71"/>
      <c r="F244" s="62"/>
      <c r="G244" s="48"/>
      <c r="H244" s="58">
        <f t="shared" si="30"/>
        <v>0</v>
      </c>
      <c r="I244" s="20"/>
      <c r="J244" s="69"/>
      <c r="K244" s="66"/>
      <c r="L244" s="67"/>
      <c r="M244" s="67"/>
      <c r="N244" s="37">
        <f t="shared" si="24"/>
        <v>0</v>
      </c>
      <c r="O244" s="38">
        <f t="shared" si="25"/>
        <v>0</v>
      </c>
      <c r="P244" s="21" t="e">
        <f t="shared" si="29"/>
        <v>#DIV/0!</v>
      </c>
      <c r="Q244" s="21" t="e">
        <f t="array" ref="Q244">INDEX($X$3:$X$453,MATCH(MIN(ABS($P244-$X$3:$X$453)),ABS($P244-$X$3:$X$453),0))</f>
        <v>#DIV/0!</v>
      </c>
      <c r="R244" s="23" t="e">
        <f t="shared" si="26"/>
        <v>#DIV/0!</v>
      </c>
      <c r="S244" s="24" t="e">
        <f t="shared" si="27"/>
        <v>#DIV/0!</v>
      </c>
      <c r="T244" s="25">
        <v>0</v>
      </c>
      <c r="U244" s="25">
        <v>0</v>
      </c>
      <c r="V244" s="26" t="e">
        <f t="shared" si="28"/>
        <v>#DIV/0!</v>
      </c>
      <c r="X244" s="22">
        <v>74.309399999999897</v>
      </c>
      <c r="Y244" s="22">
        <v>2.0899999999999901</v>
      </c>
      <c r="Z244" s="63"/>
      <c r="AA244" s="63"/>
    </row>
    <row r="245" spans="1:27" ht="15" customHeight="1" x14ac:dyDescent="0.25">
      <c r="A245" s="70"/>
      <c r="B245" s="45"/>
      <c r="C245" s="46"/>
      <c r="D245" s="46"/>
      <c r="E245" s="71"/>
      <c r="F245" s="62"/>
      <c r="G245" s="48"/>
      <c r="H245" s="58">
        <f t="shared" si="30"/>
        <v>0</v>
      </c>
      <c r="I245" s="20"/>
      <c r="J245" s="69"/>
      <c r="K245" s="66"/>
      <c r="L245" s="67"/>
      <c r="M245" s="67"/>
      <c r="N245" s="37">
        <f t="shared" si="24"/>
        <v>0</v>
      </c>
      <c r="O245" s="38">
        <f t="shared" si="25"/>
        <v>0</v>
      </c>
      <c r="P245" s="21" t="e">
        <f t="shared" si="29"/>
        <v>#DIV/0!</v>
      </c>
      <c r="Q245" s="21" t="e">
        <f t="array" ref="Q245">INDEX($X$3:$X$453,MATCH(MIN(ABS($P245-$X$3:$X$453)),ABS($P245-$X$3:$X$453),0))</f>
        <v>#DIV/0!</v>
      </c>
      <c r="R245" s="23" t="e">
        <f t="shared" si="26"/>
        <v>#DIV/0!</v>
      </c>
      <c r="S245" s="24" t="e">
        <f t="shared" si="27"/>
        <v>#DIV/0!</v>
      </c>
      <c r="T245" s="25">
        <v>0</v>
      </c>
      <c r="U245" s="25">
        <v>0</v>
      </c>
      <c r="V245" s="26" t="e">
        <f t="shared" si="28"/>
        <v>#DIV/0!</v>
      </c>
      <c r="X245" s="22">
        <v>74.202799999999897</v>
      </c>
      <c r="Y245" s="22">
        <v>2.0799999999999899</v>
      </c>
      <c r="Z245" s="63"/>
      <c r="AA245" s="63"/>
    </row>
    <row r="246" spans="1:27" ht="15" customHeight="1" x14ac:dyDescent="0.25">
      <c r="A246" s="70"/>
      <c r="B246" s="45"/>
      <c r="C246" s="46"/>
      <c r="D246" s="46"/>
      <c r="E246" s="71"/>
      <c r="F246" s="62"/>
      <c r="G246" s="48"/>
      <c r="H246" s="58">
        <f t="shared" si="30"/>
        <v>0</v>
      </c>
      <c r="I246" s="20"/>
      <c r="J246" s="69"/>
      <c r="K246" s="66"/>
      <c r="L246" s="67"/>
      <c r="M246" s="67"/>
      <c r="N246" s="37">
        <f t="shared" si="24"/>
        <v>0</v>
      </c>
      <c r="O246" s="38">
        <f t="shared" si="25"/>
        <v>0</v>
      </c>
      <c r="P246" s="21" t="e">
        <f t="shared" si="29"/>
        <v>#DIV/0!</v>
      </c>
      <c r="Q246" s="21" t="e">
        <f t="array" ref="Q246">INDEX($X$3:$X$453,MATCH(MIN(ABS($P246-$X$3:$X$453)),ABS($P246-$X$3:$X$453),0))</f>
        <v>#DIV/0!</v>
      </c>
      <c r="R246" s="23" t="e">
        <f t="shared" si="26"/>
        <v>#DIV/0!</v>
      </c>
      <c r="S246" s="24" t="e">
        <f t="shared" si="27"/>
        <v>#DIV/0!</v>
      </c>
      <c r="T246" s="25">
        <v>0</v>
      </c>
      <c r="U246" s="25">
        <v>0</v>
      </c>
      <c r="V246" s="26" t="e">
        <f t="shared" si="28"/>
        <v>#DIV/0!</v>
      </c>
      <c r="X246" s="22">
        <v>74.096199999999897</v>
      </c>
      <c r="Y246" s="22">
        <v>2.0699999999999901</v>
      </c>
      <c r="Z246" s="63"/>
      <c r="AA246" s="63"/>
    </row>
    <row r="247" spans="1:27" ht="15" customHeight="1" x14ac:dyDescent="0.25">
      <c r="A247" s="70"/>
      <c r="B247" s="45"/>
      <c r="C247" s="46"/>
      <c r="D247" s="46"/>
      <c r="E247" s="71"/>
      <c r="F247" s="62"/>
      <c r="G247" s="50"/>
      <c r="H247" s="58">
        <f t="shared" si="30"/>
        <v>0</v>
      </c>
      <c r="I247" s="20"/>
      <c r="J247" s="69"/>
      <c r="K247" s="66"/>
      <c r="L247" s="67"/>
      <c r="M247" s="67"/>
      <c r="N247" s="37">
        <f t="shared" si="24"/>
        <v>0</v>
      </c>
      <c r="O247" s="38">
        <f t="shared" si="25"/>
        <v>0</v>
      </c>
      <c r="P247" s="21" t="e">
        <f t="shared" si="29"/>
        <v>#DIV/0!</v>
      </c>
      <c r="Q247" s="21" t="e">
        <f t="array" ref="Q247">INDEX($X$3:$X$453,MATCH(MIN(ABS($P247-$X$3:$X$453)),ABS($P247-$X$3:$X$453),0))</f>
        <v>#DIV/0!</v>
      </c>
      <c r="R247" s="23" t="e">
        <f t="shared" si="26"/>
        <v>#DIV/0!</v>
      </c>
      <c r="S247" s="24" t="e">
        <f t="shared" si="27"/>
        <v>#DIV/0!</v>
      </c>
      <c r="T247" s="25">
        <v>0</v>
      </c>
      <c r="U247" s="25">
        <v>0</v>
      </c>
      <c r="V247" s="26" t="e">
        <f t="shared" si="28"/>
        <v>#DIV/0!</v>
      </c>
      <c r="X247" s="22">
        <v>73.989599999999896</v>
      </c>
      <c r="Y247" s="22">
        <v>2.0599999999999898</v>
      </c>
      <c r="Z247" s="63"/>
      <c r="AA247" s="63"/>
    </row>
    <row r="248" spans="1:27" ht="15" customHeight="1" x14ac:dyDescent="0.25">
      <c r="A248" s="70"/>
      <c r="B248" s="45"/>
      <c r="C248" s="46"/>
      <c r="D248" s="46"/>
      <c r="E248" s="71"/>
      <c r="F248" s="62"/>
      <c r="G248" s="50"/>
      <c r="H248" s="58">
        <f t="shared" si="30"/>
        <v>0</v>
      </c>
      <c r="I248" s="20"/>
      <c r="J248" s="65"/>
      <c r="K248" s="66"/>
      <c r="L248" s="67"/>
      <c r="M248" s="67"/>
      <c r="N248" s="37">
        <f t="shared" si="24"/>
        <v>0</v>
      </c>
      <c r="O248" s="38">
        <f t="shared" si="25"/>
        <v>0</v>
      </c>
      <c r="P248" s="21" t="e">
        <f t="shared" si="29"/>
        <v>#DIV/0!</v>
      </c>
      <c r="Q248" s="21" t="e">
        <f t="array" ref="Q248">INDEX($X$3:$X$453,MATCH(MIN(ABS($P248-$X$3:$X$453)),ABS($P248-$X$3:$X$453),0))</f>
        <v>#DIV/0!</v>
      </c>
      <c r="R248" s="23" t="e">
        <f t="shared" si="26"/>
        <v>#DIV/0!</v>
      </c>
      <c r="S248" s="24" t="e">
        <f t="shared" si="27"/>
        <v>#DIV/0!</v>
      </c>
      <c r="T248" s="25">
        <v>0</v>
      </c>
      <c r="U248" s="25">
        <v>0</v>
      </c>
      <c r="V248" s="26" t="e">
        <f t="shared" si="28"/>
        <v>#DIV/0!</v>
      </c>
      <c r="X248" s="22">
        <v>73.882999999999896</v>
      </c>
      <c r="Y248" s="22">
        <v>2.0499999999999901</v>
      </c>
      <c r="Z248" s="63"/>
      <c r="AA248" s="63"/>
    </row>
    <row r="249" spans="1:27" ht="15" customHeight="1" x14ac:dyDescent="0.25">
      <c r="A249" s="70"/>
      <c r="B249" s="45"/>
      <c r="C249" s="46"/>
      <c r="D249" s="46"/>
      <c r="E249" s="71"/>
      <c r="F249" s="62"/>
      <c r="G249" s="50"/>
      <c r="H249" s="58">
        <f t="shared" si="30"/>
        <v>0</v>
      </c>
      <c r="I249" s="20"/>
      <c r="J249" s="68"/>
      <c r="K249" s="66"/>
      <c r="L249" s="67"/>
      <c r="M249" s="67"/>
      <c r="N249" s="37">
        <f t="shared" si="24"/>
        <v>0</v>
      </c>
      <c r="O249" s="38">
        <f t="shared" si="25"/>
        <v>0</v>
      </c>
      <c r="P249" s="21" t="e">
        <f t="shared" si="29"/>
        <v>#DIV/0!</v>
      </c>
      <c r="Q249" s="21" t="e">
        <f t="array" ref="Q249">INDEX($X$3:$X$453,MATCH(MIN(ABS($P249-$X$3:$X$453)),ABS($P249-$X$3:$X$453),0))</f>
        <v>#DIV/0!</v>
      </c>
      <c r="R249" s="23" t="e">
        <f t="shared" si="26"/>
        <v>#DIV/0!</v>
      </c>
      <c r="S249" s="24" t="e">
        <f t="shared" si="27"/>
        <v>#DIV/0!</v>
      </c>
      <c r="T249" s="25">
        <v>0</v>
      </c>
      <c r="U249" s="25">
        <v>0</v>
      </c>
      <c r="V249" s="26" t="e">
        <f t="shared" si="28"/>
        <v>#DIV/0!</v>
      </c>
      <c r="X249" s="22">
        <v>73.776399999999896</v>
      </c>
      <c r="Y249" s="22">
        <v>2.0399999999999898</v>
      </c>
      <c r="Z249" s="63"/>
      <c r="AA249" s="63"/>
    </row>
    <row r="250" spans="1:27" ht="15" customHeight="1" x14ac:dyDescent="0.25">
      <c r="A250" s="70"/>
      <c r="B250" s="45"/>
      <c r="C250" s="46"/>
      <c r="D250" s="46"/>
      <c r="E250" s="71"/>
      <c r="F250" s="62"/>
      <c r="G250" s="50"/>
      <c r="H250" s="58">
        <f t="shared" si="30"/>
        <v>0</v>
      </c>
      <c r="I250" s="20"/>
      <c r="J250" s="69"/>
      <c r="K250" s="66"/>
      <c r="L250" s="67"/>
      <c r="M250" s="67"/>
      <c r="N250" s="37">
        <f t="shared" si="24"/>
        <v>0</v>
      </c>
      <c r="O250" s="38">
        <f t="shared" si="25"/>
        <v>0</v>
      </c>
      <c r="P250" s="21" t="e">
        <f t="shared" si="29"/>
        <v>#DIV/0!</v>
      </c>
      <c r="Q250" s="21" t="e">
        <f t="array" ref="Q250">INDEX($X$3:$X$453,MATCH(MIN(ABS($P250-$X$3:$X$453)),ABS($P250-$X$3:$X$453),0))</f>
        <v>#DIV/0!</v>
      </c>
      <c r="R250" s="23" t="e">
        <f t="shared" si="26"/>
        <v>#DIV/0!</v>
      </c>
      <c r="S250" s="24" t="e">
        <f t="shared" si="27"/>
        <v>#DIV/0!</v>
      </c>
      <c r="T250" s="25">
        <v>0</v>
      </c>
      <c r="U250" s="25">
        <v>0</v>
      </c>
      <c r="V250" s="26" t="e">
        <f t="shared" si="28"/>
        <v>#DIV/0!</v>
      </c>
      <c r="X250" s="22">
        <v>73.669799999999896</v>
      </c>
      <c r="Y250" s="22">
        <v>2.02999999999999</v>
      </c>
      <c r="Z250" s="63"/>
      <c r="AA250" s="63"/>
    </row>
    <row r="251" spans="1:27" ht="15" customHeight="1" x14ac:dyDescent="0.25">
      <c r="A251" s="70"/>
      <c r="B251" s="45"/>
      <c r="C251" s="46"/>
      <c r="D251" s="46"/>
      <c r="E251" s="71"/>
      <c r="F251" s="62"/>
      <c r="G251" s="50"/>
      <c r="H251" s="58">
        <f t="shared" si="30"/>
        <v>0</v>
      </c>
      <c r="I251" s="20"/>
      <c r="J251" s="69"/>
      <c r="K251" s="66"/>
      <c r="L251" s="67"/>
      <c r="M251" s="67"/>
      <c r="N251" s="37">
        <f t="shared" si="24"/>
        <v>0</v>
      </c>
      <c r="O251" s="38">
        <f t="shared" si="25"/>
        <v>0</v>
      </c>
      <c r="P251" s="21" t="e">
        <f t="shared" si="29"/>
        <v>#DIV/0!</v>
      </c>
      <c r="Q251" s="21" t="e">
        <f t="array" ref="Q251">INDEX($X$3:$X$453,MATCH(MIN(ABS($P251-$X$3:$X$453)),ABS($P251-$X$3:$X$453),0))</f>
        <v>#DIV/0!</v>
      </c>
      <c r="R251" s="23" t="e">
        <f t="shared" si="26"/>
        <v>#DIV/0!</v>
      </c>
      <c r="S251" s="24" t="e">
        <f t="shared" si="27"/>
        <v>#DIV/0!</v>
      </c>
      <c r="T251" s="25">
        <v>0</v>
      </c>
      <c r="U251" s="25">
        <v>0</v>
      </c>
      <c r="V251" s="26" t="e">
        <f t="shared" si="28"/>
        <v>#DIV/0!</v>
      </c>
      <c r="X251" s="22">
        <v>73.563199999999895</v>
      </c>
      <c r="Y251" s="22">
        <v>2.0199999999999898</v>
      </c>
      <c r="Z251" s="63"/>
      <c r="AA251" s="63"/>
    </row>
    <row r="252" spans="1:27" ht="15" customHeight="1" x14ac:dyDescent="0.25">
      <c r="A252" s="70"/>
      <c r="B252" s="45"/>
      <c r="C252" s="46"/>
      <c r="D252" s="46"/>
      <c r="E252" s="71"/>
      <c r="F252" s="62"/>
      <c r="G252" s="50"/>
      <c r="H252" s="58">
        <f t="shared" si="30"/>
        <v>0</v>
      </c>
      <c r="I252" s="20"/>
      <c r="J252" s="69"/>
      <c r="K252" s="66"/>
      <c r="L252" s="67"/>
      <c r="M252" s="67"/>
      <c r="N252" s="37">
        <f t="shared" si="24"/>
        <v>0</v>
      </c>
      <c r="O252" s="38">
        <f t="shared" si="25"/>
        <v>0</v>
      </c>
      <c r="P252" s="21" t="e">
        <f t="shared" si="29"/>
        <v>#DIV/0!</v>
      </c>
      <c r="Q252" s="21" t="e">
        <f t="array" ref="Q252">INDEX($X$3:$X$453,MATCH(MIN(ABS($P252-$X$3:$X$453)),ABS($P252-$X$3:$X$453),0))</f>
        <v>#DIV/0!</v>
      </c>
      <c r="R252" s="23" t="e">
        <f t="shared" si="26"/>
        <v>#DIV/0!</v>
      </c>
      <c r="S252" s="24" t="e">
        <f t="shared" si="27"/>
        <v>#DIV/0!</v>
      </c>
      <c r="T252" s="25">
        <v>0</v>
      </c>
      <c r="U252" s="25">
        <v>0</v>
      </c>
      <c r="V252" s="26" t="e">
        <f t="shared" si="28"/>
        <v>#DIV/0!</v>
      </c>
      <c r="X252" s="22">
        <v>73.456599999999895</v>
      </c>
      <c r="Y252" s="22">
        <v>2.00999999999999</v>
      </c>
      <c r="Z252" s="63"/>
      <c r="AA252" s="63"/>
    </row>
    <row r="253" spans="1:27" ht="15" customHeight="1" x14ac:dyDescent="0.25">
      <c r="A253" s="70"/>
      <c r="B253" s="45"/>
      <c r="C253" s="46"/>
      <c r="D253" s="46"/>
      <c r="E253" s="71"/>
      <c r="F253" s="61"/>
      <c r="G253" s="48"/>
      <c r="H253" s="58">
        <f t="shared" si="30"/>
        <v>0</v>
      </c>
      <c r="I253" s="20"/>
      <c r="J253" s="69"/>
      <c r="K253" s="66"/>
      <c r="L253" s="67"/>
      <c r="M253" s="67"/>
      <c r="N253" s="37">
        <f t="shared" si="24"/>
        <v>0</v>
      </c>
      <c r="O253" s="38">
        <f t="shared" si="25"/>
        <v>0</v>
      </c>
      <c r="P253" s="21" t="e">
        <f t="shared" si="29"/>
        <v>#DIV/0!</v>
      </c>
      <c r="Q253" s="21" t="e">
        <f t="array" ref="Q253">INDEX($X$3:$X$453,MATCH(MIN(ABS($P253-$X$3:$X$453)),ABS($P253-$X$3:$X$453),0))</f>
        <v>#DIV/0!</v>
      </c>
      <c r="R253" s="23" t="e">
        <f t="shared" si="26"/>
        <v>#DIV/0!</v>
      </c>
      <c r="S253" s="24" t="e">
        <f t="shared" si="27"/>
        <v>#DIV/0!</v>
      </c>
      <c r="T253" s="25">
        <v>0</v>
      </c>
      <c r="U253" s="25">
        <v>0</v>
      </c>
      <c r="V253" s="26" t="e">
        <f t="shared" si="28"/>
        <v>#DIV/0!</v>
      </c>
      <c r="X253" s="22">
        <v>73.349999999999895</v>
      </c>
      <c r="Y253" s="22">
        <v>1.99999999999999</v>
      </c>
      <c r="Z253" s="63"/>
      <c r="AA253" s="63"/>
    </row>
    <row r="254" spans="1:27" ht="15" customHeight="1" x14ac:dyDescent="0.25">
      <c r="A254" s="70"/>
      <c r="B254" s="45"/>
      <c r="C254" s="46"/>
      <c r="D254" s="46"/>
      <c r="E254" s="71"/>
      <c r="F254" s="61"/>
      <c r="G254" s="48"/>
      <c r="H254" s="58">
        <f t="shared" si="30"/>
        <v>0</v>
      </c>
      <c r="I254" s="20"/>
      <c r="J254" s="69"/>
      <c r="K254" s="66"/>
      <c r="L254" s="67"/>
      <c r="M254" s="67"/>
      <c r="N254" s="37">
        <f t="shared" si="24"/>
        <v>0</v>
      </c>
      <c r="O254" s="38">
        <f t="shared" si="25"/>
        <v>0</v>
      </c>
      <c r="P254" s="21" t="e">
        <f t="shared" si="29"/>
        <v>#DIV/0!</v>
      </c>
      <c r="Q254" s="21" t="e">
        <f t="array" ref="Q254">INDEX($X$3:$X$453,MATCH(MIN(ABS($P254-$X$3:$X$453)),ABS($P254-$X$3:$X$453),0))</f>
        <v>#DIV/0!</v>
      </c>
      <c r="R254" s="23" t="e">
        <f t="shared" si="26"/>
        <v>#DIV/0!</v>
      </c>
      <c r="S254" s="24" t="e">
        <f t="shared" si="27"/>
        <v>#DIV/0!</v>
      </c>
      <c r="T254" s="25">
        <v>0</v>
      </c>
      <c r="U254" s="25">
        <v>0</v>
      </c>
      <c r="V254" s="26" t="e">
        <f t="shared" si="28"/>
        <v>#DIV/0!</v>
      </c>
      <c r="X254" s="22">
        <v>73.243400000000008</v>
      </c>
      <c r="Y254" s="22">
        <v>1.99</v>
      </c>
      <c r="Z254" s="63"/>
      <c r="AA254" s="63"/>
    </row>
    <row r="255" spans="1:27" ht="15" customHeight="1" x14ac:dyDescent="0.25">
      <c r="A255" s="70"/>
      <c r="B255" s="45"/>
      <c r="C255" s="46"/>
      <c r="D255" s="46"/>
      <c r="E255" s="71"/>
      <c r="F255" s="61"/>
      <c r="G255" s="48"/>
      <c r="H255" s="58">
        <f t="shared" si="30"/>
        <v>0</v>
      </c>
      <c r="I255" s="20"/>
      <c r="J255" s="65"/>
      <c r="K255" s="66"/>
      <c r="L255" s="67"/>
      <c r="M255" s="67"/>
      <c r="N255" s="37">
        <f t="shared" si="24"/>
        <v>0</v>
      </c>
      <c r="O255" s="38">
        <f t="shared" si="25"/>
        <v>0</v>
      </c>
      <c r="P255" s="21" t="e">
        <f t="shared" si="29"/>
        <v>#DIV/0!</v>
      </c>
      <c r="Q255" s="21" t="e">
        <f t="array" ref="Q255">INDEX($X$3:$X$453,MATCH(MIN(ABS($P255-$X$3:$X$453)),ABS($P255-$X$3:$X$453),0))</f>
        <v>#DIV/0!</v>
      </c>
      <c r="R255" s="23" t="e">
        <f t="shared" si="26"/>
        <v>#DIV/0!</v>
      </c>
      <c r="S255" s="24" t="e">
        <f t="shared" si="27"/>
        <v>#DIV/0!</v>
      </c>
      <c r="T255" s="25">
        <v>0</v>
      </c>
      <c r="U255" s="25">
        <v>0</v>
      </c>
      <c r="V255" s="26" t="e">
        <f t="shared" si="28"/>
        <v>#DIV/0!</v>
      </c>
      <c r="X255" s="22">
        <v>73.136799999999994</v>
      </c>
      <c r="Y255" s="22">
        <v>1.98</v>
      </c>
      <c r="Z255" s="63"/>
      <c r="AA255" s="63"/>
    </row>
    <row r="256" spans="1:27" ht="15" customHeight="1" x14ac:dyDescent="0.25">
      <c r="A256" s="70"/>
      <c r="B256" s="45"/>
      <c r="C256" s="46"/>
      <c r="D256" s="46"/>
      <c r="E256" s="71"/>
      <c r="F256" s="61"/>
      <c r="G256" s="48"/>
      <c r="H256" s="58">
        <f t="shared" si="30"/>
        <v>0</v>
      </c>
      <c r="I256" s="20"/>
      <c r="J256" s="68"/>
      <c r="K256" s="66"/>
      <c r="L256" s="67"/>
      <c r="M256" s="67"/>
      <c r="N256" s="37">
        <f t="shared" si="24"/>
        <v>0</v>
      </c>
      <c r="O256" s="38">
        <f t="shared" si="25"/>
        <v>0</v>
      </c>
      <c r="P256" s="21" t="e">
        <f t="shared" si="29"/>
        <v>#DIV/0!</v>
      </c>
      <c r="Q256" s="21" t="e">
        <f t="array" ref="Q256">INDEX($X$3:$X$453,MATCH(MIN(ABS($P256-$X$3:$X$453)),ABS($P256-$X$3:$X$453),0))</f>
        <v>#DIV/0!</v>
      </c>
      <c r="R256" s="23" t="e">
        <f t="shared" si="26"/>
        <v>#DIV/0!</v>
      </c>
      <c r="S256" s="24" t="e">
        <f t="shared" si="27"/>
        <v>#DIV/0!</v>
      </c>
      <c r="T256" s="25">
        <v>0</v>
      </c>
      <c r="U256" s="25">
        <v>0</v>
      </c>
      <c r="V256" s="26" t="e">
        <f t="shared" si="28"/>
        <v>#DIV/0!</v>
      </c>
      <c r="X256" s="22">
        <v>73.030199999999994</v>
      </c>
      <c r="Y256" s="22">
        <v>1.97</v>
      </c>
      <c r="Z256" s="63"/>
      <c r="AA256" s="63"/>
    </row>
    <row r="257" spans="1:27" ht="15" customHeight="1" x14ac:dyDescent="0.25">
      <c r="A257" s="70"/>
      <c r="B257" s="45"/>
      <c r="C257" s="46"/>
      <c r="D257" s="46"/>
      <c r="E257" s="71"/>
      <c r="F257" s="61"/>
      <c r="G257" s="48"/>
      <c r="H257" s="58">
        <f t="shared" si="30"/>
        <v>0</v>
      </c>
      <c r="I257" s="20"/>
      <c r="J257" s="69"/>
      <c r="K257" s="66"/>
      <c r="L257" s="67"/>
      <c r="M257" s="67"/>
      <c r="N257" s="37">
        <f t="shared" si="24"/>
        <v>0</v>
      </c>
      <c r="O257" s="38">
        <f t="shared" si="25"/>
        <v>0</v>
      </c>
      <c r="P257" s="21" t="e">
        <f t="shared" si="29"/>
        <v>#DIV/0!</v>
      </c>
      <c r="Q257" s="21" t="e">
        <f t="array" ref="Q257">INDEX($X$3:$X$453,MATCH(MIN(ABS($P257-$X$3:$X$453)),ABS($P257-$X$3:$X$453),0))</f>
        <v>#DIV/0!</v>
      </c>
      <c r="R257" s="23" t="e">
        <f t="shared" si="26"/>
        <v>#DIV/0!</v>
      </c>
      <c r="S257" s="24" t="e">
        <f t="shared" si="27"/>
        <v>#DIV/0!</v>
      </c>
      <c r="T257" s="25">
        <v>0</v>
      </c>
      <c r="U257" s="25">
        <v>0</v>
      </c>
      <c r="V257" s="26" t="e">
        <f t="shared" si="28"/>
        <v>#DIV/0!</v>
      </c>
      <c r="X257" s="22">
        <v>72.923599999999993</v>
      </c>
      <c r="Y257" s="22">
        <v>1.96</v>
      </c>
      <c r="Z257" s="63"/>
      <c r="AA257" s="63"/>
    </row>
    <row r="258" spans="1:27" ht="15" customHeight="1" x14ac:dyDescent="0.25">
      <c r="A258" s="70"/>
      <c r="B258" s="45"/>
      <c r="C258" s="46"/>
      <c r="D258" s="46"/>
      <c r="E258" s="71"/>
      <c r="F258" s="61"/>
      <c r="G258" s="48"/>
      <c r="H258" s="58">
        <f t="shared" si="30"/>
        <v>0</v>
      </c>
      <c r="I258" s="20"/>
      <c r="J258" s="69"/>
      <c r="K258" s="66"/>
      <c r="L258" s="67"/>
      <c r="M258" s="67"/>
      <c r="N258" s="37">
        <f t="shared" si="24"/>
        <v>0</v>
      </c>
      <c r="O258" s="38">
        <f t="shared" si="25"/>
        <v>0</v>
      </c>
      <c r="P258" s="21" t="e">
        <f t="shared" si="29"/>
        <v>#DIV/0!</v>
      </c>
      <c r="Q258" s="21" t="e">
        <f t="array" ref="Q258">INDEX($X$3:$X$453,MATCH(MIN(ABS($P258-$X$3:$X$453)),ABS($P258-$X$3:$X$453),0))</f>
        <v>#DIV/0!</v>
      </c>
      <c r="R258" s="23" t="e">
        <f t="shared" si="26"/>
        <v>#DIV/0!</v>
      </c>
      <c r="S258" s="24" t="e">
        <f t="shared" si="27"/>
        <v>#DIV/0!</v>
      </c>
      <c r="T258" s="25">
        <v>0</v>
      </c>
      <c r="U258" s="25">
        <v>0</v>
      </c>
      <c r="V258" s="26" t="e">
        <f t="shared" si="28"/>
        <v>#DIV/0!</v>
      </c>
      <c r="X258" s="22">
        <v>72.817000000000007</v>
      </c>
      <c r="Y258" s="22">
        <v>1.95</v>
      </c>
      <c r="Z258" s="63"/>
      <c r="AA258" s="63"/>
    </row>
    <row r="259" spans="1:27" ht="15" customHeight="1" x14ac:dyDescent="0.25">
      <c r="A259" s="70"/>
      <c r="B259" s="45"/>
      <c r="C259" s="46"/>
      <c r="D259" s="46"/>
      <c r="E259" s="71"/>
      <c r="F259" s="61"/>
      <c r="G259" s="48"/>
      <c r="H259" s="58">
        <f t="shared" si="30"/>
        <v>0</v>
      </c>
      <c r="I259" s="20"/>
      <c r="J259" s="69"/>
      <c r="K259" s="66"/>
      <c r="L259" s="67"/>
      <c r="M259" s="67"/>
      <c r="N259" s="37">
        <f t="shared" ref="N259:N322" si="31">SUMIFS($G:$G,$C:$C,$L259)</f>
        <v>0</v>
      </c>
      <c r="O259" s="38">
        <f t="shared" ref="O259:O322" si="32">SUMIFS($H$3:$H$453,$C$3:$C$453,$L259)</f>
        <v>0</v>
      </c>
      <c r="P259" s="21" t="e">
        <f t="shared" si="29"/>
        <v>#DIV/0!</v>
      </c>
      <c r="Q259" s="21" t="e">
        <f t="array" ref="Q259">INDEX($X$3:$X$453,MATCH(MIN(ABS($P259-$X$3:$X$453)),ABS($P259-$X$3:$X$453),0))</f>
        <v>#DIV/0!</v>
      </c>
      <c r="R259" s="23" t="e">
        <f t="shared" ref="R259:R322" si="33">VLOOKUP($Q259,$X:$Y,2,FALSE)</f>
        <v>#DIV/0!</v>
      </c>
      <c r="S259" s="24" t="e">
        <f t="shared" ref="S259:S322" si="34">(85*$R259)/4.5</f>
        <v>#DIV/0!</v>
      </c>
      <c r="T259" s="25">
        <v>0</v>
      </c>
      <c r="U259" s="25">
        <v>0</v>
      </c>
      <c r="V259" s="26" t="e">
        <f t="shared" ref="V259:V322" si="35">S259+T259+U259</f>
        <v>#DIV/0!</v>
      </c>
      <c r="X259" s="22">
        <v>72.710399999999993</v>
      </c>
      <c r="Y259" s="22">
        <v>1.94</v>
      </c>
      <c r="Z259" s="63"/>
      <c r="AA259" s="63"/>
    </row>
    <row r="260" spans="1:27" ht="15" customHeight="1" x14ac:dyDescent="0.25">
      <c r="A260" s="70"/>
      <c r="B260" s="45"/>
      <c r="C260" s="46"/>
      <c r="D260" s="46"/>
      <c r="E260" s="71"/>
      <c r="F260" s="61"/>
      <c r="G260" s="48"/>
      <c r="H260" s="58">
        <f t="shared" si="30"/>
        <v>0</v>
      </c>
      <c r="I260" s="20"/>
      <c r="J260" s="69"/>
      <c r="K260" s="66"/>
      <c r="L260" s="67"/>
      <c r="M260" s="67"/>
      <c r="N260" s="37">
        <f t="shared" si="31"/>
        <v>0</v>
      </c>
      <c r="O260" s="38">
        <f t="shared" si="32"/>
        <v>0</v>
      </c>
      <c r="P260" s="21" t="e">
        <f t="shared" ref="P260:P323" si="36">O260/N260</f>
        <v>#DIV/0!</v>
      </c>
      <c r="Q260" s="21" t="e">
        <f t="array" ref="Q260">INDEX($X$3:$X$453,MATCH(MIN(ABS($P260-$X$3:$X$453)),ABS($P260-$X$3:$X$453),0))</f>
        <v>#DIV/0!</v>
      </c>
      <c r="R260" s="23" t="e">
        <f t="shared" si="33"/>
        <v>#DIV/0!</v>
      </c>
      <c r="S260" s="24" t="e">
        <f t="shared" si="34"/>
        <v>#DIV/0!</v>
      </c>
      <c r="T260" s="25">
        <v>0</v>
      </c>
      <c r="U260" s="25">
        <v>0</v>
      </c>
      <c r="V260" s="26" t="e">
        <f t="shared" si="35"/>
        <v>#DIV/0!</v>
      </c>
      <c r="X260" s="22">
        <v>72.603799999999993</v>
      </c>
      <c r="Y260" s="22">
        <v>1.93</v>
      </c>
      <c r="Z260" s="63"/>
      <c r="AA260" s="63"/>
    </row>
    <row r="261" spans="1:27" ht="15" customHeight="1" x14ac:dyDescent="0.25">
      <c r="A261" s="70"/>
      <c r="B261" s="45"/>
      <c r="C261" s="46"/>
      <c r="D261" s="46"/>
      <c r="E261" s="71"/>
      <c r="F261" s="61"/>
      <c r="G261" s="48"/>
      <c r="H261" s="58">
        <f t="shared" si="30"/>
        <v>0</v>
      </c>
      <c r="I261" s="20"/>
      <c r="J261" s="69"/>
      <c r="K261" s="66"/>
      <c r="L261" s="67"/>
      <c r="M261" s="67"/>
      <c r="N261" s="37">
        <f t="shared" si="31"/>
        <v>0</v>
      </c>
      <c r="O261" s="38">
        <f t="shared" si="32"/>
        <v>0</v>
      </c>
      <c r="P261" s="21" t="e">
        <f t="shared" si="36"/>
        <v>#DIV/0!</v>
      </c>
      <c r="Q261" s="21" t="e">
        <f t="array" ref="Q261">INDEX($X$3:$X$453,MATCH(MIN(ABS($P261-$X$3:$X$453)),ABS($P261-$X$3:$X$453),0))</f>
        <v>#DIV/0!</v>
      </c>
      <c r="R261" s="23" t="e">
        <f t="shared" si="33"/>
        <v>#DIV/0!</v>
      </c>
      <c r="S261" s="24" t="e">
        <f t="shared" si="34"/>
        <v>#DIV/0!</v>
      </c>
      <c r="T261" s="25">
        <v>0</v>
      </c>
      <c r="U261" s="25">
        <v>0</v>
      </c>
      <c r="V261" s="26" t="e">
        <f t="shared" si="35"/>
        <v>#DIV/0!</v>
      </c>
      <c r="X261" s="22">
        <v>72.497199999999992</v>
      </c>
      <c r="Y261" s="22">
        <v>1.92</v>
      </c>
      <c r="Z261" s="63"/>
      <c r="AA261" s="63"/>
    </row>
    <row r="262" spans="1:27" ht="15" customHeight="1" x14ac:dyDescent="0.25">
      <c r="A262" s="72"/>
      <c r="B262" s="45"/>
      <c r="C262" s="46"/>
      <c r="D262" s="46"/>
      <c r="E262" s="71"/>
      <c r="F262" s="61"/>
      <c r="G262" s="48"/>
      <c r="H262" s="58">
        <f t="shared" si="30"/>
        <v>0</v>
      </c>
      <c r="I262" s="20"/>
      <c r="J262" s="65"/>
      <c r="K262" s="66"/>
      <c r="L262" s="67"/>
      <c r="M262" s="67"/>
      <c r="N262" s="37">
        <f t="shared" si="31"/>
        <v>0</v>
      </c>
      <c r="O262" s="38">
        <f t="shared" si="32"/>
        <v>0</v>
      </c>
      <c r="P262" s="21" t="e">
        <f t="shared" si="36"/>
        <v>#DIV/0!</v>
      </c>
      <c r="Q262" s="21" t="e">
        <f t="array" ref="Q262">INDEX($X$3:$X$453,MATCH(MIN(ABS($P262-$X$3:$X$453)),ABS($P262-$X$3:$X$453),0))</f>
        <v>#DIV/0!</v>
      </c>
      <c r="R262" s="23" t="e">
        <f t="shared" si="33"/>
        <v>#DIV/0!</v>
      </c>
      <c r="S262" s="24" t="e">
        <f t="shared" si="34"/>
        <v>#DIV/0!</v>
      </c>
      <c r="T262" s="25">
        <v>0</v>
      </c>
      <c r="U262" s="25">
        <v>0</v>
      </c>
      <c r="V262" s="26" t="e">
        <f t="shared" si="35"/>
        <v>#DIV/0!</v>
      </c>
      <c r="X262" s="22">
        <v>72.390600000000006</v>
      </c>
      <c r="Y262" s="22">
        <v>1.91</v>
      </c>
      <c r="Z262" s="63"/>
      <c r="AA262" s="63"/>
    </row>
    <row r="263" spans="1:27" ht="15" customHeight="1" x14ac:dyDescent="0.25">
      <c r="A263" s="70"/>
      <c r="B263" s="45"/>
      <c r="C263" s="46"/>
      <c r="D263" s="46"/>
      <c r="E263" s="71"/>
      <c r="F263" s="61"/>
      <c r="G263" s="48"/>
      <c r="H263" s="58">
        <f t="shared" si="30"/>
        <v>0</v>
      </c>
      <c r="I263" s="20"/>
      <c r="J263" s="68"/>
      <c r="K263" s="66"/>
      <c r="L263" s="67"/>
      <c r="M263" s="67"/>
      <c r="N263" s="37">
        <f t="shared" si="31"/>
        <v>0</v>
      </c>
      <c r="O263" s="38">
        <f t="shared" si="32"/>
        <v>0</v>
      </c>
      <c r="P263" s="21" t="e">
        <f t="shared" si="36"/>
        <v>#DIV/0!</v>
      </c>
      <c r="Q263" s="21" t="e">
        <f t="array" ref="Q263">INDEX($X$3:$X$453,MATCH(MIN(ABS($P263-$X$3:$X$453)),ABS($P263-$X$3:$X$453),0))</f>
        <v>#DIV/0!</v>
      </c>
      <c r="R263" s="23" t="e">
        <f t="shared" si="33"/>
        <v>#DIV/0!</v>
      </c>
      <c r="S263" s="24" t="e">
        <f t="shared" si="34"/>
        <v>#DIV/0!</v>
      </c>
      <c r="T263" s="25">
        <v>0</v>
      </c>
      <c r="U263" s="25">
        <v>0</v>
      </c>
      <c r="V263" s="26" t="e">
        <f t="shared" si="35"/>
        <v>#DIV/0!</v>
      </c>
      <c r="X263" s="22">
        <v>72.283999999999992</v>
      </c>
      <c r="Y263" s="22">
        <v>1.9</v>
      </c>
      <c r="Z263" s="63"/>
      <c r="AA263" s="63"/>
    </row>
    <row r="264" spans="1:27" ht="15" customHeight="1" x14ac:dyDescent="0.25">
      <c r="A264" s="70"/>
      <c r="B264" s="45"/>
      <c r="C264" s="46"/>
      <c r="D264" s="46"/>
      <c r="E264" s="71"/>
      <c r="F264" s="61"/>
      <c r="G264" s="48"/>
      <c r="H264" s="58">
        <f t="shared" si="30"/>
        <v>0</v>
      </c>
      <c r="I264" s="20"/>
      <c r="J264" s="69"/>
      <c r="K264" s="66"/>
      <c r="L264" s="67"/>
      <c r="M264" s="67"/>
      <c r="N264" s="37">
        <f t="shared" si="31"/>
        <v>0</v>
      </c>
      <c r="O264" s="38">
        <f t="shared" si="32"/>
        <v>0</v>
      </c>
      <c r="P264" s="21" t="e">
        <f t="shared" si="36"/>
        <v>#DIV/0!</v>
      </c>
      <c r="Q264" s="21" t="e">
        <f t="array" ref="Q264">INDEX($X$3:$X$453,MATCH(MIN(ABS($P264-$X$3:$X$453)),ABS($P264-$X$3:$X$453),0))</f>
        <v>#DIV/0!</v>
      </c>
      <c r="R264" s="23" t="e">
        <f t="shared" si="33"/>
        <v>#DIV/0!</v>
      </c>
      <c r="S264" s="24" t="e">
        <f t="shared" si="34"/>
        <v>#DIV/0!</v>
      </c>
      <c r="T264" s="25">
        <v>0</v>
      </c>
      <c r="U264" s="25">
        <v>0</v>
      </c>
      <c r="V264" s="26" t="e">
        <f t="shared" si="35"/>
        <v>#DIV/0!</v>
      </c>
      <c r="X264" s="22">
        <v>72.177399999999992</v>
      </c>
      <c r="Y264" s="22">
        <v>1.89</v>
      </c>
      <c r="Z264" s="63"/>
      <c r="AA264" s="63"/>
    </row>
    <row r="265" spans="1:27" ht="15" customHeight="1" x14ac:dyDescent="0.25">
      <c r="A265" s="70"/>
      <c r="B265" s="45"/>
      <c r="C265" s="46"/>
      <c r="D265" s="46"/>
      <c r="E265" s="71"/>
      <c r="F265" s="61"/>
      <c r="G265" s="48"/>
      <c r="H265" s="58">
        <f t="shared" si="30"/>
        <v>0</v>
      </c>
      <c r="I265" s="20"/>
      <c r="J265" s="69"/>
      <c r="K265" s="66"/>
      <c r="L265" s="67"/>
      <c r="M265" s="67"/>
      <c r="N265" s="37">
        <f t="shared" si="31"/>
        <v>0</v>
      </c>
      <c r="O265" s="38">
        <f t="shared" si="32"/>
        <v>0</v>
      </c>
      <c r="P265" s="21" t="e">
        <f t="shared" si="36"/>
        <v>#DIV/0!</v>
      </c>
      <c r="Q265" s="21" t="e">
        <f t="array" ref="Q265">INDEX($X$3:$X$453,MATCH(MIN(ABS($P265-$X$3:$X$453)),ABS($P265-$X$3:$X$453),0))</f>
        <v>#DIV/0!</v>
      </c>
      <c r="R265" s="23" t="e">
        <f t="shared" si="33"/>
        <v>#DIV/0!</v>
      </c>
      <c r="S265" s="24" t="e">
        <f t="shared" si="34"/>
        <v>#DIV/0!</v>
      </c>
      <c r="T265" s="25">
        <v>0</v>
      </c>
      <c r="U265" s="25">
        <v>0</v>
      </c>
      <c r="V265" s="26" t="e">
        <f t="shared" si="35"/>
        <v>#DIV/0!</v>
      </c>
      <c r="X265" s="22">
        <v>72.070799999999991</v>
      </c>
      <c r="Y265" s="22">
        <v>1.88</v>
      </c>
      <c r="Z265" s="63"/>
      <c r="AA265" s="63"/>
    </row>
    <row r="266" spans="1:27" ht="15" customHeight="1" x14ac:dyDescent="0.25">
      <c r="A266" s="70"/>
      <c r="B266" s="45"/>
      <c r="C266" s="46"/>
      <c r="D266" s="46"/>
      <c r="E266" s="71"/>
      <c r="F266" s="61"/>
      <c r="G266" s="48"/>
      <c r="H266" s="58">
        <f t="shared" si="30"/>
        <v>0</v>
      </c>
      <c r="I266" s="20"/>
      <c r="J266" s="69"/>
      <c r="K266" s="66"/>
      <c r="L266" s="67"/>
      <c r="M266" s="67"/>
      <c r="N266" s="37">
        <f t="shared" si="31"/>
        <v>0</v>
      </c>
      <c r="O266" s="38">
        <f t="shared" si="32"/>
        <v>0</v>
      </c>
      <c r="P266" s="21" t="e">
        <f t="shared" si="36"/>
        <v>#DIV/0!</v>
      </c>
      <c r="Q266" s="21" t="e">
        <f t="array" ref="Q266">INDEX($X$3:$X$453,MATCH(MIN(ABS($P266-$X$3:$X$453)),ABS($P266-$X$3:$X$453),0))</f>
        <v>#DIV/0!</v>
      </c>
      <c r="R266" s="23" t="e">
        <f t="shared" si="33"/>
        <v>#DIV/0!</v>
      </c>
      <c r="S266" s="24" t="e">
        <f t="shared" si="34"/>
        <v>#DIV/0!</v>
      </c>
      <c r="T266" s="25">
        <v>0</v>
      </c>
      <c r="U266" s="25">
        <v>0</v>
      </c>
      <c r="V266" s="26" t="e">
        <f t="shared" si="35"/>
        <v>#DIV/0!</v>
      </c>
      <c r="X266" s="22">
        <v>71.964200000000005</v>
      </c>
      <c r="Y266" s="22">
        <v>1.87</v>
      </c>
      <c r="Z266" s="63"/>
      <c r="AA266" s="63"/>
    </row>
    <row r="267" spans="1:27" ht="15" customHeight="1" x14ac:dyDescent="0.25">
      <c r="A267" s="70"/>
      <c r="B267" s="45"/>
      <c r="C267" s="46"/>
      <c r="D267" s="46"/>
      <c r="E267" s="71"/>
      <c r="F267" s="62"/>
      <c r="G267" s="48"/>
      <c r="H267" s="58">
        <f t="shared" ref="H267:H330" si="37">F267*G267</f>
        <v>0</v>
      </c>
      <c r="I267" s="20"/>
      <c r="J267" s="69"/>
      <c r="K267" s="66"/>
      <c r="L267" s="67"/>
      <c r="M267" s="67"/>
      <c r="N267" s="37">
        <f t="shared" si="31"/>
        <v>0</v>
      </c>
      <c r="O267" s="38">
        <f t="shared" si="32"/>
        <v>0</v>
      </c>
      <c r="P267" s="21" t="e">
        <f t="shared" si="36"/>
        <v>#DIV/0!</v>
      </c>
      <c r="Q267" s="21" t="e">
        <f t="array" ref="Q267">INDEX($X$3:$X$453,MATCH(MIN(ABS($P267-$X$3:$X$453)),ABS($P267-$X$3:$X$453),0))</f>
        <v>#DIV/0!</v>
      </c>
      <c r="R267" s="23" t="e">
        <f t="shared" si="33"/>
        <v>#DIV/0!</v>
      </c>
      <c r="S267" s="24" t="e">
        <f t="shared" si="34"/>
        <v>#DIV/0!</v>
      </c>
      <c r="T267" s="25">
        <v>0</v>
      </c>
      <c r="U267" s="25">
        <v>0</v>
      </c>
      <c r="V267" s="26" t="e">
        <f t="shared" si="35"/>
        <v>#DIV/0!</v>
      </c>
      <c r="X267" s="22">
        <v>71.857600000000005</v>
      </c>
      <c r="Y267" s="22">
        <v>1.86</v>
      </c>
      <c r="Z267" s="63"/>
      <c r="AA267" s="63"/>
    </row>
    <row r="268" spans="1:27" ht="15" customHeight="1" x14ac:dyDescent="0.25">
      <c r="A268" s="70"/>
      <c r="B268" s="45"/>
      <c r="C268" s="46"/>
      <c r="D268" s="46"/>
      <c r="E268" s="71"/>
      <c r="F268" s="62"/>
      <c r="G268" s="48"/>
      <c r="H268" s="58">
        <f t="shared" si="37"/>
        <v>0</v>
      </c>
      <c r="I268" s="20"/>
      <c r="J268" s="69"/>
      <c r="K268" s="66"/>
      <c r="L268" s="67"/>
      <c r="M268" s="67"/>
      <c r="N268" s="37">
        <f t="shared" si="31"/>
        <v>0</v>
      </c>
      <c r="O268" s="38">
        <f t="shared" si="32"/>
        <v>0</v>
      </c>
      <c r="P268" s="21" t="e">
        <f t="shared" si="36"/>
        <v>#DIV/0!</v>
      </c>
      <c r="Q268" s="21" t="e">
        <f t="array" ref="Q268">INDEX($X$3:$X$453,MATCH(MIN(ABS($P268-$X$3:$X$453)),ABS($P268-$X$3:$X$453),0))</f>
        <v>#DIV/0!</v>
      </c>
      <c r="R268" s="23" t="e">
        <f t="shared" si="33"/>
        <v>#DIV/0!</v>
      </c>
      <c r="S268" s="24" t="e">
        <f t="shared" si="34"/>
        <v>#DIV/0!</v>
      </c>
      <c r="T268" s="25">
        <v>0</v>
      </c>
      <c r="U268" s="25">
        <v>0</v>
      </c>
      <c r="V268" s="26" t="e">
        <f t="shared" si="35"/>
        <v>#DIV/0!</v>
      </c>
      <c r="X268" s="22">
        <v>71.751000000000005</v>
      </c>
      <c r="Y268" s="22">
        <v>1.85</v>
      </c>
      <c r="Z268" s="63"/>
      <c r="AA268" s="63"/>
    </row>
    <row r="269" spans="1:27" ht="15" customHeight="1" x14ac:dyDescent="0.25">
      <c r="A269" s="70"/>
      <c r="B269" s="45"/>
      <c r="C269" s="46"/>
      <c r="D269" s="46"/>
      <c r="E269" s="71"/>
      <c r="F269" s="62"/>
      <c r="G269" s="48"/>
      <c r="H269" s="58">
        <f t="shared" si="37"/>
        <v>0</v>
      </c>
      <c r="I269" s="20"/>
      <c r="J269" s="65"/>
      <c r="K269" s="66"/>
      <c r="L269" s="67"/>
      <c r="M269" s="67"/>
      <c r="N269" s="37">
        <f t="shared" si="31"/>
        <v>0</v>
      </c>
      <c r="O269" s="38">
        <f t="shared" si="32"/>
        <v>0</v>
      </c>
      <c r="P269" s="21" t="e">
        <f t="shared" si="36"/>
        <v>#DIV/0!</v>
      </c>
      <c r="Q269" s="21" t="e">
        <f t="array" ref="Q269">INDEX($X$3:$X$453,MATCH(MIN(ABS($P269-$X$3:$X$453)),ABS($P269-$X$3:$X$453),0))</f>
        <v>#DIV/0!</v>
      </c>
      <c r="R269" s="23" t="e">
        <f t="shared" si="33"/>
        <v>#DIV/0!</v>
      </c>
      <c r="S269" s="24" t="e">
        <f t="shared" si="34"/>
        <v>#DIV/0!</v>
      </c>
      <c r="T269" s="25">
        <v>0</v>
      </c>
      <c r="U269" s="25">
        <v>0</v>
      </c>
      <c r="V269" s="26" t="e">
        <f t="shared" si="35"/>
        <v>#DIV/0!</v>
      </c>
      <c r="X269" s="22">
        <v>71.64439999999999</v>
      </c>
      <c r="Y269" s="22">
        <v>1.84</v>
      </c>
      <c r="Z269" s="63"/>
      <c r="AA269" s="63"/>
    </row>
    <row r="270" spans="1:27" ht="15" customHeight="1" x14ac:dyDescent="0.25">
      <c r="A270" s="70"/>
      <c r="B270" s="45"/>
      <c r="C270" s="46"/>
      <c r="D270" s="46"/>
      <c r="E270" s="71"/>
      <c r="F270" s="62"/>
      <c r="G270" s="48"/>
      <c r="H270" s="58">
        <f t="shared" si="37"/>
        <v>0</v>
      </c>
      <c r="I270" s="20"/>
      <c r="J270" s="68"/>
      <c r="K270" s="66"/>
      <c r="L270" s="67"/>
      <c r="M270" s="67"/>
      <c r="N270" s="37">
        <f t="shared" si="31"/>
        <v>0</v>
      </c>
      <c r="O270" s="38">
        <f t="shared" si="32"/>
        <v>0</v>
      </c>
      <c r="P270" s="21" t="e">
        <f t="shared" si="36"/>
        <v>#DIV/0!</v>
      </c>
      <c r="Q270" s="21" t="e">
        <f t="array" ref="Q270">INDEX($X$3:$X$453,MATCH(MIN(ABS($P270-$X$3:$X$453)),ABS($P270-$X$3:$X$453),0))</f>
        <v>#DIV/0!</v>
      </c>
      <c r="R270" s="23" t="e">
        <f t="shared" si="33"/>
        <v>#DIV/0!</v>
      </c>
      <c r="S270" s="24" t="e">
        <f t="shared" si="34"/>
        <v>#DIV/0!</v>
      </c>
      <c r="T270" s="25">
        <v>0</v>
      </c>
      <c r="U270" s="25">
        <v>0</v>
      </c>
      <c r="V270" s="26" t="e">
        <f t="shared" si="35"/>
        <v>#DIV/0!</v>
      </c>
      <c r="X270" s="22">
        <v>71.537800000000004</v>
      </c>
      <c r="Y270" s="22">
        <v>1.83</v>
      </c>
      <c r="Z270" s="63"/>
      <c r="AA270" s="63"/>
    </row>
    <row r="271" spans="1:27" ht="15" customHeight="1" x14ac:dyDescent="0.25">
      <c r="A271" s="70"/>
      <c r="B271" s="45"/>
      <c r="C271" s="46"/>
      <c r="D271" s="46"/>
      <c r="E271" s="71"/>
      <c r="F271" s="62"/>
      <c r="G271" s="48"/>
      <c r="H271" s="58">
        <f t="shared" si="37"/>
        <v>0</v>
      </c>
      <c r="I271" s="20"/>
      <c r="J271" s="69"/>
      <c r="K271" s="66"/>
      <c r="L271" s="67"/>
      <c r="M271" s="67"/>
      <c r="N271" s="37">
        <f t="shared" si="31"/>
        <v>0</v>
      </c>
      <c r="O271" s="38">
        <f t="shared" si="32"/>
        <v>0</v>
      </c>
      <c r="P271" s="21" t="e">
        <f t="shared" si="36"/>
        <v>#DIV/0!</v>
      </c>
      <c r="Q271" s="21" t="e">
        <f t="array" ref="Q271">INDEX($X$3:$X$453,MATCH(MIN(ABS($P271-$X$3:$X$453)),ABS($P271-$X$3:$X$453),0))</f>
        <v>#DIV/0!</v>
      </c>
      <c r="R271" s="23" t="e">
        <f t="shared" si="33"/>
        <v>#DIV/0!</v>
      </c>
      <c r="S271" s="24" t="e">
        <f t="shared" si="34"/>
        <v>#DIV/0!</v>
      </c>
      <c r="T271" s="25">
        <v>0</v>
      </c>
      <c r="U271" s="25">
        <v>0</v>
      </c>
      <c r="V271" s="26" t="e">
        <f t="shared" si="35"/>
        <v>#DIV/0!</v>
      </c>
      <c r="X271" s="22">
        <v>71.431200000000004</v>
      </c>
      <c r="Y271" s="22">
        <v>1.82</v>
      </c>
      <c r="Z271" s="63"/>
      <c r="AA271" s="63"/>
    </row>
    <row r="272" spans="1:27" ht="15" customHeight="1" x14ac:dyDescent="0.25">
      <c r="A272" s="70"/>
      <c r="B272" s="45"/>
      <c r="C272" s="46"/>
      <c r="D272" s="46"/>
      <c r="E272" s="71"/>
      <c r="F272" s="62"/>
      <c r="G272" s="48"/>
      <c r="H272" s="58">
        <f t="shared" si="37"/>
        <v>0</v>
      </c>
      <c r="I272" s="20"/>
      <c r="J272" s="69"/>
      <c r="K272" s="66"/>
      <c r="L272" s="67"/>
      <c r="M272" s="67"/>
      <c r="N272" s="37">
        <f t="shared" si="31"/>
        <v>0</v>
      </c>
      <c r="O272" s="38">
        <f t="shared" si="32"/>
        <v>0</v>
      </c>
      <c r="P272" s="21" t="e">
        <f t="shared" si="36"/>
        <v>#DIV/0!</v>
      </c>
      <c r="Q272" s="21" t="e">
        <f t="array" ref="Q272">INDEX($X$3:$X$453,MATCH(MIN(ABS($P272-$X$3:$X$453)),ABS($P272-$X$3:$X$453),0))</f>
        <v>#DIV/0!</v>
      </c>
      <c r="R272" s="23" t="e">
        <f t="shared" si="33"/>
        <v>#DIV/0!</v>
      </c>
      <c r="S272" s="24" t="e">
        <f t="shared" si="34"/>
        <v>#DIV/0!</v>
      </c>
      <c r="T272" s="25">
        <v>0</v>
      </c>
      <c r="U272" s="25">
        <v>0</v>
      </c>
      <c r="V272" s="26" t="e">
        <f t="shared" si="35"/>
        <v>#DIV/0!</v>
      </c>
      <c r="X272" s="22">
        <v>71.324600000000004</v>
      </c>
      <c r="Y272" s="22">
        <v>1.81</v>
      </c>
      <c r="Z272" s="63"/>
      <c r="AA272" s="63"/>
    </row>
    <row r="273" spans="1:27" ht="15" customHeight="1" x14ac:dyDescent="0.25">
      <c r="A273" s="70"/>
      <c r="B273" s="45"/>
      <c r="C273" s="46"/>
      <c r="D273" s="46"/>
      <c r="E273" s="71"/>
      <c r="F273" s="62"/>
      <c r="G273" s="48"/>
      <c r="H273" s="58">
        <f t="shared" si="37"/>
        <v>0</v>
      </c>
      <c r="I273" s="20"/>
      <c r="J273" s="69"/>
      <c r="K273" s="66"/>
      <c r="L273" s="67"/>
      <c r="M273" s="67"/>
      <c r="N273" s="37">
        <f t="shared" si="31"/>
        <v>0</v>
      </c>
      <c r="O273" s="38">
        <f t="shared" si="32"/>
        <v>0</v>
      </c>
      <c r="P273" s="21" t="e">
        <f t="shared" si="36"/>
        <v>#DIV/0!</v>
      </c>
      <c r="Q273" s="21" t="e">
        <f t="array" ref="Q273">INDEX($X$3:$X$453,MATCH(MIN(ABS($P273-$X$3:$X$453)),ABS($P273-$X$3:$X$453),0))</f>
        <v>#DIV/0!</v>
      </c>
      <c r="R273" s="23" t="e">
        <f t="shared" si="33"/>
        <v>#DIV/0!</v>
      </c>
      <c r="S273" s="24" t="e">
        <f t="shared" si="34"/>
        <v>#DIV/0!</v>
      </c>
      <c r="T273" s="25">
        <v>0</v>
      </c>
      <c r="U273" s="25">
        <v>0</v>
      </c>
      <c r="V273" s="26" t="e">
        <f t="shared" si="35"/>
        <v>#DIV/0!</v>
      </c>
      <c r="X273" s="22">
        <v>71.217999999999989</v>
      </c>
      <c r="Y273" s="22">
        <v>1.8</v>
      </c>
      <c r="Z273" s="63"/>
      <c r="AA273" s="63"/>
    </row>
    <row r="274" spans="1:27" ht="15" customHeight="1" x14ac:dyDescent="0.25">
      <c r="A274" s="70"/>
      <c r="B274" s="45"/>
      <c r="C274" s="46"/>
      <c r="D274" s="46"/>
      <c r="E274" s="71"/>
      <c r="F274" s="62"/>
      <c r="G274" s="48"/>
      <c r="H274" s="58">
        <f t="shared" si="37"/>
        <v>0</v>
      </c>
      <c r="I274" s="20"/>
      <c r="J274" s="69"/>
      <c r="K274" s="66"/>
      <c r="L274" s="67"/>
      <c r="M274" s="67"/>
      <c r="N274" s="37">
        <f t="shared" si="31"/>
        <v>0</v>
      </c>
      <c r="O274" s="38">
        <f t="shared" si="32"/>
        <v>0</v>
      </c>
      <c r="P274" s="21" t="e">
        <f t="shared" si="36"/>
        <v>#DIV/0!</v>
      </c>
      <c r="Q274" s="21" t="e">
        <f t="array" ref="Q274">INDEX($X$3:$X$453,MATCH(MIN(ABS($P274-$X$3:$X$453)),ABS($P274-$X$3:$X$453),0))</f>
        <v>#DIV/0!</v>
      </c>
      <c r="R274" s="23" t="e">
        <f t="shared" si="33"/>
        <v>#DIV/0!</v>
      </c>
      <c r="S274" s="24" t="e">
        <f t="shared" si="34"/>
        <v>#DIV/0!</v>
      </c>
      <c r="T274" s="25">
        <v>0</v>
      </c>
      <c r="U274" s="25">
        <v>0</v>
      </c>
      <c r="V274" s="26" t="e">
        <f t="shared" si="35"/>
        <v>#DIV/0!</v>
      </c>
      <c r="X274" s="22">
        <v>71.111400000000003</v>
      </c>
      <c r="Y274" s="22">
        <v>1.79</v>
      </c>
      <c r="Z274" s="63"/>
      <c r="AA274" s="63"/>
    </row>
    <row r="275" spans="1:27" ht="15" customHeight="1" x14ac:dyDescent="0.25">
      <c r="A275" s="70"/>
      <c r="B275" s="45"/>
      <c r="C275" s="46"/>
      <c r="D275" s="46"/>
      <c r="E275" s="71"/>
      <c r="F275" s="62"/>
      <c r="G275" s="50"/>
      <c r="H275" s="58">
        <f t="shared" si="37"/>
        <v>0</v>
      </c>
      <c r="I275" s="20"/>
      <c r="J275" s="69"/>
      <c r="K275" s="66"/>
      <c r="L275" s="67"/>
      <c r="M275" s="67"/>
      <c r="N275" s="37">
        <f t="shared" si="31"/>
        <v>0</v>
      </c>
      <c r="O275" s="38">
        <f t="shared" si="32"/>
        <v>0</v>
      </c>
      <c r="P275" s="21" t="e">
        <f t="shared" si="36"/>
        <v>#DIV/0!</v>
      </c>
      <c r="Q275" s="21" t="e">
        <f t="array" ref="Q275">INDEX($X$3:$X$453,MATCH(MIN(ABS($P275-$X$3:$X$453)),ABS($P275-$X$3:$X$453),0))</f>
        <v>#DIV/0!</v>
      </c>
      <c r="R275" s="23" t="e">
        <f t="shared" si="33"/>
        <v>#DIV/0!</v>
      </c>
      <c r="S275" s="24" t="e">
        <f t="shared" si="34"/>
        <v>#DIV/0!</v>
      </c>
      <c r="T275" s="25">
        <v>0</v>
      </c>
      <c r="U275" s="25">
        <v>0</v>
      </c>
      <c r="V275" s="26" t="e">
        <f t="shared" si="35"/>
        <v>#DIV/0!</v>
      </c>
      <c r="X275" s="22">
        <v>71.004800000000003</v>
      </c>
      <c r="Y275" s="22">
        <v>1.78</v>
      </c>
      <c r="Z275" s="63"/>
      <c r="AA275" s="63"/>
    </row>
    <row r="276" spans="1:27" ht="15" customHeight="1" x14ac:dyDescent="0.25">
      <c r="A276" s="70"/>
      <c r="B276" s="45"/>
      <c r="C276" s="46"/>
      <c r="D276" s="46"/>
      <c r="E276" s="71"/>
      <c r="F276" s="62"/>
      <c r="G276" s="50"/>
      <c r="H276" s="58">
        <f t="shared" si="37"/>
        <v>0</v>
      </c>
      <c r="I276" s="20"/>
      <c r="J276" s="65"/>
      <c r="K276" s="66"/>
      <c r="L276" s="67"/>
      <c r="M276" s="67"/>
      <c r="N276" s="37">
        <f t="shared" si="31"/>
        <v>0</v>
      </c>
      <c r="O276" s="38">
        <f t="shared" si="32"/>
        <v>0</v>
      </c>
      <c r="P276" s="21" t="e">
        <f t="shared" si="36"/>
        <v>#DIV/0!</v>
      </c>
      <c r="Q276" s="21" t="e">
        <f t="array" ref="Q276">INDEX($X$3:$X$453,MATCH(MIN(ABS($P276-$X$3:$X$453)),ABS($P276-$X$3:$X$453),0))</f>
        <v>#DIV/0!</v>
      </c>
      <c r="R276" s="23" t="e">
        <f t="shared" si="33"/>
        <v>#DIV/0!</v>
      </c>
      <c r="S276" s="24" t="e">
        <f t="shared" si="34"/>
        <v>#DIV/0!</v>
      </c>
      <c r="T276" s="25">
        <v>0</v>
      </c>
      <c r="U276" s="25">
        <v>0</v>
      </c>
      <c r="V276" s="26" t="e">
        <f t="shared" si="35"/>
        <v>#DIV/0!</v>
      </c>
      <c r="X276" s="22">
        <v>70.898200000000003</v>
      </c>
      <c r="Y276" s="22">
        <v>1.77</v>
      </c>
      <c r="Z276" s="63"/>
      <c r="AA276" s="63"/>
    </row>
    <row r="277" spans="1:27" ht="15" customHeight="1" x14ac:dyDescent="0.25">
      <c r="A277" s="70"/>
      <c r="B277" s="45"/>
      <c r="C277" s="46"/>
      <c r="D277" s="46"/>
      <c r="E277" s="71"/>
      <c r="F277" s="62"/>
      <c r="G277" s="50"/>
      <c r="H277" s="58">
        <f t="shared" si="37"/>
        <v>0</v>
      </c>
      <c r="I277" s="20"/>
      <c r="J277" s="68"/>
      <c r="K277" s="66"/>
      <c r="L277" s="67"/>
      <c r="M277" s="67"/>
      <c r="N277" s="37">
        <f t="shared" si="31"/>
        <v>0</v>
      </c>
      <c r="O277" s="38">
        <f t="shared" si="32"/>
        <v>0</v>
      </c>
      <c r="P277" s="21" t="e">
        <f t="shared" si="36"/>
        <v>#DIV/0!</v>
      </c>
      <c r="Q277" s="21" t="e">
        <f t="array" ref="Q277">INDEX($X$3:$X$453,MATCH(MIN(ABS($P277-$X$3:$X$453)),ABS($P277-$X$3:$X$453),0))</f>
        <v>#DIV/0!</v>
      </c>
      <c r="R277" s="23" t="e">
        <f t="shared" si="33"/>
        <v>#DIV/0!</v>
      </c>
      <c r="S277" s="24" t="e">
        <f t="shared" si="34"/>
        <v>#DIV/0!</v>
      </c>
      <c r="T277" s="25">
        <v>0</v>
      </c>
      <c r="U277" s="25">
        <v>0</v>
      </c>
      <c r="V277" s="26" t="e">
        <f t="shared" si="35"/>
        <v>#DIV/0!</v>
      </c>
      <c r="X277" s="22">
        <v>70.791600000000003</v>
      </c>
      <c r="Y277" s="22">
        <v>1.76</v>
      </c>
      <c r="Z277" s="63"/>
      <c r="AA277" s="63"/>
    </row>
    <row r="278" spans="1:27" ht="15" customHeight="1" x14ac:dyDescent="0.25">
      <c r="A278" s="70"/>
      <c r="B278" s="45"/>
      <c r="C278" s="46"/>
      <c r="D278" s="46"/>
      <c r="E278" s="71"/>
      <c r="F278" s="62"/>
      <c r="G278" s="50"/>
      <c r="H278" s="58">
        <f t="shared" si="37"/>
        <v>0</v>
      </c>
      <c r="I278" s="20"/>
      <c r="J278" s="69"/>
      <c r="K278" s="66"/>
      <c r="L278" s="67"/>
      <c r="M278" s="67"/>
      <c r="N278" s="37">
        <f t="shared" si="31"/>
        <v>0</v>
      </c>
      <c r="O278" s="38">
        <f t="shared" si="32"/>
        <v>0</v>
      </c>
      <c r="P278" s="21" t="e">
        <f t="shared" si="36"/>
        <v>#DIV/0!</v>
      </c>
      <c r="Q278" s="21" t="e">
        <f t="array" ref="Q278">INDEX($X$3:$X$453,MATCH(MIN(ABS($P278-$X$3:$X$453)),ABS($P278-$X$3:$X$453),0))</f>
        <v>#DIV/0!</v>
      </c>
      <c r="R278" s="23" t="e">
        <f t="shared" si="33"/>
        <v>#DIV/0!</v>
      </c>
      <c r="S278" s="24" t="e">
        <f t="shared" si="34"/>
        <v>#DIV/0!</v>
      </c>
      <c r="T278" s="25">
        <v>0</v>
      </c>
      <c r="U278" s="25">
        <v>0</v>
      </c>
      <c r="V278" s="26" t="e">
        <f t="shared" si="35"/>
        <v>#DIV/0!</v>
      </c>
      <c r="X278" s="22">
        <v>70.685000000000002</v>
      </c>
      <c r="Y278" s="22">
        <v>1.75</v>
      </c>
      <c r="Z278" s="63"/>
      <c r="AA278" s="63"/>
    </row>
    <row r="279" spans="1:27" ht="15" customHeight="1" x14ac:dyDescent="0.25">
      <c r="A279" s="70"/>
      <c r="B279" s="45"/>
      <c r="C279" s="46"/>
      <c r="D279" s="46"/>
      <c r="E279" s="71"/>
      <c r="F279" s="62"/>
      <c r="G279" s="50"/>
      <c r="H279" s="58">
        <f t="shared" si="37"/>
        <v>0</v>
      </c>
      <c r="I279" s="20"/>
      <c r="J279" s="69"/>
      <c r="K279" s="66"/>
      <c r="L279" s="67"/>
      <c r="M279" s="67"/>
      <c r="N279" s="37">
        <f t="shared" si="31"/>
        <v>0</v>
      </c>
      <c r="O279" s="38">
        <f t="shared" si="32"/>
        <v>0</v>
      </c>
      <c r="P279" s="21" t="e">
        <f t="shared" si="36"/>
        <v>#DIV/0!</v>
      </c>
      <c r="Q279" s="21" t="e">
        <f t="array" ref="Q279">INDEX($X$3:$X$453,MATCH(MIN(ABS($P279-$X$3:$X$453)),ABS($P279-$X$3:$X$453),0))</f>
        <v>#DIV/0!</v>
      </c>
      <c r="R279" s="23" t="e">
        <f t="shared" si="33"/>
        <v>#DIV/0!</v>
      </c>
      <c r="S279" s="24" t="e">
        <f t="shared" si="34"/>
        <v>#DIV/0!</v>
      </c>
      <c r="T279" s="25">
        <v>0</v>
      </c>
      <c r="U279" s="25">
        <v>0</v>
      </c>
      <c r="V279" s="26" t="e">
        <f t="shared" si="35"/>
        <v>#DIV/0!</v>
      </c>
      <c r="X279" s="22">
        <v>70.578400000000002</v>
      </c>
      <c r="Y279" s="22">
        <v>1.74</v>
      </c>
      <c r="Z279" s="63"/>
      <c r="AA279" s="63"/>
    </row>
    <row r="280" spans="1:27" ht="15" customHeight="1" x14ac:dyDescent="0.25">
      <c r="A280" s="70"/>
      <c r="B280" s="45"/>
      <c r="C280" s="46"/>
      <c r="D280" s="46"/>
      <c r="E280" s="71"/>
      <c r="F280" s="62"/>
      <c r="G280" s="50"/>
      <c r="H280" s="58">
        <f t="shared" si="37"/>
        <v>0</v>
      </c>
      <c r="I280" s="20"/>
      <c r="J280" s="69"/>
      <c r="K280" s="66"/>
      <c r="L280" s="67"/>
      <c r="M280" s="67"/>
      <c r="N280" s="37">
        <f t="shared" si="31"/>
        <v>0</v>
      </c>
      <c r="O280" s="38">
        <f t="shared" si="32"/>
        <v>0</v>
      </c>
      <c r="P280" s="21" t="e">
        <f t="shared" si="36"/>
        <v>#DIV/0!</v>
      </c>
      <c r="Q280" s="21" t="e">
        <f t="array" ref="Q280">INDEX($X$3:$X$453,MATCH(MIN(ABS($P280-$X$3:$X$453)),ABS($P280-$X$3:$X$453),0))</f>
        <v>#DIV/0!</v>
      </c>
      <c r="R280" s="23" t="e">
        <f t="shared" si="33"/>
        <v>#DIV/0!</v>
      </c>
      <c r="S280" s="24" t="e">
        <f t="shared" si="34"/>
        <v>#DIV/0!</v>
      </c>
      <c r="T280" s="25">
        <v>0</v>
      </c>
      <c r="U280" s="25">
        <v>0</v>
      </c>
      <c r="V280" s="26" t="e">
        <f t="shared" si="35"/>
        <v>#DIV/0!</v>
      </c>
      <c r="X280" s="22">
        <v>70.471800000000002</v>
      </c>
      <c r="Y280" s="22">
        <v>1.73</v>
      </c>
      <c r="Z280" s="63"/>
      <c r="AA280" s="63"/>
    </row>
    <row r="281" spans="1:27" ht="15" customHeight="1" x14ac:dyDescent="0.25">
      <c r="A281" s="70"/>
      <c r="B281" s="45"/>
      <c r="C281" s="46"/>
      <c r="D281" s="46"/>
      <c r="E281" s="71"/>
      <c r="F281" s="61"/>
      <c r="G281" s="48"/>
      <c r="H281" s="58">
        <f t="shared" si="37"/>
        <v>0</v>
      </c>
      <c r="I281" s="20"/>
      <c r="J281" s="69"/>
      <c r="K281" s="66"/>
      <c r="L281" s="67"/>
      <c r="M281" s="67"/>
      <c r="N281" s="37">
        <f t="shared" si="31"/>
        <v>0</v>
      </c>
      <c r="O281" s="38">
        <f t="shared" si="32"/>
        <v>0</v>
      </c>
      <c r="P281" s="21" t="e">
        <f t="shared" si="36"/>
        <v>#DIV/0!</v>
      </c>
      <c r="Q281" s="21" t="e">
        <f t="array" ref="Q281">INDEX($X$3:$X$453,MATCH(MIN(ABS($P281-$X$3:$X$453)),ABS($P281-$X$3:$X$453),0))</f>
        <v>#DIV/0!</v>
      </c>
      <c r="R281" s="23" t="e">
        <f t="shared" si="33"/>
        <v>#DIV/0!</v>
      </c>
      <c r="S281" s="24" t="e">
        <f t="shared" si="34"/>
        <v>#DIV/0!</v>
      </c>
      <c r="T281" s="25">
        <v>0</v>
      </c>
      <c r="U281" s="25">
        <v>0</v>
      </c>
      <c r="V281" s="26" t="e">
        <f t="shared" si="35"/>
        <v>#DIV/0!</v>
      </c>
      <c r="X281" s="22">
        <v>70.365200000000002</v>
      </c>
      <c r="Y281" s="22">
        <v>1.72</v>
      </c>
      <c r="Z281" s="63"/>
      <c r="AA281" s="63"/>
    </row>
    <row r="282" spans="1:27" ht="15" customHeight="1" x14ac:dyDescent="0.25">
      <c r="A282" s="70"/>
      <c r="B282" s="45"/>
      <c r="C282" s="46"/>
      <c r="D282" s="46"/>
      <c r="E282" s="71"/>
      <c r="F282" s="61"/>
      <c r="G282" s="48"/>
      <c r="H282" s="58">
        <f t="shared" si="37"/>
        <v>0</v>
      </c>
      <c r="I282" s="20"/>
      <c r="J282" s="69"/>
      <c r="K282" s="66"/>
      <c r="L282" s="67"/>
      <c r="M282" s="67"/>
      <c r="N282" s="37">
        <f t="shared" si="31"/>
        <v>0</v>
      </c>
      <c r="O282" s="38">
        <f t="shared" si="32"/>
        <v>0</v>
      </c>
      <c r="P282" s="21" t="e">
        <f t="shared" si="36"/>
        <v>#DIV/0!</v>
      </c>
      <c r="Q282" s="21" t="e">
        <f t="array" ref="Q282">INDEX($X$3:$X$453,MATCH(MIN(ABS($P282-$X$3:$X$453)),ABS($P282-$X$3:$X$453),0))</f>
        <v>#DIV/0!</v>
      </c>
      <c r="R282" s="23" t="e">
        <f t="shared" si="33"/>
        <v>#DIV/0!</v>
      </c>
      <c r="S282" s="24" t="e">
        <f t="shared" si="34"/>
        <v>#DIV/0!</v>
      </c>
      <c r="T282" s="25">
        <v>0</v>
      </c>
      <c r="U282" s="25">
        <v>0</v>
      </c>
      <c r="V282" s="26" t="e">
        <f t="shared" si="35"/>
        <v>#DIV/0!</v>
      </c>
      <c r="X282" s="22">
        <v>70.258600000000001</v>
      </c>
      <c r="Y282" s="22">
        <v>1.71</v>
      </c>
      <c r="Z282" s="63"/>
      <c r="AA282" s="63"/>
    </row>
    <row r="283" spans="1:27" ht="15" customHeight="1" x14ac:dyDescent="0.25">
      <c r="A283" s="70"/>
      <c r="B283" s="45"/>
      <c r="C283" s="46"/>
      <c r="D283" s="46"/>
      <c r="E283" s="71"/>
      <c r="F283" s="61"/>
      <c r="G283" s="48"/>
      <c r="H283" s="58">
        <f t="shared" si="37"/>
        <v>0</v>
      </c>
      <c r="I283" s="20"/>
      <c r="J283" s="65"/>
      <c r="K283" s="66"/>
      <c r="L283" s="67"/>
      <c r="M283" s="67"/>
      <c r="N283" s="37">
        <f t="shared" si="31"/>
        <v>0</v>
      </c>
      <c r="O283" s="38">
        <f t="shared" si="32"/>
        <v>0</v>
      </c>
      <c r="P283" s="21" t="e">
        <f t="shared" si="36"/>
        <v>#DIV/0!</v>
      </c>
      <c r="Q283" s="21" t="e">
        <f t="array" ref="Q283">INDEX($X$3:$X$453,MATCH(MIN(ABS($P283-$X$3:$X$453)),ABS($P283-$X$3:$X$453),0))</f>
        <v>#DIV/0!</v>
      </c>
      <c r="R283" s="23" t="e">
        <f t="shared" si="33"/>
        <v>#DIV/0!</v>
      </c>
      <c r="S283" s="24" t="e">
        <f t="shared" si="34"/>
        <v>#DIV/0!</v>
      </c>
      <c r="T283" s="25">
        <v>0</v>
      </c>
      <c r="U283" s="25">
        <v>0</v>
      </c>
      <c r="V283" s="26" t="e">
        <f t="shared" si="35"/>
        <v>#DIV/0!</v>
      </c>
      <c r="X283" s="22">
        <v>70.152000000000001</v>
      </c>
      <c r="Y283" s="22">
        <v>1.7</v>
      </c>
      <c r="Z283" s="63"/>
      <c r="AA283" s="63"/>
    </row>
    <row r="284" spans="1:27" ht="15" customHeight="1" x14ac:dyDescent="0.25">
      <c r="A284" s="70"/>
      <c r="B284" s="45"/>
      <c r="C284" s="46"/>
      <c r="D284" s="46"/>
      <c r="E284" s="71"/>
      <c r="F284" s="61"/>
      <c r="G284" s="48"/>
      <c r="H284" s="58">
        <f t="shared" si="37"/>
        <v>0</v>
      </c>
      <c r="I284" s="20"/>
      <c r="J284" s="68"/>
      <c r="K284" s="66"/>
      <c r="L284" s="67"/>
      <c r="M284" s="67"/>
      <c r="N284" s="37">
        <f t="shared" si="31"/>
        <v>0</v>
      </c>
      <c r="O284" s="38">
        <f t="shared" si="32"/>
        <v>0</v>
      </c>
      <c r="P284" s="21" t="e">
        <f t="shared" si="36"/>
        <v>#DIV/0!</v>
      </c>
      <c r="Q284" s="21" t="e">
        <f t="array" ref="Q284">INDEX($X$3:$X$453,MATCH(MIN(ABS($P284-$X$3:$X$453)),ABS($P284-$X$3:$X$453),0))</f>
        <v>#DIV/0!</v>
      </c>
      <c r="R284" s="23" t="e">
        <f t="shared" si="33"/>
        <v>#DIV/0!</v>
      </c>
      <c r="S284" s="24" t="e">
        <f t="shared" si="34"/>
        <v>#DIV/0!</v>
      </c>
      <c r="T284" s="25">
        <v>0</v>
      </c>
      <c r="U284" s="25">
        <v>0</v>
      </c>
      <c r="V284" s="26" t="e">
        <f t="shared" si="35"/>
        <v>#DIV/0!</v>
      </c>
      <c r="X284" s="22">
        <v>70.045400000000001</v>
      </c>
      <c r="Y284" s="22">
        <v>1.69</v>
      </c>
      <c r="Z284" s="63"/>
      <c r="AA284" s="63"/>
    </row>
    <row r="285" spans="1:27" ht="15" customHeight="1" x14ac:dyDescent="0.25">
      <c r="A285" s="70"/>
      <c r="B285" s="45"/>
      <c r="C285" s="46"/>
      <c r="D285" s="46"/>
      <c r="E285" s="71"/>
      <c r="F285" s="61"/>
      <c r="G285" s="48"/>
      <c r="H285" s="58">
        <f t="shared" si="37"/>
        <v>0</v>
      </c>
      <c r="I285" s="20"/>
      <c r="J285" s="69"/>
      <c r="K285" s="66"/>
      <c r="L285" s="67"/>
      <c r="M285" s="67"/>
      <c r="N285" s="37">
        <f t="shared" si="31"/>
        <v>0</v>
      </c>
      <c r="O285" s="38">
        <f t="shared" si="32"/>
        <v>0</v>
      </c>
      <c r="P285" s="21" t="e">
        <f t="shared" si="36"/>
        <v>#DIV/0!</v>
      </c>
      <c r="Q285" s="21" t="e">
        <f t="array" ref="Q285">INDEX($X$3:$X$453,MATCH(MIN(ABS($P285-$X$3:$X$453)),ABS($P285-$X$3:$X$453),0))</f>
        <v>#DIV/0!</v>
      </c>
      <c r="R285" s="23" t="e">
        <f t="shared" si="33"/>
        <v>#DIV/0!</v>
      </c>
      <c r="S285" s="24" t="e">
        <f t="shared" si="34"/>
        <v>#DIV/0!</v>
      </c>
      <c r="T285" s="25">
        <v>0</v>
      </c>
      <c r="U285" s="25">
        <v>0</v>
      </c>
      <c r="V285" s="26" t="e">
        <f t="shared" si="35"/>
        <v>#DIV/0!</v>
      </c>
      <c r="X285" s="22">
        <v>69.938800000000001</v>
      </c>
      <c r="Y285" s="22">
        <v>1.68</v>
      </c>
      <c r="Z285" s="63"/>
      <c r="AA285" s="63"/>
    </row>
    <row r="286" spans="1:27" ht="15" customHeight="1" x14ac:dyDescent="0.25">
      <c r="A286" s="70"/>
      <c r="B286" s="45"/>
      <c r="C286" s="46"/>
      <c r="D286" s="46"/>
      <c r="E286" s="71"/>
      <c r="F286" s="61"/>
      <c r="G286" s="48"/>
      <c r="H286" s="58">
        <f t="shared" si="37"/>
        <v>0</v>
      </c>
      <c r="I286" s="20"/>
      <c r="J286" s="69"/>
      <c r="K286" s="66"/>
      <c r="L286" s="67"/>
      <c r="M286" s="67"/>
      <c r="N286" s="37">
        <f t="shared" si="31"/>
        <v>0</v>
      </c>
      <c r="O286" s="38">
        <f t="shared" si="32"/>
        <v>0</v>
      </c>
      <c r="P286" s="21" t="e">
        <f t="shared" si="36"/>
        <v>#DIV/0!</v>
      </c>
      <c r="Q286" s="21" t="e">
        <f t="array" ref="Q286">INDEX($X$3:$X$453,MATCH(MIN(ABS($P286-$X$3:$X$453)),ABS($P286-$X$3:$X$453),0))</f>
        <v>#DIV/0!</v>
      </c>
      <c r="R286" s="23" t="e">
        <f t="shared" si="33"/>
        <v>#DIV/0!</v>
      </c>
      <c r="S286" s="24" t="e">
        <f t="shared" si="34"/>
        <v>#DIV/0!</v>
      </c>
      <c r="T286" s="25">
        <v>0</v>
      </c>
      <c r="U286" s="25">
        <v>0</v>
      </c>
      <c r="V286" s="26" t="e">
        <f t="shared" si="35"/>
        <v>#DIV/0!</v>
      </c>
      <c r="X286" s="22">
        <v>69.8322</v>
      </c>
      <c r="Y286" s="22">
        <v>1.67</v>
      </c>
      <c r="Z286" s="63"/>
      <c r="AA286" s="63"/>
    </row>
    <row r="287" spans="1:27" ht="15" customHeight="1" x14ac:dyDescent="0.25">
      <c r="A287" s="70"/>
      <c r="B287" s="45"/>
      <c r="C287" s="46"/>
      <c r="D287" s="46"/>
      <c r="E287" s="71"/>
      <c r="F287" s="61"/>
      <c r="G287" s="48"/>
      <c r="H287" s="58">
        <f t="shared" si="37"/>
        <v>0</v>
      </c>
      <c r="I287" s="20"/>
      <c r="J287" s="69"/>
      <c r="K287" s="66"/>
      <c r="L287" s="67"/>
      <c r="M287" s="67"/>
      <c r="N287" s="37">
        <f t="shared" si="31"/>
        <v>0</v>
      </c>
      <c r="O287" s="38">
        <f t="shared" si="32"/>
        <v>0</v>
      </c>
      <c r="P287" s="21" t="e">
        <f t="shared" si="36"/>
        <v>#DIV/0!</v>
      </c>
      <c r="Q287" s="21" t="e">
        <f t="array" ref="Q287">INDEX($X$3:$X$453,MATCH(MIN(ABS($P287-$X$3:$X$453)),ABS($P287-$X$3:$X$453),0))</f>
        <v>#DIV/0!</v>
      </c>
      <c r="R287" s="23" t="e">
        <f t="shared" si="33"/>
        <v>#DIV/0!</v>
      </c>
      <c r="S287" s="24" t="e">
        <f t="shared" si="34"/>
        <v>#DIV/0!</v>
      </c>
      <c r="T287" s="25">
        <v>0</v>
      </c>
      <c r="U287" s="25">
        <v>0</v>
      </c>
      <c r="V287" s="26" t="e">
        <f t="shared" si="35"/>
        <v>#DIV/0!</v>
      </c>
      <c r="X287" s="22">
        <v>69.7256</v>
      </c>
      <c r="Y287" s="22">
        <v>1.66</v>
      </c>
      <c r="Z287" s="63"/>
      <c r="AA287" s="63"/>
    </row>
    <row r="288" spans="1:27" ht="15" customHeight="1" x14ac:dyDescent="0.25">
      <c r="A288" s="70"/>
      <c r="B288" s="45"/>
      <c r="C288" s="46"/>
      <c r="D288" s="46"/>
      <c r="E288" s="71"/>
      <c r="F288" s="61"/>
      <c r="G288" s="48"/>
      <c r="H288" s="58">
        <f t="shared" si="37"/>
        <v>0</v>
      </c>
      <c r="I288" s="20"/>
      <c r="J288" s="69"/>
      <c r="K288" s="66"/>
      <c r="L288" s="67"/>
      <c r="M288" s="67"/>
      <c r="N288" s="37">
        <f t="shared" si="31"/>
        <v>0</v>
      </c>
      <c r="O288" s="38">
        <f t="shared" si="32"/>
        <v>0</v>
      </c>
      <c r="P288" s="21" t="e">
        <f t="shared" si="36"/>
        <v>#DIV/0!</v>
      </c>
      <c r="Q288" s="21" t="e">
        <f t="array" ref="Q288">INDEX($X$3:$X$453,MATCH(MIN(ABS($P288-$X$3:$X$453)),ABS($P288-$X$3:$X$453),0))</f>
        <v>#DIV/0!</v>
      </c>
      <c r="R288" s="23" t="e">
        <f t="shared" si="33"/>
        <v>#DIV/0!</v>
      </c>
      <c r="S288" s="24" t="e">
        <f t="shared" si="34"/>
        <v>#DIV/0!</v>
      </c>
      <c r="T288" s="25">
        <v>0</v>
      </c>
      <c r="U288" s="25">
        <v>0</v>
      </c>
      <c r="V288" s="26" t="e">
        <f t="shared" si="35"/>
        <v>#DIV/0!</v>
      </c>
      <c r="X288" s="22">
        <v>69.619</v>
      </c>
      <c r="Y288" s="22">
        <v>1.65</v>
      </c>
      <c r="Z288" s="63"/>
      <c r="AA288" s="63"/>
    </row>
    <row r="289" spans="1:27" ht="15" customHeight="1" x14ac:dyDescent="0.25">
      <c r="A289" s="70"/>
      <c r="B289" s="45"/>
      <c r="C289" s="46"/>
      <c r="D289" s="46"/>
      <c r="E289" s="71"/>
      <c r="F289" s="61"/>
      <c r="G289" s="48"/>
      <c r="H289" s="58">
        <f t="shared" si="37"/>
        <v>0</v>
      </c>
      <c r="I289" s="20"/>
      <c r="J289" s="69"/>
      <c r="K289" s="66"/>
      <c r="L289" s="67"/>
      <c r="M289" s="67"/>
      <c r="N289" s="37">
        <f t="shared" si="31"/>
        <v>0</v>
      </c>
      <c r="O289" s="38">
        <f t="shared" si="32"/>
        <v>0</v>
      </c>
      <c r="P289" s="21" t="e">
        <f t="shared" si="36"/>
        <v>#DIV/0!</v>
      </c>
      <c r="Q289" s="21" t="e">
        <f t="array" ref="Q289">INDEX($X$3:$X$453,MATCH(MIN(ABS($P289-$X$3:$X$453)),ABS($P289-$X$3:$X$453),0))</f>
        <v>#DIV/0!</v>
      </c>
      <c r="R289" s="23" t="e">
        <f t="shared" si="33"/>
        <v>#DIV/0!</v>
      </c>
      <c r="S289" s="24" t="e">
        <f t="shared" si="34"/>
        <v>#DIV/0!</v>
      </c>
      <c r="T289" s="25">
        <v>0</v>
      </c>
      <c r="U289" s="25">
        <v>0</v>
      </c>
      <c r="V289" s="26" t="e">
        <f t="shared" si="35"/>
        <v>#DIV/0!</v>
      </c>
      <c r="X289" s="22">
        <v>69.5124</v>
      </c>
      <c r="Y289" s="22">
        <v>1.64</v>
      </c>
      <c r="Z289" s="63"/>
      <c r="AA289" s="63"/>
    </row>
    <row r="290" spans="1:27" ht="15" customHeight="1" x14ac:dyDescent="0.25">
      <c r="A290" s="72"/>
      <c r="B290" s="45"/>
      <c r="C290" s="46"/>
      <c r="D290" s="46"/>
      <c r="E290" s="71"/>
      <c r="F290" s="61"/>
      <c r="G290" s="48"/>
      <c r="H290" s="58">
        <f t="shared" si="37"/>
        <v>0</v>
      </c>
      <c r="I290" s="20"/>
      <c r="J290" s="65"/>
      <c r="K290" s="66"/>
      <c r="L290" s="67"/>
      <c r="M290" s="67"/>
      <c r="N290" s="37">
        <f t="shared" si="31"/>
        <v>0</v>
      </c>
      <c r="O290" s="38">
        <f t="shared" si="32"/>
        <v>0</v>
      </c>
      <c r="P290" s="21" t="e">
        <f t="shared" si="36"/>
        <v>#DIV/0!</v>
      </c>
      <c r="Q290" s="21" t="e">
        <f t="array" ref="Q290">INDEX($X$3:$X$453,MATCH(MIN(ABS($P290-$X$3:$X$453)),ABS($P290-$X$3:$X$453),0))</f>
        <v>#DIV/0!</v>
      </c>
      <c r="R290" s="23" t="e">
        <f t="shared" si="33"/>
        <v>#DIV/0!</v>
      </c>
      <c r="S290" s="24" t="e">
        <f t="shared" si="34"/>
        <v>#DIV/0!</v>
      </c>
      <c r="T290" s="25">
        <v>0</v>
      </c>
      <c r="U290" s="25">
        <v>0</v>
      </c>
      <c r="V290" s="26" t="e">
        <f t="shared" si="35"/>
        <v>#DIV/0!</v>
      </c>
      <c r="X290" s="22">
        <v>69.405799999999999</v>
      </c>
      <c r="Y290" s="22">
        <v>1.63</v>
      </c>
      <c r="Z290" s="63"/>
      <c r="AA290" s="63"/>
    </row>
    <row r="291" spans="1:27" ht="15" customHeight="1" x14ac:dyDescent="0.25">
      <c r="A291" s="70"/>
      <c r="B291" s="45"/>
      <c r="C291" s="46"/>
      <c r="D291" s="46"/>
      <c r="E291" s="71"/>
      <c r="F291" s="61"/>
      <c r="G291" s="48"/>
      <c r="H291" s="58">
        <f t="shared" si="37"/>
        <v>0</v>
      </c>
      <c r="I291" s="20"/>
      <c r="J291" s="68"/>
      <c r="K291" s="66"/>
      <c r="L291" s="67"/>
      <c r="M291" s="67"/>
      <c r="N291" s="37">
        <f t="shared" si="31"/>
        <v>0</v>
      </c>
      <c r="O291" s="38">
        <f t="shared" si="32"/>
        <v>0</v>
      </c>
      <c r="P291" s="21" t="e">
        <f t="shared" si="36"/>
        <v>#DIV/0!</v>
      </c>
      <c r="Q291" s="21" t="e">
        <f t="array" ref="Q291">INDEX($X$3:$X$453,MATCH(MIN(ABS($P291-$X$3:$X$453)),ABS($P291-$X$3:$X$453),0))</f>
        <v>#DIV/0!</v>
      </c>
      <c r="R291" s="23" t="e">
        <f t="shared" si="33"/>
        <v>#DIV/0!</v>
      </c>
      <c r="S291" s="24" t="e">
        <f t="shared" si="34"/>
        <v>#DIV/0!</v>
      </c>
      <c r="T291" s="25">
        <v>0</v>
      </c>
      <c r="U291" s="25">
        <v>0</v>
      </c>
      <c r="V291" s="26" t="e">
        <f t="shared" si="35"/>
        <v>#DIV/0!</v>
      </c>
      <c r="X291" s="22">
        <v>69.299199999999999</v>
      </c>
      <c r="Y291" s="22">
        <v>1.62</v>
      </c>
      <c r="Z291" s="63"/>
      <c r="AA291" s="63"/>
    </row>
    <row r="292" spans="1:27" ht="15" customHeight="1" x14ac:dyDescent="0.25">
      <c r="A292" s="70"/>
      <c r="B292" s="45"/>
      <c r="C292" s="46"/>
      <c r="D292" s="46"/>
      <c r="E292" s="71"/>
      <c r="F292" s="61"/>
      <c r="G292" s="48"/>
      <c r="H292" s="58">
        <f t="shared" si="37"/>
        <v>0</v>
      </c>
      <c r="I292" s="20"/>
      <c r="J292" s="69"/>
      <c r="K292" s="66"/>
      <c r="L292" s="67"/>
      <c r="M292" s="67"/>
      <c r="N292" s="37">
        <f t="shared" si="31"/>
        <v>0</v>
      </c>
      <c r="O292" s="38">
        <f t="shared" si="32"/>
        <v>0</v>
      </c>
      <c r="P292" s="21" t="e">
        <f t="shared" si="36"/>
        <v>#DIV/0!</v>
      </c>
      <c r="Q292" s="21" t="e">
        <f t="array" ref="Q292">INDEX($X$3:$X$453,MATCH(MIN(ABS($P292-$X$3:$X$453)),ABS($P292-$X$3:$X$453),0))</f>
        <v>#DIV/0!</v>
      </c>
      <c r="R292" s="23" t="e">
        <f t="shared" si="33"/>
        <v>#DIV/0!</v>
      </c>
      <c r="S292" s="24" t="e">
        <f t="shared" si="34"/>
        <v>#DIV/0!</v>
      </c>
      <c r="T292" s="25">
        <v>0</v>
      </c>
      <c r="U292" s="25">
        <v>0</v>
      </c>
      <c r="V292" s="26" t="e">
        <f t="shared" si="35"/>
        <v>#DIV/0!</v>
      </c>
      <c r="X292" s="22">
        <v>69.192599999999999</v>
      </c>
      <c r="Y292" s="22">
        <v>1.61</v>
      </c>
      <c r="Z292" s="63"/>
      <c r="AA292" s="63"/>
    </row>
    <row r="293" spans="1:27" ht="15" customHeight="1" x14ac:dyDescent="0.25">
      <c r="A293" s="70"/>
      <c r="B293" s="45"/>
      <c r="C293" s="46"/>
      <c r="D293" s="46"/>
      <c r="E293" s="71"/>
      <c r="F293" s="61"/>
      <c r="G293" s="48"/>
      <c r="H293" s="58">
        <f t="shared" si="37"/>
        <v>0</v>
      </c>
      <c r="I293" s="20"/>
      <c r="J293" s="69"/>
      <c r="K293" s="66"/>
      <c r="L293" s="67"/>
      <c r="M293" s="67"/>
      <c r="N293" s="37">
        <f t="shared" si="31"/>
        <v>0</v>
      </c>
      <c r="O293" s="38">
        <f t="shared" si="32"/>
        <v>0</v>
      </c>
      <c r="P293" s="21" t="e">
        <f t="shared" si="36"/>
        <v>#DIV/0!</v>
      </c>
      <c r="Q293" s="21" t="e">
        <f t="array" ref="Q293">INDEX($X$3:$X$453,MATCH(MIN(ABS($P293-$X$3:$X$453)),ABS($P293-$X$3:$X$453),0))</f>
        <v>#DIV/0!</v>
      </c>
      <c r="R293" s="23" t="e">
        <f t="shared" si="33"/>
        <v>#DIV/0!</v>
      </c>
      <c r="S293" s="24" t="e">
        <f t="shared" si="34"/>
        <v>#DIV/0!</v>
      </c>
      <c r="T293" s="25">
        <v>0</v>
      </c>
      <c r="U293" s="25">
        <v>0</v>
      </c>
      <c r="V293" s="26" t="e">
        <f t="shared" si="35"/>
        <v>#DIV/0!</v>
      </c>
      <c r="X293" s="22">
        <v>69.085999999999999</v>
      </c>
      <c r="Y293" s="22">
        <v>1.6</v>
      </c>
      <c r="Z293" s="63"/>
      <c r="AA293" s="63"/>
    </row>
    <row r="294" spans="1:27" ht="15" customHeight="1" x14ac:dyDescent="0.25">
      <c r="A294" s="70"/>
      <c r="B294" s="45"/>
      <c r="C294" s="46"/>
      <c r="D294" s="46"/>
      <c r="E294" s="71"/>
      <c r="F294" s="61"/>
      <c r="G294" s="48"/>
      <c r="H294" s="58">
        <f t="shared" si="37"/>
        <v>0</v>
      </c>
      <c r="I294" s="20"/>
      <c r="J294" s="69"/>
      <c r="K294" s="66"/>
      <c r="L294" s="67"/>
      <c r="M294" s="67"/>
      <c r="N294" s="37">
        <f t="shared" si="31"/>
        <v>0</v>
      </c>
      <c r="O294" s="38">
        <f t="shared" si="32"/>
        <v>0</v>
      </c>
      <c r="P294" s="21" t="e">
        <f t="shared" si="36"/>
        <v>#DIV/0!</v>
      </c>
      <c r="Q294" s="21" t="e">
        <f t="array" ref="Q294">INDEX($X$3:$X$453,MATCH(MIN(ABS($P294-$X$3:$X$453)),ABS($P294-$X$3:$X$453),0))</f>
        <v>#DIV/0!</v>
      </c>
      <c r="R294" s="23" t="e">
        <f t="shared" si="33"/>
        <v>#DIV/0!</v>
      </c>
      <c r="S294" s="24" t="e">
        <f t="shared" si="34"/>
        <v>#DIV/0!</v>
      </c>
      <c r="T294" s="25">
        <v>0</v>
      </c>
      <c r="U294" s="25">
        <v>0</v>
      </c>
      <c r="V294" s="26" t="e">
        <f t="shared" si="35"/>
        <v>#DIV/0!</v>
      </c>
      <c r="X294" s="22">
        <v>68.979399999999998</v>
      </c>
      <c r="Y294" s="22">
        <v>1.59</v>
      </c>
      <c r="Z294" s="63"/>
      <c r="AA294" s="63"/>
    </row>
    <row r="295" spans="1:27" ht="15" customHeight="1" x14ac:dyDescent="0.25">
      <c r="A295" s="70"/>
      <c r="B295" s="45"/>
      <c r="C295" s="46"/>
      <c r="D295" s="46"/>
      <c r="E295" s="71"/>
      <c r="F295" s="62"/>
      <c r="G295" s="48"/>
      <c r="H295" s="58">
        <f t="shared" si="37"/>
        <v>0</v>
      </c>
      <c r="I295" s="20"/>
      <c r="J295" s="69"/>
      <c r="K295" s="66"/>
      <c r="L295" s="67"/>
      <c r="M295" s="67"/>
      <c r="N295" s="37">
        <f t="shared" si="31"/>
        <v>0</v>
      </c>
      <c r="O295" s="38">
        <f t="shared" si="32"/>
        <v>0</v>
      </c>
      <c r="P295" s="21" t="e">
        <f t="shared" si="36"/>
        <v>#DIV/0!</v>
      </c>
      <c r="Q295" s="21" t="e">
        <f t="array" ref="Q295">INDEX($X$3:$X$453,MATCH(MIN(ABS($P295-$X$3:$X$453)),ABS($P295-$X$3:$X$453),0))</f>
        <v>#DIV/0!</v>
      </c>
      <c r="R295" s="23" t="e">
        <f t="shared" si="33"/>
        <v>#DIV/0!</v>
      </c>
      <c r="S295" s="24" t="e">
        <f t="shared" si="34"/>
        <v>#DIV/0!</v>
      </c>
      <c r="T295" s="25">
        <v>0</v>
      </c>
      <c r="U295" s="25">
        <v>0</v>
      </c>
      <c r="V295" s="26" t="e">
        <f t="shared" si="35"/>
        <v>#DIV/0!</v>
      </c>
      <c r="X295" s="22">
        <v>68.872799999999998</v>
      </c>
      <c r="Y295" s="22">
        <v>1.58</v>
      </c>
      <c r="Z295" s="63"/>
      <c r="AA295" s="63"/>
    </row>
    <row r="296" spans="1:27" ht="15" customHeight="1" x14ac:dyDescent="0.25">
      <c r="A296" s="70"/>
      <c r="B296" s="45"/>
      <c r="C296" s="46"/>
      <c r="D296" s="46"/>
      <c r="E296" s="71"/>
      <c r="F296" s="62"/>
      <c r="G296" s="48"/>
      <c r="H296" s="58">
        <f t="shared" si="37"/>
        <v>0</v>
      </c>
      <c r="I296" s="20"/>
      <c r="J296" s="69"/>
      <c r="K296" s="66"/>
      <c r="L296" s="67"/>
      <c r="M296" s="67"/>
      <c r="N296" s="37">
        <f t="shared" si="31"/>
        <v>0</v>
      </c>
      <c r="O296" s="38">
        <f t="shared" si="32"/>
        <v>0</v>
      </c>
      <c r="P296" s="21" t="e">
        <f t="shared" si="36"/>
        <v>#DIV/0!</v>
      </c>
      <c r="Q296" s="21" t="e">
        <f t="array" ref="Q296">INDEX($X$3:$X$453,MATCH(MIN(ABS($P296-$X$3:$X$453)),ABS($P296-$X$3:$X$453),0))</f>
        <v>#DIV/0!</v>
      </c>
      <c r="R296" s="23" t="e">
        <f t="shared" si="33"/>
        <v>#DIV/0!</v>
      </c>
      <c r="S296" s="24" t="e">
        <f t="shared" si="34"/>
        <v>#DIV/0!</v>
      </c>
      <c r="T296" s="25">
        <v>0</v>
      </c>
      <c r="U296" s="25">
        <v>0</v>
      </c>
      <c r="V296" s="26" t="e">
        <f t="shared" si="35"/>
        <v>#DIV/0!</v>
      </c>
      <c r="X296" s="22">
        <v>68.766199999999998</v>
      </c>
      <c r="Y296" s="22">
        <v>1.57</v>
      </c>
      <c r="Z296" s="63"/>
      <c r="AA296" s="63"/>
    </row>
    <row r="297" spans="1:27" ht="15" customHeight="1" x14ac:dyDescent="0.25">
      <c r="A297" s="70"/>
      <c r="B297" s="45"/>
      <c r="C297" s="46"/>
      <c r="D297" s="46"/>
      <c r="E297" s="71"/>
      <c r="F297" s="62"/>
      <c r="G297" s="48"/>
      <c r="H297" s="58">
        <f t="shared" si="37"/>
        <v>0</v>
      </c>
      <c r="I297" s="20"/>
      <c r="J297" s="65"/>
      <c r="K297" s="66"/>
      <c r="L297" s="67"/>
      <c r="M297" s="67"/>
      <c r="N297" s="37">
        <f t="shared" si="31"/>
        <v>0</v>
      </c>
      <c r="O297" s="38">
        <f t="shared" si="32"/>
        <v>0</v>
      </c>
      <c r="P297" s="21" t="e">
        <f t="shared" si="36"/>
        <v>#DIV/0!</v>
      </c>
      <c r="Q297" s="21" t="e">
        <f t="array" ref="Q297">INDEX($X$3:$X$453,MATCH(MIN(ABS($P297-$X$3:$X$453)),ABS($P297-$X$3:$X$453),0))</f>
        <v>#DIV/0!</v>
      </c>
      <c r="R297" s="23" t="e">
        <f t="shared" si="33"/>
        <v>#DIV/0!</v>
      </c>
      <c r="S297" s="24" t="e">
        <f t="shared" si="34"/>
        <v>#DIV/0!</v>
      </c>
      <c r="T297" s="25">
        <v>0</v>
      </c>
      <c r="U297" s="25">
        <v>0</v>
      </c>
      <c r="V297" s="26" t="e">
        <f t="shared" si="35"/>
        <v>#DIV/0!</v>
      </c>
      <c r="X297" s="22">
        <v>68.659599999999998</v>
      </c>
      <c r="Y297" s="22">
        <v>1.56</v>
      </c>
      <c r="Z297" s="63"/>
      <c r="AA297" s="63"/>
    </row>
    <row r="298" spans="1:27" ht="15" customHeight="1" x14ac:dyDescent="0.25">
      <c r="A298" s="70"/>
      <c r="B298" s="45"/>
      <c r="C298" s="46"/>
      <c r="D298" s="46"/>
      <c r="E298" s="71"/>
      <c r="F298" s="62"/>
      <c r="G298" s="48"/>
      <c r="H298" s="58">
        <f t="shared" si="37"/>
        <v>0</v>
      </c>
      <c r="I298" s="20"/>
      <c r="J298" s="68"/>
      <c r="K298" s="66"/>
      <c r="L298" s="67"/>
      <c r="M298" s="67"/>
      <c r="N298" s="37">
        <f t="shared" si="31"/>
        <v>0</v>
      </c>
      <c r="O298" s="38">
        <f t="shared" si="32"/>
        <v>0</v>
      </c>
      <c r="P298" s="21" t="e">
        <f t="shared" si="36"/>
        <v>#DIV/0!</v>
      </c>
      <c r="Q298" s="21" t="e">
        <f t="array" ref="Q298">INDEX($X$3:$X$453,MATCH(MIN(ABS($P298-$X$3:$X$453)),ABS($P298-$X$3:$X$453),0))</f>
        <v>#DIV/0!</v>
      </c>
      <c r="R298" s="23" t="e">
        <f t="shared" si="33"/>
        <v>#DIV/0!</v>
      </c>
      <c r="S298" s="24" t="e">
        <f t="shared" si="34"/>
        <v>#DIV/0!</v>
      </c>
      <c r="T298" s="25">
        <v>0</v>
      </c>
      <c r="U298" s="25">
        <v>0</v>
      </c>
      <c r="V298" s="26" t="e">
        <f t="shared" si="35"/>
        <v>#DIV/0!</v>
      </c>
      <c r="X298" s="22">
        <v>68.552999999999997</v>
      </c>
      <c r="Y298" s="22">
        <v>1.55</v>
      </c>
      <c r="Z298" s="63"/>
      <c r="AA298" s="63"/>
    </row>
    <row r="299" spans="1:27" ht="15" customHeight="1" x14ac:dyDescent="0.25">
      <c r="A299" s="70"/>
      <c r="B299" s="45"/>
      <c r="C299" s="46"/>
      <c r="D299" s="46"/>
      <c r="E299" s="71"/>
      <c r="F299" s="62"/>
      <c r="G299" s="48"/>
      <c r="H299" s="58">
        <f t="shared" si="37"/>
        <v>0</v>
      </c>
      <c r="I299" s="20"/>
      <c r="J299" s="69"/>
      <c r="K299" s="66"/>
      <c r="L299" s="67"/>
      <c r="M299" s="67"/>
      <c r="N299" s="37">
        <f t="shared" si="31"/>
        <v>0</v>
      </c>
      <c r="O299" s="38">
        <f t="shared" si="32"/>
        <v>0</v>
      </c>
      <c r="P299" s="21" t="e">
        <f t="shared" si="36"/>
        <v>#DIV/0!</v>
      </c>
      <c r="Q299" s="21" t="e">
        <f t="array" ref="Q299">INDEX($X$3:$X$453,MATCH(MIN(ABS($P299-$X$3:$X$453)),ABS($P299-$X$3:$X$453),0))</f>
        <v>#DIV/0!</v>
      </c>
      <c r="R299" s="23" t="e">
        <f t="shared" si="33"/>
        <v>#DIV/0!</v>
      </c>
      <c r="S299" s="24" t="e">
        <f t="shared" si="34"/>
        <v>#DIV/0!</v>
      </c>
      <c r="T299" s="25">
        <v>0</v>
      </c>
      <c r="U299" s="25">
        <v>0</v>
      </c>
      <c r="V299" s="26" t="e">
        <f t="shared" si="35"/>
        <v>#DIV/0!</v>
      </c>
      <c r="X299" s="22">
        <v>68.446399999999997</v>
      </c>
      <c r="Y299" s="22">
        <v>1.54</v>
      </c>
      <c r="Z299" s="63"/>
      <c r="AA299" s="63"/>
    </row>
    <row r="300" spans="1:27" ht="15" customHeight="1" x14ac:dyDescent="0.25">
      <c r="A300" s="70"/>
      <c r="B300" s="45"/>
      <c r="C300" s="46"/>
      <c r="D300" s="46"/>
      <c r="E300" s="71"/>
      <c r="F300" s="62"/>
      <c r="G300" s="48"/>
      <c r="H300" s="58">
        <f t="shared" si="37"/>
        <v>0</v>
      </c>
      <c r="I300" s="20"/>
      <c r="J300" s="69"/>
      <c r="K300" s="66"/>
      <c r="L300" s="67"/>
      <c r="M300" s="67"/>
      <c r="N300" s="37">
        <f t="shared" si="31"/>
        <v>0</v>
      </c>
      <c r="O300" s="38">
        <f t="shared" si="32"/>
        <v>0</v>
      </c>
      <c r="P300" s="21" t="e">
        <f t="shared" si="36"/>
        <v>#DIV/0!</v>
      </c>
      <c r="Q300" s="21" t="e">
        <f t="array" ref="Q300">INDEX($X$3:$X$453,MATCH(MIN(ABS($P300-$X$3:$X$453)),ABS($P300-$X$3:$X$453),0))</f>
        <v>#DIV/0!</v>
      </c>
      <c r="R300" s="23" t="e">
        <f t="shared" si="33"/>
        <v>#DIV/0!</v>
      </c>
      <c r="S300" s="24" t="e">
        <f t="shared" si="34"/>
        <v>#DIV/0!</v>
      </c>
      <c r="T300" s="25">
        <v>0</v>
      </c>
      <c r="U300" s="25">
        <v>0</v>
      </c>
      <c r="V300" s="26" t="e">
        <f t="shared" si="35"/>
        <v>#DIV/0!</v>
      </c>
      <c r="X300" s="22">
        <v>68.339799999999997</v>
      </c>
      <c r="Y300" s="22">
        <v>1.53</v>
      </c>
      <c r="Z300" s="63"/>
      <c r="AA300" s="63"/>
    </row>
    <row r="301" spans="1:27" ht="15" customHeight="1" x14ac:dyDescent="0.25">
      <c r="A301" s="70"/>
      <c r="B301" s="45"/>
      <c r="C301" s="46"/>
      <c r="D301" s="46"/>
      <c r="E301" s="71"/>
      <c r="F301" s="62"/>
      <c r="G301" s="48"/>
      <c r="H301" s="58">
        <f t="shared" si="37"/>
        <v>0</v>
      </c>
      <c r="I301" s="20"/>
      <c r="J301" s="69"/>
      <c r="K301" s="66"/>
      <c r="L301" s="67"/>
      <c r="M301" s="67"/>
      <c r="N301" s="37">
        <f t="shared" si="31"/>
        <v>0</v>
      </c>
      <c r="O301" s="38">
        <f t="shared" si="32"/>
        <v>0</v>
      </c>
      <c r="P301" s="21" t="e">
        <f t="shared" si="36"/>
        <v>#DIV/0!</v>
      </c>
      <c r="Q301" s="21" t="e">
        <f t="array" ref="Q301">INDEX($X$3:$X$453,MATCH(MIN(ABS($P301-$X$3:$X$453)),ABS($P301-$X$3:$X$453),0))</f>
        <v>#DIV/0!</v>
      </c>
      <c r="R301" s="23" t="e">
        <f t="shared" si="33"/>
        <v>#DIV/0!</v>
      </c>
      <c r="S301" s="24" t="e">
        <f t="shared" si="34"/>
        <v>#DIV/0!</v>
      </c>
      <c r="T301" s="25">
        <v>0</v>
      </c>
      <c r="U301" s="25">
        <v>0</v>
      </c>
      <c r="V301" s="26" t="e">
        <f t="shared" si="35"/>
        <v>#DIV/0!</v>
      </c>
      <c r="X301" s="22">
        <v>68.233199999999997</v>
      </c>
      <c r="Y301" s="22">
        <v>1.52</v>
      </c>
      <c r="Z301" s="63"/>
      <c r="AA301" s="63"/>
    </row>
    <row r="302" spans="1:27" ht="15" customHeight="1" x14ac:dyDescent="0.25">
      <c r="A302" s="70"/>
      <c r="B302" s="45"/>
      <c r="C302" s="46"/>
      <c r="D302" s="46"/>
      <c r="E302" s="71"/>
      <c r="F302" s="62"/>
      <c r="G302" s="48"/>
      <c r="H302" s="58">
        <f t="shared" si="37"/>
        <v>0</v>
      </c>
      <c r="I302" s="20"/>
      <c r="J302" s="69"/>
      <c r="K302" s="66"/>
      <c r="L302" s="67"/>
      <c r="M302" s="67"/>
      <c r="N302" s="37">
        <f t="shared" si="31"/>
        <v>0</v>
      </c>
      <c r="O302" s="38">
        <f t="shared" si="32"/>
        <v>0</v>
      </c>
      <c r="P302" s="21" t="e">
        <f t="shared" si="36"/>
        <v>#DIV/0!</v>
      </c>
      <c r="Q302" s="21" t="e">
        <f t="array" ref="Q302">INDEX($X$3:$X$453,MATCH(MIN(ABS($P302-$X$3:$X$453)),ABS($P302-$X$3:$X$453),0))</f>
        <v>#DIV/0!</v>
      </c>
      <c r="R302" s="23" t="e">
        <f t="shared" si="33"/>
        <v>#DIV/0!</v>
      </c>
      <c r="S302" s="24" t="e">
        <f t="shared" si="34"/>
        <v>#DIV/0!</v>
      </c>
      <c r="T302" s="25">
        <v>0</v>
      </c>
      <c r="U302" s="25">
        <v>0</v>
      </c>
      <c r="V302" s="26" t="e">
        <f t="shared" si="35"/>
        <v>#DIV/0!</v>
      </c>
      <c r="X302" s="22">
        <v>68.126599999999996</v>
      </c>
      <c r="Y302" s="22">
        <v>1.51</v>
      </c>
      <c r="Z302" s="63"/>
      <c r="AA302" s="63"/>
    </row>
    <row r="303" spans="1:27" ht="15" customHeight="1" x14ac:dyDescent="0.25">
      <c r="A303" s="70"/>
      <c r="B303" s="45"/>
      <c r="C303" s="46"/>
      <c r="D303" s="46"/>
      <c r="E303" s="71"/>
      <c r="F303" s="62"/>
      <c r="G303" s="50"/>
      <c r="H303" s="58">
        <f t="shared" si="37"/>
        <v>0</v>
      </c>
      <c r="I303" s="20"/>
      <c r="J303" s="69"/>
      <c r="K303" s="66"/>
      <c r="L303" s="67"/>
      <c r="M303" s="67"/>
      <c r="N303" s="37">
        <f t="shared" si="31"/>
        <v>0</v>
      </c>
      <c r="O303" s="38">
        <f t="shared" si="32"/>
        <v>0</v>
      </c>
      <c r="P303" s="21" t="e">
        <f t="shared" si="36"/>
        <v>#DIV/0!</v>
      </c>
      <c r="Q303" s="21" t="e">
        <f t="array" ref="Q303">INDEX($X$3:$X$453,MATCH(MIN(ABS($P303-$X$3:$X$453)),ABS($P303-$X$3:$X$453),0))</f>
        <v>#DIV/0!</v>
      </c>
      <c r="R303" s="23" t="e">
        <f t="shared" si="33"/>
        <v>#DIV/0!</v>
      </c>
      <c r="S303" s="24" t="e">
        <f t="shared" si="34"/>
        <v>#DIV/0!</v>
      </c>
      <c r="T303" s="25">
        <v>0</v>
      </c>
      <c r="U303" s="25">
        <v>0</v>
      </c>
      <c r="V303" s="26" t="e">
        <f t="shared" si="35"/>
        <v>#DIV/0!</v>
      </c>
      <c r="X303" s="22">
        <v>68.02</v>
      </c>
      <c r="Y303" s="22">
        <v>1.5</v>
      </c>
      <c r="Z303" s="63"/>
      <c r="AA303" s="63"/>
    </row>
    <row r="304" spans="1:27" ht="15" customHeight="1" x14ac:dyDescent="0.25">
      <c r="A304" s="70"/>
      <c r="B304" s="45"/>
      <c r="C304" s="46"/>
      <c r="D304" s="46"/>
      <c r="E304" s="71"/>
      <c r="F304" s="62"/>
      <c r="G304" s="50"/>
      <c r="H304" s="58">
        <f t="shared" si="37"/>
        <v>0</v>
      </c>
      <c r="I304" s="20"/>
      <c r="J304" s="65"/>
      <c r="K304" s="66"/>
      <c r="L304" s="67"/>
      <c r="M304" s="67"/>
      <c r="N304" s="37">
        <f t="shared" si="31"/>
        <v>0</v>
      </c>
      <c r="O304" s="38">
        <f t="shared" si="32"/>
        <v>0</v>
      </c>
      <c r="P304" s="21" t="e">
        <f t="shared" si="36"/>
        <v>#DIV/0!</v>
      </c>
      <c r="Q304" s="21" t="e">
        <f t="array" ref="Q304">INDEX($X$3:$X$453,MATCH(MIN(ABS($P304-$X$3:$X$453)),ABS($P304-$X$3:$X$453),0))</f>
        <v>#DIV/0!</v>
      </c>
      <c r="R304" s="23" t="e">
        <f t="shared" si="33"/>
        <v>#DIV/0!</v>
      </c>
      <c r="S304" s="24" t="e">
        <f t="shared" si="34"/>
        <v>#DIV/0!</v>
      </c>
      <c r="T304" s="25">
        <v>0</v>
      </c>
      <c r="U304" s="25">
        <v>0</v>
      </c>
      <c r="V304" s="26" t="e">
        <f t="shared" si="35"/>
        <v>#DIV/0!</v>
      </c>
      <c r="X304" s="22">
        <v>67.913399999999996</v>
      </c>
      <c r="Y304" s="22">
        <v>1.49</v>
      </c>
      <c r="Z304" s="63"/>
      <c r="AA304" s="63"/>
    </row>
    <row r="305" spans="1:27" ht="15" customHeight="1" x14ac:dyDescent="0.25">
      <c r="A305" s="70"/>
      <c r="B305" s="45"/>
      <c r="C305" s="46"/>
      <c r="D305" s="46"/>
      <c r="E305" s="71"/>
      <c r="F305" s="62"/>
      <c r="G305" s="50"/>
      <c r="H305" s="58">
        <f t="shared" si="37"/>
        <v>0</v>
      </c>
      <c r="I305" s="20"/>
      <c r="J305" s="68"/>
      <c r="K305" s="66"/>
      <c r="L305" s="67"/>
      <c r="M305" s="67"/>
      <c r="N305" s="37">
        <f t="shared" si="31"/>
        <v>0</v>
      </c>
      <c r="O305" s="38">
        <f t="shared" si="32"/>
        <v>0</v>
      </c>
      <c r="P305" s="21" t="e">
        <f t="shared" si="36"/>
        <v>#DIV/0!</v>
      </c>
      <c r="Q305" s="21" t="e">
        <f t="array" ref="Q305">INDEX($X$3:$X$453,MATCH(MIN(ABS($P305-$X$3:$X$453)),ABS($P305-$X$3:$X$453),0))</f>
        <v>#DIV/0!</v>
      </c>
      <c r="R305" s="23" t="e">
        <f t="shared" si="33"/>
        <v>#DIV/0!</v>
      </c>
      <c r="S305" s="24" t="e">
        <f t="shared" si="34"/>
        <v>#DIV/0!</v>
      </c>
      <c r="T305" s="25">
        <v>0</v>
      </c>
      <c r="U305" s="25">
        <v>0</v>
      </c>
      <c r="V305" s="26" t="e">
        <f t="shared" si="35"/>
        <v>#DIV/0!</v>
      </c>
      <c r="X305" s="22">
        <v>67.80680000000001</v>
      </c>
      <c r="Y305" s="22">
        <v>1.48</v>
      </c>
      <c r="Z305" s="63"/>
      <c r="AA305" s="63"/>
    </row>
    <row r="306" spans="1:27" ht="15" customHeight="1" x14ac:dyDescent="0.25">
      <c r="A306" s="70"/>
      <c r="B306" s="45"/>
      <c r="C306" s="46"/>
      <c r="D306" s="46"/>
      <c r="E306" s="71"/>
      <c r="F306" s="62"/>
      <c r="G306" s="50"/>
      <c r="H306" s="58">
        <f t="shared" si="37"/>
        <v>0</v>
      </c>
      <c r="I306" s="20"/>
      <c r="J306" s="69"/>
      <c r="K306" s="66"/>
      <c r="L306" s="67"/>
      <c r="M306" s="67"/>
      <c r="N306" s="37">
        <f t="shared" si="31"/>
        <v>0</v>
      </c>
      <c r="O306" s="38">
        <f t="shared" si="32"/>
        <v>0</v>
      </c>
      <c r="P306" s="21" t="e">
        <f t="shared" si="36"/>
        <v>#DIV/0!</v>
      </c>
      <c r="Q306" s="21" t="e">
        <f t="array" ref="Q306">INDEX($X$3:$X$453,MATCH(MIN(ABS($P306-$X$3:$X$453)),ABS($P306-$X$3:$X$453),0))</f>
        <v>#DIV/0!</v>
      </c>
      <c r="R306" s="23" t="e">
        <f t="shared" si="33"/>
        <v>#DIV/0!</v>
      </c>
      <c r="S306" s="24" t="e">
        <f t="shared" si="34"/>
        <v>#DIV/0!</v>
      </c>
      <c r="T306" s="25">
        <v>0</v>
      </c>
      <c r="U306" s="25">
        <v>0</v>
      </c>
      <c r="V306" s="26" t="e">
        <f t="shared" si="35"/>
        <v>#DIV/0!</v>
      </c>
      <c r="X306" s="22">
        <v>67.700199999999995</v>
      </c>
      <c r="Y306" s="22">
        <v>1.47</v>
      </c>
      <c r="Z306" s="63"/>
      <c r="AA306" s="63"/>
    </row>
    <row r="307" spans="1:27" ht="15" customHeight="1" x14ac:dyDescent="0.25">
      <c r="A307" s="70"/>
      <c r="B307" s="45"/>
      <c r="C307" s="46"/>
      <c r="D307" s="46"/>
      <c r="E307" s="71"/>
      <c r="F307" s="62"/>
      <c r="G307" s="50"/>
      <c r="H307" s="58">
        <f t="shared" si="37"/>
        <v>0</v>
      </c>
      <c r="I307" s="20"/>
      <c r="J307" s="69"/>
      <c r="K307" s="66"/>
      <c r="L307" s="67"/>
      <c r="M307" s="67"/>
      <c r="N307" s="37">
        <f t="shared" si="31"/>
        <v>0</v>
      </c>
      <c r="O307" s="38">
        <f t="shared" si="32"/>
        <v>0</v>
      </c>
      <c r="P307" s="21" t="e">
        <f t="shared" si="36"/>
        <v>#DIV/0!</v>
      </c>
      <c r="Q307" s="21" t="e">
        <f t="array" ref="Q307">INDEX($X$3:$X$453,MATCH(MIN(ABS($P307-$X$3:$X$453)),ABS($P307-$X$3:$X$453),0))</f>
        <v>#DIV/0!</v>
      </c>
      <c r="R307" s="23" t="e">
        <f t="shared" si="33"/>
        <v>#DIV/0!</v>
      </c>
      <c r="S307" s="24" t="e">
        <f t="shared" si="34"/>
        <v>#DIV/0!</v>
      </c>
      <c r="T307" s="25">
        <v>0</v>
      </c>
      <c r="U307" s="25">
        <v>0</v>
      </c>
      <c r="V307" s="26" t="e">
        <f t="shared" si="35"/>
        <v>#DIV/0!</v>
      </c>
      <c r="X307" s="22">
        <v>67.593600000000009</v>
      </c>
      <c r="Y307" s="22">
        <v>1.46</v>
      </c>
      <c r="Z307" s="63"/>
      <c r="AA307" s="63"/>
    </row>
    <row r="308" spans="1:27" ht="15" customHeight="1" x14ac:dyDescent="0.25">
      <c r="A308" s="70"/>
      <c r="B308" s="45"/>
      <c r="C308" s="46"/>
      <c r="D308" s="46"/>
      <c r="E308" s="71"/>
      <c r="F308" s="62"/>
      <c r="G308" s="50"/>
      <c r="H308" s="58">
        <f t="shared" si="37"/>
        <v>0</v>
      </c>
      <c r="I308" s="20"/>
      <c r="J308" s="69"/>
      <c r="K308" s="66"/>
      <c r="L308" s="67"/>
      <c r="M308" s="67"/>
      <c r="N308" s="37">
        <f t="shared" si="31"/>
        <v>0</v>
      </c>
      <c r="O308" s="38">
        <f t="shared" si="32"/>
        <v>0</v>
      </c>
      <c r="P308" s="21" t="e">
        <f t="shared" si="36"/>
        <v>#DIV/0!</v>
      </c>
      <c r="Q308" s="21" t="e">
        <f t="array" ref="Q308">INDEX($X$3:$X$453,MATCH(MIN(ABS($P308-$X$3:$X$453)),ABS($P308-$X$3:$X$453),0))</f>
        <v>#DIV/0!</v>
      </c>
      <c r="R308" s="23" t="e">
        <f t="shared" si="33"/>
        <v>#DIV/0!</v>
      </c>
      <c r="S308" s="24" t="e">
        <f t="shared" si="34"/>
        <v>#DIV/0!</v>
      </c>
      <c r="T308" s="25">
        <v>0</v>
      </c>
      <c r="U308" s="25">
        <v>0</v>
      </c>
      <c r="V308" s="26" t="e">
        <f t="shared" si="35"/>
        <v>#DIV/0!</v>
      </c>
      <c r="X308" s="22">
        <v>67.486999999999995</v>
      </c>
      <c r="Y308" s="22">
        <v>1.45</v>
      </c>
      <c r="Z308" s="63"/>
      <c r="AA308" s="63"/>
    </row>
    <row r="309" spans="1:27" ht="15" customHeight="1" x14ac:dyDescent="0.25">
      <c r="A309" s="70"/>
      <c r="B309" s="45"/>
      <c r="C309" s="46"/>
      <c r="D309" s="46"/>
      <c r="E309" s="71"/>
      <c r="F309" s="61"/>
      <c r="G309" s="48"/>
      <c r="H309" s="58">
        <f t="shared" si="37"/>
        <v>0</v>
      </c>
      <c r="I309" s="20"/>
      <c r="J309" s="69"/>
      <c r="K309" s="66"/>
      <c r="L309" s="67"/>
      <c r="M309" s="67"/>
      <c r="N309" s="37">
        <f t="shared" si="31"/>
        <v>0</v>
      </c>
      <c r="O309" s="38">
        <f t="shared" si="32"/>
        <v>0</v>
      </c>
      <c r="P309" s="21" t="e">
        <f t="shared" si="36"/>
        <v>#DIV/0!</v>
      </c>
      <c r="Q309" s="21" t="e">
        <f t="array" ref="Q309">INDEX($X$3:$X$453,MATCH(MIN(ABS($P309-$X$3:$X$453)),ABS($P309-$X$3:$X$453),0))</f>
        <v>#DIV/0!</v>
      </c>
      <c r="R309" s="23" t="e">
        <f t="shared" si="33"/>
        <v>#DIV/0!</v>
      </c>
      <c r="S309" s="24" t="e">
        <f t="shared" si="34"/>
        <v>#DIV/0!</v>
      </c>
      <c r="T309" s="25">
        <v>0</v>
      </c>
      <c r="U309" s="25">
        <v>0</v>
      </c>
      <c r="V309" s="26" t="e">
        <f t="shared" si="35"/>
        <v>#DIV/0!</v>
      </c>
      <c r="X309" s="22">
        <v>67.380400000000009</v>
      </c>
      <c r="Y309" s="22">
        <v>1.44</v>
      </c>
      <c r="Z309" s="63"/>
      <c r="AA309" s="63"/>
    </row>
    <row r="310" spans="1:27" ht="15" customHeight="1" x14ac:dyDescent="0.25">
      <c r="A310" s="70"/>
      <c r="B310" s="45"/>
      <c r="C310" s="46"/>
      <c r="D310" s="46"/>
      <c r="E310" s="71"/>
      <c r="F310" s="61"/>
      <c r="G310" s="48"/>
      <c r="H310" s="58">
        <f t="shared" si="37"/>
        <v>0</v>
      </c>
      <c r="I310" s="20"/>
      <c r="J310" s="69"/>
      <c r="K310" s="66"/>
      <c r="L310" s="67"/>
      <c r="M310" s="67"/>
      <c r="N310" s="37">
        <f t="shared" si="31"/>
        <v>0</v>
      </c>
      <c r="O310" s="38">
        <f t="shared" si="32"/>
        <v>0</v>
      </c>
      <c r="P310" s="21" t="e">
        <f t="shared" si="36"/>
        <v>#DIV/0!</v>
      </c>
      <c r="Q310" s="21" t="e">
        <f t="array" ref="Q310">INDEX($X$3:$X$453,MATCH(MIN(ABS($P310-$X$3:$X$453)),ABS($P310-$X$3:$X$453),0))</f>
        <v>#DIV/0!</v>
      </c>
      <c r="R310" s="23" t="e">
        <f t="shared" si="33"/>
        <v>#DIV/0!</v>
      </c>
      <c r="S310" s="24" t="e">
        <f t="shared" si="34"/>
        <v>#DIV/0!</v>
      </c>
      <c r="T310" s="25">
        <v>0</v>
      </c>
      <c r="U310" s="25">
        <v>0</v>
      </c>
      <c r="V310" s="26" t="e">
        <f t="shared" si="35"/>
        <v>#DIV/0!</v>
      </c>
      <c r="X310" s="22">
        <v>67.273799999999994</v>
      </c>
      <c r="Y310" s="22">
        <v>1.43</v>
      </c>
      <c r="Z310" s="63"/>
      <c r="AA310" s="63"/>
    </row>
    <row r="311" spans="1:27" ht="15" customHeight="1" x14ac:dyDescent="0.25">
      <c r="A311" s="70"/>
      <c r="B311" s="45"/>
      <c r="C311" s="46"/>
      <c r="D311" s="46"/>
      <c r="E311" s="71"/>
      <c r="F311" s="61"/>
      <c r="G311" s="48"/>
      <c r="H311" s="58">
        <f t="shared" si="37"/>
        <v>0</v>
      </c>
      <c r="I311" s="20"/>
      <c r="J311" s="65"/>
      <c r="K311" s="66"/>
      <c r="L311" s="67"/>
      <c r="M311" s="67"/>
      <c r="N311" s="37">
        <f t="shared" si="31"/>
        <v>0</v>
      </c>
      <c r="O311" s="38">
        <f t="shared" si="32"/>
        <v>0</v>
      </c>
      <c r="P311" s="21" t="e">
        <f t="shared" si="36"/>
        <v>#DIV/0!</v>
      </c>
      <c r="Q311" s="21" t="e">
        <f t="array" ref="Q311">INDEX($X$3:$X$453,MATCH(MIN(ABS($P311-$X$3:$X$453)),ABS($P311-$X$3:$X$453),0))</f>
        <v>#DIV/0!</v>
      </c>
      <c r="R311" s="23" t="e">
        <f t="shared" si="33"/>
        <v>#DIV/0!</v>
      </c>
      <c r="S311" s="24" t="e">
        <f t="shared" si="34"/>
        <v>#DIV/0!</v>
      </c>
      <c r="T311" s="25">
        <v>0</v>
      </c>
      <c r="U311" s="25">
        <v>0</v>
      </c>
      <c r="V311" s="26" t="e">
        <f t="shared" si="35"/>
        <v>#DIV/0!</v>
      </c>
      <c r="X311" s="22">
        <v>67.167200000000008</v>
      </c>
      <c r="Y311" s="22">
        <v>1.42</v>
      </c>
      <c r="Z311" s="63"/>
      <c r="AA311" s="63"/>
    </row>
    <row r="312" spans="1:27" ht="15" customHeight="1" x14ac:dyDescent="0.25">
      <c r="A312" s="70"/>
      <c r="B312" s="45"/>
      <c r="C312" s="46"/>
      <c r="D312" s="46"/>
      <c r="E312" s="71"/>
      <c r="F312" s="61"/>
      <c r="G312" s="48"/>
      <c r="H312" s="58">
        <f t="shared" si="37"/>
        <v>0</v>
      </c>
      <c r="I312" s="20"/>
      <c r="J312" s="68"/>
      <c r="K312" s="66"/>
      <c r="L312" s="67"/>
      <c r="M312" s="67"/>
      <c r="N312" s="37">
        <f t="shared" si="31"/>
        <v>0</v>
      </c>
      <c r="O312" s="38">
        <f t="shared" si="32"/>
        <v>0</v>
      </c>
      <c r="P312" s="21" t="e">
        <f t="shared" si="36"/>
        <v>#DIV/0!</v>
      </c>
      <c r="Q312" s="21" t="e">
        <f t="array" ref="Q312">INDEX($X$3:$X$453,MATCH(MIN(ABS($P312-$X$3:$X$453)),ABS($P312-$X$3:$X$453),0))</f>
        <v>#DIV/0!</v>
      </c>
      <c r="R312" s="23" t="e">
        <f t="shared" si="33"/>
        <v>#DIV/0!</v>
      </c>
      <c r="S312" s="24" t="e">
        <f t="shared" si="34"/>
        <v>#DIV/0!</v>
      </c>
      <c r="T312" s="25">
        <v>0</v>
      </c>
      <c r="U312" s="25">
        <v>0</v>
      </c>
      <c r="V312" s="26" t="e">
        <f t="shared" si="35"/>
        <v>#DIV/0!</v>
      </c>
      <c r="X312" s="22">
        <v>67.060599999999994</v>
      </c>
      <c r="Y312" s="22">
        <v>1.41</v>
      </c>
      <c r="Z312" s="63"/>
      <c r="AA312" s="63"/>
    </row>
    <row r="313" spans="1:27" ht="15" customHeight="1" x14ac:dyDescent="0.25">
      <c r="A313" s="70"/>
      <c r="B313" s="45"/>
      <c r="C313" s="46"/>
      <c r="D313" s="46"/>
      <c r="E313" s="71"/>
      <c r="F313" s="61"/>
      <c r="G313" s="48"/>
      <c r="H313" s="58">
        <f t="shared" si="37"/>
        <v>0</v>
      </c>
      <c r="I313" s="20"/>
      <c r="J313" s="69"/>
      <c r="K313" s="66"/>
      <c r="L313" s="67"/>
      <c r="M313" s="67"/>
      <c r="N313" s="37">
        <f t="shared" si="31"/>
        <v>0</v>
      </c>
      <c r="O313" s="38">
        <f t="shared" si="32"/>
        <v>0</v>
      </c>
      <c r="P313" s="21" t="e">
        <f t="shared" si="36"/>
        <v>#DIV/0!</v>
      </c>
      <c r="Q313" s="21" t="e">
        <f t="array" ref="Q313">INDEX($X$3:$X$453,MATCH(MIN(ABS($P313-$X$3:$X$453)),ABS($P313-$X$3:$X$453),0))</f>
        <v>#DIV/0!</v>
      </c>
      <c r="R313" s="23" t="e">
        <f t="shared" si="33"/>
        <v>#DIV/0!</v>
      </c>
      <c r="S313" s="24" t="e">
        <f t="shared" si="34"/>
        <v>#DIV/0!</v>
      </c>
      <c r="T313" s="25">
        <v>0</v>
      </c>
      <c r="U313" s="25">
        <v>0</v>
      </c>
      <c r="V313" s="26" t="e">
        <f t="shared" si="35"/>
        <v>#DIV/0!</v>
      </c>
      <c r="X313" s="22">
        <v>66.954000000000008</v>
      </c>
      <c r="Y313" s="22">
        <v>1.4</v>
      </c>
      <c r="Z313" s="63"/>
      <c r="AA313" s="63"/>
    </row>
    <row r="314" spans="1:27" ht="15" customHeight="1" x14ac:dyDescent="0.25">
      <c r="A314" s="70"/>
      <c r="B314" s="45"/>
      <c r="C314" s="46"/>
      <c r="D314" s="46"/>
      <c r="E314" s="71"/>
      <c r="F314" s="61"/>
      <c r="G314" s="48"/>
      <c r="H314" s="58">
        <f t="shared" si="37"/>
        <v>0</v>
      </c>
      <c r="I314" s="20"/>
      <c r="J314" s="69"/>
      <c r="K314" s="66"/>
      <c r="L314" s="67"/>
      <c r="M314" s="67"/>
      <c r="N314" s="37">
        <f t="shared" si="31"/>
        <v>0</v>
      </c>
      <c r="O314" s="38">
        <f t="shared" si="32"/>
        <v>0</v>
      </c>
      <c r="P314" s="21" t="e">
        <f t="shared" si="36"/>
        <v>#DIV/0!</v>
      </c>
      <c r="Q314" s="21" t="e">
        <f t="array" ref="Q314">INDEX($X$3:$X$453,MATCH(MIN(ABS($P314-$X$3:$X$453)),ABS($P314-$X$3:$X$453),0))</f>
        <v>#DIV/0!</v>
      </c>
      <c r="R314" s="23" t="e">
        <f t="shared" si="33"/>
        <v>#DIV/0!</v>
      </c>
      <c r="S314" s="24" t="e">
        <f t="shared" si="34"/>
        <v>#DIV/0!</v>
      </c>
      <c r="T314" s="25">
        <v>0</v>
      </c>
      <c r="U314" s="25">
        <v>0</v>
      </c>
      <c r="V314" s="26" t="e">
        <f t="shared" si="35"/>
        <v>#DIV/0!</v>
      </c>
      <c r="X314" s="22">
        <v>66.847399999999993</v>
      </c>
      <c r="Y314" s="22">
        <v>1.39</v>
      </c>
      <c r="Z314" s="63"/>
      <c r="AA314" s="63"/>
    </row>
    <row r="315" spans="1:27" ht="15" customHeight="1" x14ac:dyDescent="0.25">
      <c r="A315" s="70"/>
      <c r="B315" s="45"/>
      <c r="C315" s="46"/>
      <c r="D315" s="46"/>
      <c r="E315" s="71"/>
      <c r="F315" s="61"/>
      <c r="G315" s="48"/>
      <c r="H315" s="58">
        <f t="shared" si="37"/>
        <v>0</v>
      </c>
      <c r="I315" s="20"/>
      <c r="J315" s="69"/>
      <c r="K315" s="66"/>
      <c r="L315" s="67"/>
      <c r="M315" s="67"/>
      <c r="N315" s="37">
        <f t="shared" si="31"/>
        <v>0</v>
      </c>
      <c r="O315" s="38">
        <f t="shared" si="32"/>
        <v>0</v>
      </c>
      <c r="P315" s="21" t="e">
        <f t="shared" si="36"/>
        <v>#DIV/0!</v>
      </c>
      <c r="Q315" s="21" t="e">
        <f t="array" ref="Q315">INDEX($X$3:$X$453,MATCH(MIN(ABS($P315-$X$3:$X$453)),ABS($P315-$X$3:$X$453),0))</f>
        <v>#DIV/0!</v>
      </c>
      <c r="R315" s="23" t="e">
        <f t="shared" si="33"/>
        <v>#DIV/0!</v>
      </c>
      <c r="S315" s="24" t="e">
        <f t="shared" si="34"/>
        <v>#DIV/0!</v>
      </c>
      <c r="T315" s="25">
        <v>0</v>
      </c>
      <c r="U315" s="25">
        <v>0</v>
      </c>
      <c r="V315" s="26" t="e">
        <f t="shared" si="35"/>
        <v>#DIV/0!</v>
      </c>
      <c r="X315" s="22">
        <v>66.740800000000007</v>
      </c>
      <c r="Y315" s="22">
        <v>1.38</v>
      </c>
      <c r="Z315" s="63"/>
      <c r="AA315" s="63"/>
    </row>
    <row r="316" spans="1:27" ht="15" customHeight="1" x14ac:dyDescent="0.25">
      <c r="A316" s="70"/>
      <c r="B316" s="45"/>
      <c r="C316" s="46"/>
      <c r="D316" s="46"/>
      <c r="E316" s="71"/>
      <c r="F316" s="61"/>
      <c r="G316" s="48"/>
      <c r="H316" s="58">
        <f t="shared" si="37"/>
        <v>0</v>
      </c>
      <c r="I316" s="20"/>
      <c r="J316" s="69"/>
      <c r="K316" s="66"/>
      <c r="L316" s="67"/>
      <c r="M316" s="67"/>
      <c r="N316" s="37">
        <f t="shared" si="31"/>
        <v>0</v>
      </c>
      <c r="O316" s="38">
        <f t="shared" si="32"/>
        <v>0</v>
      </c>
      <c r="P316" s="21" t="e">
        <f t="shared" si="36"/>
        <v>#DIV/0!</v>
      </c>
      <c r="Q316" s="21" t="e">
        <f t="array" ref="Q316">INDEX($X$3:$X$453,MATCH(MIN(ABS($P316-$X$3:$X$453)),ABS($P316-$X$3:$X$453),0))</f>
        <v>#DIV/0!</v>
      </c>
      <c r="R316" s="23" t="e">
        <f t="shared" si="33"/>
        <v>#DIV/0!</v>
      </c>
      <c r="S316" s="24" t="e">
        <f t="shared" si="34"/>
        <v>#DIV/0!</v>
      </c>
      <c r="T316" s="25">
        <v>0</v>
      </c>
      <c r="U316" s="25">
        <v>0</v>
      </c>
      <c r="V316" s="26" t="e">
        <f t="shared" si="35"/>
        <v>#DIV/0!</v>
      </c>
      <c r="X316" s="22">
        <v>66.634199999999993</v>
      </c>
      <c r="Y316" s="22">
        <v>1.37</v>
      </c>
      <c r="Z316" s="63"/>
      <c r="AA316" s="63"/>
    </row>
    <row r="317" spans="1:27" ht="15" customHeight="1" x14ac:dyDescent="0.25">
      <c r="A317" s="70"/>
      <c r="B317" s="45"/>
      <c r="C317" s="46"/>
      <c r="D317" s="46"/>
      <c r="E317" s="71"/>
      <c r="F317" s="61"/>
      <c r="G317" s="48"/>
      <c r="H317" s="58">
        <f t="shared" si="37"/>
        <v>0</v>
      </c>
      <c r="I317" s="20"/>
      <c r="J317" s="69"/>
      <c r="K317" s="66"/>
      <c r="L317" s="67"/>
      <c r="M317" s="67"/>
      <c r="N317" s="37">
        <f t="shared" si="31"/>
        <v>0</v>
      </c>
      <c r="O317" s="38">
        <f t="shared" si="32"/>
        <v>0</v>
      </c>
      <c r="P317" s="21" t="e">
        <f t="shared" si="36"/>
        <v>#DIV/0!</v>
      </c>
      <c r="Q317" s="21" t="e">
        <f t="array" ref="Q317">INDEX($X$3:$X$453,MATCH(MIN(ABS($P317-$X$3:$X$453)),ABS($P317-$X$3:$X$453),0))</f>
        <v>#DIV/0!</v>
      </c>
      <c r="R317" s="23" t="e">
        <f t="shared" si="33"/>
        <v>#DIV/0!</v>
      </c>
      <c r="S317" s="24" t="e">
        <f t="shared" si="34"/>
        <v>#DIV/0!</v>
      </c>
      <c r="T317" s="25">
        <v>0</v>
      </c>
      <c r="U317" s="25">
        <v>0</v>
      </c>
      <c r="V317" s="26" t="e">
        <f t="shared" si="35"/>
        <v>#DIV/0!</v>
      </c>
      <c r="X317" s="22">
        <v>66.527600000000007</v>
      </c>
      <c r="Y317" s="22">
        <v>1.36</v>
      </c>
      <c r="Z317" s="63"/>
      <c r="AA317" s="63"/>
    </row>
    <row r="318" spans="1:27" ht="15" customHeight="1" x14ac:dyDescent="0.25">
      <c r="A318" s="72"/>
      <c r="B318" s="45"/>
      <c r="C318" s="46"/>
      <c r="D318" s="46"/>
      <c r="E318" s="71"/>
      <c r="F318" s="61"/>
      <c r="G318" s="48"/>
      <c r="H318" s="58">
        <f t="shared" si="37"/>
        <v>0</v>
      </c>
      <c r="I318" s="20"/>
      <c r="J318" s="65"/>
      <c r="K318" s="66"/>
      <c r="L318" s="67"/>
      <c r="M318" s="67"/>
      <c r="N318" s="37">
        <f t="shared" si="31"/>
        <v>0</v>
      </c>
      <c r="O318" s="38">
        <f t="shared" si="32"/>
        <v>0</v>
      </c>
      <c r="P318" s="21" t="e">
        <f t="shared" si="36"/>
        <v>#DIV/0!</v>
      </c>
      <c r="Q318" s="21" t="e">
        <f t="array" ref="Q318">INDEX($X$3:$X$453,MATCH(MIN(ABS($P318-$X$3:$X$453)),ABS($P318-$X$3:$X$453),0))</f>
        <v>#DIV/0!</v>
      </c>
      <c r="R318" s="23" t="e">
        <f t="shared" si="33"/>
        <v>#DIV/0!</v>
      </c>
      <c r="S318" s="24" t="e">
        <f t="shared" si="34"/>
        <v>#DIV/0!</v>
      </c>
      <c r="T318" s="25">
        <v>0</v>
      </c>
      <c r="U318" s="25">
        <v>0</v>
      </c>
      <c r="V318" s="26" t="e">
        <f t="shared" si="35"/>
        <v>#DIV/0!</v>
      </c>
      <c r="X318" s="22">
        <v>66.420999999999992</v>
      </c>
      <c r="Y318" s="22">
        <v>1.35</v>
      </c>
      <c r="Z318" s="63"/>
      <c r="AA318" s="63"/>
    </row>
    <row r="319" spans="1:27" ht="15" customHeight="1" x14ac:dyDescent="0.25">
      <c r="A319" s="70"/>
      <c r="B319" s="45"/>
      <c r="C319" s="46"/>
      <c r="D319" s="46"/>
      <c r="E319" s="71"/>
      <c r="F319" s="61"/>
      <c r="G319" s="48"/>
      <c r="H319" s="58">
        <f t="shared" si="37"/>
        <v>0</v>
      </c>
      <c r="I319" s="20"/>
      <c r="J319" s="68"/>
      <c r="K319" s="66"/>
      <c r="L319" s="67"/>
      <c r="M319" s="67"/>
      <c r="N319" s="37">
        <f t="shared" si="31"/>
        <v>0</v>
      </c>
      <c r="O319" s="38">
        <f t="shared" si="32"/>
        <v>0</v>
      </c>
      <c r="P319" s="21" t="e">
        <f t="shared" si="36"/>
        <v>#DIV/0!</v>
      </c>
      <c r="Q319" s="21" t="e">
        <f t="array" ref="Q319">INDEX($X$3:$X$453,MATCH(MIN(ABS($P319-$X$3:$X$453)),ABS($P319-$X$3:$X$453),0))</f>
        <v>#DIV/0!</v>
      </c>
      <c r="R319" s="23" t="e">
        <f t="shared" si="33"/>
        <v>#DIV/0!</v>
      </c>
      <c r="S319" s="24" t="e">
        <f t="shared" si="34"/>
        <v>#DIV/0!</v>
      </c>
      <c r="T319" s="25">
        <v>0</v>
      </c>
      <c r="U319" s="25">
        <v>0</v>
      </c>
      <c r="V319" s="26" t="e">
        <f t="shared" si="35"/>
        <v>#DIV/0!</v>
      </c>
      <c r="X319" s="22">
        <v>66.314400000000006</v>
      </c>
      <c r="Y319" s="22">
        <v>1.34</v>
      </c>
      <c r="Z319" s="63"/>
      <c r="AA319" s="63"/>
    </row>
    <row r="320" spans="1:27" ht="15" customHeight="1" x14ac:dyDescent="0.25">
      <c r="A320" s="70"/>
      <c r="B320" s="45"/>
      <c r="C320" s="46"/>
      <c r="D320" s="46"/>
      <c r="E320" s="71"/>
      <c r="F320" s="61"/>
      <c r="G320" s="48"/>
      <c r="H320" s="58">
        <f t="shared" si="37"/>
        <v>0</v>
      </c>
      <c r="I320" s="20"/>
      <c r="J320" s="69"/>
      <c r="K320" s="66"/>
      <c r="L320" s="67"/>
      <c r="M320" s="67"/>
      <c r="N320" s="37">
        <f t="shared" si="31"/>
        <v>0</v>
      </c>
      <c r="O320" s="38">
        <f t="shared" si="32"/>
        <v>0</v>
      </c>
      <c r="P320" s="21" t="e">
        <f t="shared" si="36"/>
        <v>#DIV/0!</v>
      </c>
      <c r="Q320" s="21" t="e">
        <f t="array" ref="Q320">INDEX($X$3:$X$453,MATCH(MIN(ABS($P320-$X$3:$X$453)),ABS($P320-$X$3:$X$453),0))</f>
        <v>#DIV/0!</v>
      </c>
      <c r="R320" s="23" t="e">
        <f t="shared" si="33"/>
        <v>#DIV/0!</v>
      </c>
      <c r="S320" s="24" t="e">
        <f t="shared" si="34"/>
        <v>#DIV/0!</v>
      </c>
      <c r="T320" s="25">
        <v>0</v>
      </c>
      <c r="U320" s="25">
        <v>0</v>
      </c>
      <c r="V320" s="26" t="e">
        <f t="shared" si="35"/>
        <v>#DIV/0!</v>
      </c>
      <c r="X320" s="22">
        <v>66.207799999999992</v>
      </c>
      <c r="Y320" s="22">
        <v>1.33</v>
      </c>
      <c r="Z320" s="63"/>
      <c r="AA320" s="63"/>
    </row>
    <row r="321" spans="1:27" ht="15" customHeight="1" x14ac:dyDescent="0.25">
      <c r="A321" s="70"/>
      <c r="B321" s="45"/>
      <c r="C321" s="46"/>
      <c r="D321" s="46"/>
      <c r="E321" s="71"/>
      <c r="F321" s="61"/>
      <c r="G321" s="48"/>
      <c r="H321" s="58">
        <f t="shared" si="37"/>
        <v>0</v>
      </c>
      <c r="I321" s="20"/>
      <c r="J321" s="69"/>
      <c r="K321" s="66"/>
      <c r="L321" s="67"/>
      <c r="M321" s="67"/>
      <c r="N321" s="37">
        <f t="shared" si="31"/>
        <v>0</v>
      </c>
      <c r="O321" s="38">
        <f t="shared" si="32"/>
        <v>0</v>
      </c>
      <c r="P321" s="21" t="e">
        <f t="shared" si="36"/>
        <v>#DIV/0!</v>
      </c>
      <c r="Q321" s="21" t="e">
        <f t="array" ref="Q321">INDEX($X$3:$X$453,MATCH(MIN(ABS($P321-$X$3:$X$453)),ABS($P321-$X$3:$X$453),0))</f>
        <v>#DIV/0!</v>
      </c>
      <c r="R321" s="23" t="e">
        <f t="shared" si="33"/>
        <v>#DIV/0!</v>
      </c>
      <c r="S321" s="24" t="e">
        <f t="shared" si="34"/>
        <v>#DIV/0!</v>
      </c>
      <c r="T321" s="25">
        <v>0</v>
      </c>
      <c r="U321" s="25">
        <v>0</v>
      </c>
      <c r="V321" s="26" t="e">
        <f t="shared" si="35"/>
        <v>#DIV/0!</v>
      </c>
      <c r="X321" s="22">
        <v>66.101200000000006</v>
      </c>
      <c r="Y321" s="22">
        <v>1.32</v>
      </c>
      <c r="Z321" s="63"/>
      <c r="AA321" s="63"/>
    </row>
    <row r="322" spans="1:27" ht="15" customHeight="1" x14ac:dyDescent="0.25">
      <c r="A322" s="70"/>
      <c r="B322" s="45"/>
      <c r="C322" s="46"/>
      <c r="D322" s="46"/>
      <c r="E322" s="71"/>
      <c r="F322" s="61"/>
      <c r="G322" s="48"/>
      <c r="H322" s="58">
        <f t="shared" si="37"/>
        <v>0</v>
      </c>
      <c r="I322" s="20"/>
      <c r="J322" s="69"/>
      <c r="K322" s="66"/>
      <c r="L322" s="67"/>
      <c r="M322" s="67"/>
      <c r="N322" s="37">
        <f t="shared" si="31"/>
        <v>0</v>
      </c>
      <c r="O322" s="38">
        <f t="shared" si="32"/>
        <v>0</v>
      </c>
      <c r="P322" s="21" t="e">
        <f t="shared" si="36"/>
        <v>#DIV/0!</v>
      </c>
      <c r="Q322" s="21" t="e">
        <f t="array" ref="Q322">INDEX($X$3:$X$453,MATCH(MIN(ABS($P322-$X$3:$X$453)),ABS($P322-$X$3:$X$453),0))</f>
        <v>#DIV/0!</v>
      </c>
      <c r="R322" s="23" t="e">
        <f t="shared" si="33"/>
        <v>#DIV/0!</v>
      </c>
      <c r="S322" s="24" t="e">
        <f t="shared" si="34"/>
        <v>#DIV/0!</v>
      </c>
      <c r="T322" s="25">
        <v>0</v>
      </c>
      <c r="U322" s="25">
        <v>0</v>
      </c>
      <c r="V322" s="26" t="e">
        <f t="shared" si="35"/>
        <v>#DIV/0!</v>
      </c>
      <c r="X322" s="22">
        <v>65.994599999999991</v>
      </c>
      <c r="Y322" s="22">
        <v>1.31</v>
      </c>
      <c r="Z322" s="63"/>
      <c r="AA322" s="63"/>
    </row>
    <row r="323" spans="1:27" ht="15" customHeight="1" x14ac:dyDescent="0.25">
      <c r="A323" s="70"/>
      <c r="B323" s="45"/>
      <c r="C323" s="46"/>
      <c r="D323" s="46"/>
      <c r="E323" s="71"/>
      <c r="F323" s="62"/>
      <c r="G323" s="48"/>
      <c r="H323" s="58">
        <f t="shared" si="37"/>
        <v>0</v>
      </c>
      <c r="I323" s="20"/>
      <c r="J323" s="69"/>
      <c r="K323" s="66"/>
      <c r="L323" s="67"/>
      <c r="M323" s="67"/>
      <c r="N323" s="37">
        <f t="shared" ref="N323:N386" si="38">SUMIFS($G:$G,$C:$C,$L323)</f>
        <v>0</v>
      </c>
      <c r="O323" s="38">
        <f t="shared" ref="O323:O386" si="39">SUMIFS($H$3:$H$453,$C$3:$C$453,$L323)</f>
        <v>0</v>
      </c>
      <c r="P323" s="21" t="e">
        <f t="shared" si="36"/>
        <v>#DIV/0!</v>
      </c>
      <c r="Q323" s="21" t="e">
        <f t="array" ref="Q323">INDEX($X$3:$X$453,MATCH(MIN(ABS($P323-$X$3:$X$453)),ABS($P323-$X$3:$X$453),0))</f>
        <v>#DIV/0!</v>
      </c>
      <c r="R323" s="23" t="e">
        <f t="shared" ref="R323:R386" si="40">VLOOKUP($Q323,$X:$Y,2,FALSE)</f>
        <v>#DIV/0!</v>
      </c>
      <c r="S323" s="24" t="e">
        <f t="shared" ref="S323:S386" si="41">(85*$R323)/4.5</f>
        <v>#DIV/0!</v>
      </c>
      <c r="T323" s="25">
        <v>0</v>
      </c>
      <c r="U323" s="25">
        <v>0</v>
      </c>
      <c r="V323" s="26" t="e">
        <f t="shared" ref="V323:V386" si="42">S323+T323+U323</f>
        <v>#DIV/0!</v>
      </c>
      <c r="X323" s="22">
        <v>65.888000000000005</v>
      </c>
      <c r="Y323" s="22">
        <v>1.3</v>
      </c>
      <c r="Z323" s="63"/>
      <c r="AA323" s="63"/>
    </row>
    <row r="324" spans="1:27" ht="15" customHeight="1" x14ac:dyDescent="0.25">
      <c r="A324" s="70"/>
      <c r="B324" s="45"/>
      <c r="C324" s="46"/>
      <c r="D324" s="46"/>
      <c r="E324" s="71"/>
      <c r="F324" s="62"/>
      <c r="G324" s="48"/>
      <c r="H324" s="58">
        <f t="shared" si="37"/>
        <v>0</v>
      </c>
      <c r="I324" s="20"/>
      <c r="J324" s="69"/>
      <c r="K324" s="66"/>
      <c r="L324" s="67"/>
      <c r="M324" s="67"/>
      <c r="N324" s="37">
        <f t="shared" si="38"/>
        <v>0</v>
      </c>
      <c r="O324" s="38">
        <f t="shared" si="39"/>
        <v>0</v>
      </c>
      <c r="P324" s="21" t="e">
        <f t="shared" ref="P324:P387" si="43">O324/N324</f>
        <v>#DIV/0!</v>
      </c>
      <c r="Q324" s="21" t="e">
        <f t="array" ref="Q324">INDEX($X$3:$X$453,MATCH(MIN(ABS($P324-$X$3:$X$453)),ABS($P324-$X$3:$X$453),0))</f>
        <v>#DIV/0!</v>
      </c>
      <c r="R324" s="23" t="e">
        <f t="shared" si="40"/>
        <v>#DIV/0!</v>
      </c>
      <c r="S324" s="24" t="e">
        <f t="shared" si="41"/>
        <v>#DIV/0!</v>
      </c>
      <c r="T324" s="25">
        <v>0</v>
      </c>
      <c r="U324" s="25">
        <v>0</v>
      </c>
      <c r="V324" s="26" t="e">
        <f t="shared" si="42"/>
        <v>#DIV/0!</v>
      </c>
      <c r="X324" s="22">
        <v>65.781399999999991</v>
      </c>
      <c r="Y324" s="22">
        <v>1.29</v>
      </c>
      <c r="Z324" s="63"/>
      <c r="AA324" s="63"/>
    </row>
    <row r="325" spans="1:27" ht="15" customHeight="1" x14ac:dyDescent="0.25">
      <c r="A325" s="70"/>
      <c r="B325" s="45"/>
      <c r="C325" s="46"/>
      <c r="D325" s="46"/>
      <c r="E325" s="71"/>
      <c r="F325" s="62"/>
      <c r="G325" s="48"/>
      <c r="H325" s="58">
        <f t="shared" si="37"/>
        <v>0</v>
      </c>
      <c r="I325" s="20"/>
      <c r="J325" s="65"/>
      <c r="K325" s="66"/>
      <c r="L325" s="67"/>
      <c r="M325" s="67"/>
      <c r="N325" s="37">
        <f t="shared" si="38"/>
        <v>0</v>
      </c>
      <c r="O325" s="38">
        <f t="shared" si="39"/>
        <v>0</v>
      </c>
      <c r="P325" s="21" t="e">
        <f t="shared" si="43"/>
        <v>#DIV/0!</v>
      </c>
      <c r="Q325" s="21" t="e">
        <f t="array" ref="Q325">INDEX($X$3:$X$453,MATCH(MIN(ABS($P325-$X$3:$X$453)),ABS($P325-$X$3:$X$453),0))</f>
        <v>#DIV/0!</v>
      </c>
      <c r="R325" s="23" t="e">
        <f t="shared" si="40"/>
        <v>#DIV/0!</v>
      </c>
      <c r="S325" s="24" t="e">
        <f t="shared" si="41"/>
        <v>#DIV/0!</v>
      </c>
      <c r="T325" s="25">
        <v>0</v>
      </c>
      <c r="U325" s="25">
        <v>0</v>
      </c>
      <c r="V325" s="26" t="e">
        <f t="shared" si="42"/>
        <v>#DIV/0!</v>
      </c>
      <c r="X325" s="22">
        <v>65.674800000000005</v>
      </c>
      <c r="Y325" s="22">
        <v>1.28</v>
      </c>
      <c r="Z325" s="63"/>
      <c r="AA325" s="63"/>
    </row>
    <row r="326" spans="1:27" ht="15" customHeight="1" x14ac:dyDescent="0.25">
      <c r="A326" s="70"/>
      <c r="B326" s="45"/>
      <c r="C326" s="46"/>
      <c r="D326" s="46"/>
      <c r="E326" s="71"/>
      <c r="F326" s="62"/>
      <c r="G326" s="48"/>
      <c r="H326" s="58">
        <f t="shared" si="37"/>
        <v>0</v>
      </c>
      <c r="I326" s="20"/>
      <c r="J326" s="68"/>
      <c r="K326" s="66"/>
      <c r="L326" s="67"/>
      <c r="M326" s="67"/>
      <c r="N326" s="37">
        <f t="shared" si="38"/>
        <v>0</v>
      </c>
      <c r="O326" s="38">
        <f t="shared" si="39"/>
        <v>0</v>
      </c>
      <c r="P326" s="21" t="e">
        <f t="shared" si="43"/>
        <v>#DIV/0!</v>
      </c>
      <c r="Q326" s="21" t="e">
        <f t="array" ref="Q326">INDEX($X$3:$X$453,MATCH(MIN(ABS($P326-$X$3:$X$453)),ABS($P326-$X$3:$X$453),0))</f>
        <v>#DIV/0!</v>
      </c>
      <c r="R326" s="23" t="e">
        <f t="shared" si="40"/>
        <v>#DIV/0!</v>
      </c>
      <c r="S326" s="24" t="e">
        <f t="shared" si="41"/>
        <v>#DIV/0!</v>
      </c>
      <c r="T326" s="25">
        <v>0</v>
      </c>
      <c r="U326" s="25">
        <v>0</v>
      </c>
      <c r="V326" s="26" t="e">
        <f t="shared" si="42"/>
        <v>#DIV/0!</v>
      </c>
      <c r="X326" s="22">
        <v>65.56819999999999</v>
      </c>
      <c r="Y326" s="22">
        <v>1.27</v>
      </c>
      <c r="Z326" s="63"/>
      <c r="AA326" s="63"/>
    </row>
    <row r="327" spans="1:27" ht="15" customHeight="1" x14ac:dyDescent="0.25">
      <c r="A327" s="70"/>
      <c r="B327" s="45"/>
      <c r="C327" s="46"/>
      <c r="D327" s="46"/>
      <c r="E327" s="71"/>
      <c r="F327" s="62"/>
      <c r="G327" s="48"/>
      <c r="H327" s="58">
        <f t="shared" si="37"/>
        <v>0</v>
      </c>
      <c r="I327" s="20"/>
      <c r="J327" s="69"/>
      <c r="K327" s="66"/>
      <c r="L327" s="67"/>
      <c r="M327" s="67"/>
      <c r="N327" s="37">
        <f t="shared" si="38"/>
        <v>0</v>
      </c>
      <c r="O327" s="38">
        <f t="shared" si="39"/>
        <v>0</v>
      </c>
      <c r="P327" s="21" t="e">
        <f t="shared" si="43"/>
        <v>#DIV/0!</v>
      </c>
      <c r="Q327" s="21" t="e">
        <f t="array" ref="Q327">INDEX($X$3:$X$453,MATCH(MIN(ABS($P327-$X$3:$X$453)),ABS($P327-$X$3:$X$453),0))</f>
        <v>#DIV/0!</v>
      </c>
      <c r="R327" s="23" t="e">
        <f t="shared" si="40"/>
        <v>#DIV/0!</v>
      </c>
      <c r="S327" s="24" t="e">
        <f t="shared" si="41"/>
        <v>#DIV/0!</v>
      </c>
      <c r="T327" s="25">
        <v>0</v>
      </c>
      <c r="U327" s="25">
        <v>0</v>
      </c>
      <c r="V327" s="26" t="e">
        <f t="shared" si="42"/>
        <v>#DIV/0!</v>
      </c>
      <c r="X327" s="22">
        <v>65.461600000000004</v>
      </c>
      <c r="Y327" s="22">
        <v>1.26</v>
      </c>
      <c r="Z327" s="63"/>
      <c r="AA327" s="63"/>
    </row>
    <row r="328" spans="1:27" ht="15" customHeight="1" x14ac:dyDescent="0.25">
      <c r="A328" s="70"/>
      <c r="B328" s="45"/>
      <c r="C328" s="46"/>
      <c r="D328" s="46"/>
      <c r="E328" s="71"/>
      <c r="F328" s="62"/>
      <c r="G328" s="48"/>
      <c r="H328" s="58">
        <f t="shared" si="37"/>
        <v>0</v>
      </c>
      <c r="I328" s="20"/>
      <c r="J328" s="69"/>
      <c r="K328" s="66"/>
      <c r="L328" s="67"/>
      <c r="M328" s="67"/>
      <c r="N328" s="37">
        <f t="shared" si="38"/>
        <v>0</v>
      </c>
      <c r="O328" s="38">
        <f t="shared" si="39"/>
        <v>0</v>
      </c>
      <c r="P328" s="21" t="e">
        <f t="shared" si="43"/>
        <v>#DIV/0!</v>
      </c>
      <c r="Q328" s="21" t="e">
        <f t="array" ref="Q328">INDEX($X$3:$X$453,MATCH(MIN(ABS($P328-$X$3:$X$453)),ABS($P328-$X$3:$X$453),0))</f>
        <v>#DIV/0!</v>
      </c>
      <c r="R328" s="23" t="e">
        <f t="shared" si="40"/>
        <v>#DIV/0!</v>
      </c>
      <c r="S328" s="24" t="e">
        <f t="shared" si="41"/>
        <v>#DIV/0!</v>
      </c>
      <c r="T328" s="25">
        <v>0</v>
      </c>
      <c r="U328" s="25">
        <v>0</v>
      </c>
      <c r="V328" s="26" t="e">
        <f t="shared" si="42"/>
        <v>#DIV/0!</v>
      </c>
      <c r="X328" s="22">
        <v>65.35499999999999</v>
      </c>
      <c r="Y328" s="22">
        <v>1.25</v>
      </c>
      <c r="Z328" s="63"/>
      <c r="AA328" s="63"/>
    </row>
    <row r="329" spans="1:27" ht="15" customHeight="1" x14ac:dyDescent="0.25">
      <c r="A329" s="70"/>
      <c r="B329" s="45"/>
      <c r="C329" s="46"/>
      <c r="D329" s="46"/>
      <c r="E329" s="71"/>
      <c r="F329" s="62"/>
      <c r="G329" s="48"/>
      <c r="H329" s="58">
        <f t="shared" si="37"/>
        <v>0</v>
      </c>
      <c r="I329" s="20"/>
      <c r="J329" s="69"/>
      <c r="K329" s="66"/>
      <c r="L329" s="67"/>
      <c r="M329" s="67"/>
      <c r="N329" s="37">
        <f t="shared" si="38"/>
        <v>0</v>
      </c>
      <c r="O329" s="38">
        <f t="shared" si="39"/>
        <v>0</v>
      </c>
      <c r="P329" s="21" t="e">
        <f t="shared" si="43"/>
        <v>#DIV/0!</v>
      </c>
      <c r="Q329" s="21" t="e">
        <f t="array" ref="Q329">INDEX($X$3:$X$453,MATCH(MIN(ABS($P329-$X$3:$X$453)),ABS($P329-$X$3:$X$453),0))</f>
        <v>#DIV/0!</v>
      </c>
      <c r="R329" s="23" t="e">
        <f t="shared" si="40"/>
        <v>#DIV/0!</v>
      </c>
      <c r="S329" s="24" t="e">
        <f t="shared" si="41"/>
        <v>#DIV/0!</v>
      </c>
      <c r="T329" s="25">
        <v>0</v>
      </c>
      <c r="U329" s="25">
        <v>0</v>
      </c>
      <c r="V329" s="26" t="e">
        <f t="shared" si="42"/>
        <v>#DIV/0!</v>
      </c>
      <c r="X329" s="22">
        <v>65.248400000000004</v>
      </c>
      <c r="Y329" s="22">
        <v>1.24</v>
      </c>
      <c r="Z329" s="63"/>
      <c r="AA329" s="63"/>
    </row>
    <row r="330" spans="1:27" ht="15" customHeight="1" x14ac:dyDescent="0.25">
      <c r="A330" s="70"/>
      <c r="B330" s="45"/>
      <c r="C330" s="46"/>
      <c r="D330" s="46"/>
      <c r="E330" s="71"/>
      <c r="F330" s="62"/>
      <c r="G330" s="48"/>
      <c r="H330" s="58">
        <f t="shared" si="37"/>
        <v>0</v>
      </c>
      <c r="I330" s="20"/>
      <c r="J330" s="69"/>
      <c r="K330" s="66"/>
      <c r="L330" s="67"/>
      <c r="M330" s="67"/>
      <c r="N330" s="37">
        <f t="shared" si="38"/>
        <v>0</v>
      </c>
      <c r="O330" s="38">
        <f t="shared" si="39"/>
        <v>0</v>
      </c>
      <c r="P330" s="21" t="e">
        <f t="shared" si="43"/>
        <v>#DIV/0!</v>
      </c>
      <c r="Q330" s="21" t="e">
        <f t="array" ref="Q330">INDEX($X$3:$X$453,MATCH(MIN(ABS($P330-$X$3:$X$453)),ABS($P330-$X$3:$X$453),0))</f>
        <v>#DIV/0!</v>
      </c>
      <c r="R330" s="23" t="e">
        <f t="shared" si="40"/>
        <v>#DIV/0!</v>
      </c>
      <c r="S330" s="24" t="e">
        <f t="shared" si="41"/>
        <v>#DIV/0!</v>
      </c>
      <c r="T330" s="25">
        <v>0</v>
      </c>
      <c r="U330" s="25">
        <v>0</v>
      </c>
      <c r="V330" s="26" t="e">
        <f t="shared" si="42"/>
        <v>#DIV/0!</v>
      </c>
      <c r="X330" s="22">
        <v>65.141799999999989</v>
      </c>
      <c r="Y330" s="22">
        <v>1.23</v>
      </c>
      <c r="Z330" s="63"/>
      <c r="AA330" s="63"/>
    </row>
    <row r="331" spans="1:27" ht="15" customHeight="1" x14ac:dyDescent="0.25">
      <c r="A331" s="70"/>
      <c r="B331" s="45"/>
      <c r="C331" s="46"/>
      <c r="D331" s="46"/>
      <c r="E331" s="71"/>
      <c r="F331" s="62"/>
      <c r="G331" s="50"/>
      <c r="H331" s="58">
        <f t="shared" ref="H331:H394" si="44">F331*G331</f>
        <v>0</v>
      </c>
      <c r="I331" s="20"/>
      <c r="J331" s="69"/>
      <c r="K331" s="66"/>
      <c r="L331" s="67"/>
      <c r="M331" s="67"/>
      <c r="N331" s="37">
        <f t="shared" si="38"/>
        <v>0</v>
      </c>
      <c r="O331" s="38">
        <f t="shared" si="39"/>
        <v>0</v>
      </c>
      <c r="P331" s="21" t="e">
        <f t="shared" si="43"/>
        <v>#DIV/0!</v>
      </c>
      <c r="Q331" s="21" t="e">
        <f t="array" ref="Q331">INDEX($X$3:$X$453,MATCH(MIN(ABS($P331-$X$3:$X$453)),ABS($P331-$X$3:$X$453),0))</f>
        <v>#DIV/0!</v>
      </c>
      <c r="R331" s="23" t="e">
        <f t="shared" si="40"/>
        <v>#DIV/0!</v>
      </c>
      <c r="S331" s="24" t="e">
        <f t="shared" si="41"/>
        <v>#DIV/0!</v>
      </c>
      <c r="T331" s="25">
        <v>0</v>
      </c>
      <c r="U331" s="25">
        <v>0</v>
      </c>
      <c r="V331" s="26" t="e">
        <f t="shared" si="42"/>
        <v>#DIV/0!</v>
      </c>
      <c r="X331" s="22">
        <v>65.035200000000003</v>
      </c>
      <c r="Y331" s="22">
        <v>1.22</v>
      </c>
      <c r="Z331" s="63"/>
      <c r="AA331" s="63"/>
    </row>
    <row r="332" spans="1:27" ht="15" customHeight="1" x14ac:dyDescent="0.25">
      <c r="A332" s="70"/>
      <c r="B332" s="45"/>
      <c r="C332" s="46"/>
      <c r="D332" s="46"/>
      <c r="E332" s="71"/>
      <c r="F332" s="62"/>
      <c r="G332" s="50"/>
      <c r="H332" s="58">
        <f t="shared" si="44"/>
        <v>0</v>
      </c>
      <c r="I332" s="20"/>
      <c r="J332" s="65"/>
      <c r="K332" s="66"/>
      <c r="L332" s="67"/>
      <c r="M332" s="67"/>
      <c r="N332" s="37">
        <f t="shared" si="38"/>
        <v>0</v>
      </c>
      <c r="O332" s="38">
        <f t="shared" si="39"/>
        <v>0</v>
      </c>
      <c r="P332" s="21" t="e">
        <f t="shared" si="43"/>
        <v>#DIV/0!</v>
      </c>
      <c r="Q332" s="21" t="e">
        <f t="array" ref="Q332">INDEX($X$3:$X$453,MATCH(MIN(ABS($P332-$X$3:$X$453)),ABS($P332-$X$3:$X$453),0))</f>
        <v>#DIV/0!</v>
      </c>
      <c r="R332" s="23" t="e">
        <f t="shared" si="40"/>
        <v>#DIV/0!</v>
      </c>
      <c r="S332" s="24" t="e">
        <f t="shared" si="41"/>
        <v>#DIV/0!</v>
      </c>
      <c r="T332" s="25">
        <v>0</v>
      </c>
      <c r="U332" s="25">
        <v>0</v>
      </c>
      <c r="V332" s="26" t="e">
        <f t="shared" si="42"/>
        <v>#DIV/0!</v>
      </c>
      <c r="X332" s="22">
        <v>64.928599999999989</v>
      </c>
      <c r="Y332" s="22">
        <v>1.21</v>
      </c>
      <c r="Z332" s="63"/>
      <c r="AA332" s="63"/>
    </row>
    <row r="333" spans="1:27" ht="15" customHeight="1" x14ac:dyDescent="0.25">
      <c r="A333" s="70"/>
      <c r="B333" s="45"/>
      <c r="C333" s="46"/>
      <c r="D333" s="46"/>
      <c r="E333" s="71"/>
      <c r="F333" s="62"/>
      <c r="G333" s="50"/>
      <c r="H333" s="58">
        <f t="shared" si="44"/>
        <v>0</v>
      </c>
      <c r="I333" s="20"/>
      <c r="J333" s="68"/>
      <c r="K333" s="66"/>
      <c r="L333" s="67"/>
      <c r="M333" s="67"/>
      <c r="N333" s="37">
        <f t="shared" si="38"/>
        <v>0</v>
      </c>
      <c r="O333" s="38">
        <f t="shared" si="39"/>
        <v>0</v>
      </c>
      <c r="P333" s="21" t="e">
        <f t="shared" si="43"/>
        <v>#DIV/0!</v>
      </c>
      <c r="Q333" s="21" t="e">
        <f t="array" ref="Q333">INDEX($X$3:$X$453,MATCH(MIN(ABS($P333-$X$3:$X$453)),ABS($P333-$X$3:$X$453),0))</f>
        <v>#DIV/0!</v>
      </c>
      <c r="R333" s="23" t="e">
        <f t="shared" si="40"/>
        <v>#DIV/0!</v>
      </c>
      <c r="S333" s="24" t="e">
        <f t="shared" si="41"/>
        <v>#DIV/0!</v>
      </c>
      <c r="T333" s="25">
        <v>0</v>
      </c>
      <c r="U333" s="25">
        <v>0</v>
      </c>
      <c r="V333" s="26" t="e">
        <f t="shared" si="42"/>
        <v>#DIV/0!</v>
      </c>
      <c r="X333" s="22">
        <v>64.822000000000003</v>
      </c>
      <c r="Y333" s="22">
        <v>1.2</v>
      </c>
      <c r="Z333" s="63"/>
      <c r="AA333" s="63"/>
    </row>
    <row r="334" spans="1:27" ht="15" customHeight="1" x14ac:dyDescent="0.25">
      <c r="A334" s="70"/>
      <c r="B334" s="45"/>
      <c r="C334" s="46"/>
      <c r="D334" s="46"/>
      <c r="E334" s="71"/>
      <c r="F334" s="62"/>
      <c r="G334" s="50"/>
      <c r="H334" s="58">
        <f t="shared" si="44"/>
        <v>0</v>
      </c>
      <c r="I334" s="20"/>
      <c r="J334" s="69"/>
      <c r="K334" s="66"/>
      <c r="L334" s="67"/>
      <c r="M334" s="67"/>
      <c r="N334" s="37">
        <f t="shared" si="38"/>
        <v>0</v>
      </c>
      <c r="O334" s="38">
        <f t="shared" si="39"/>
        <v>0</v>
      </c>
      <c r="P334" s="21" t="e">
        <f t="shared" si="43"/>
        <v>#DIV/0!</v>
      </c>
      <c r="Q334" s="21" t="e">
        <f t="array" ref="Q334">INDEX($X$3:$X$453,MATCH(MIN(ABS($P334-$X$3:$X$453)),ABS($P334-$X$3:$X$453),0))</f>
        <v>#DIV/0!</v>
      </c>
      <c r="R334" s="23" t="e">
        <f t="shared" si="40"/>
        <v>#DIV/0!</v>
      </c>
      <c r="S334" s="24" t="e">
        <f t="shared" si="41"/>
        <v>#DIV/0!</v>
      </c>
      <c r="T334" s="25">
        <v>0</v>
      </c>
      <c r="U334" s="25">
        <v>0</v>
      </c>
      <c r="V334" s="26" t="e">
        <f t="shared" si="42"/>
        <v>#DIV/0!</v>
      </c>
      <c r="X334" s="22">
        <v>64.715400000000002</v>
      </c>
      <c r="Y334" s="22">
        <v>1.19</v>
      </c>
      <c r="Z334" s="63"/>
      <c r="AA334" s="63"/>
    </row>
    <row r="335" spans="1:27" ht="15" customHeight="1" x14ac:dyDescent="0.25">
      <c r="A335" s="70"/>
      <c r="B335" s="45"/>
      <c r="C335" s="46"/>
      <c r="D335" s="46"/>
      <c r="E335" s="71"/>
      <c r="F335" s="62"/>
      <c r="G335" s="50"/>
      <c r="H335" s="58">
        <f t="shared" si="44"/>
        <v>0</v>
      </c>
      <c r="I335" s="20"/>
      <c r="J335" s="69"/>
      <c r="K335" s="66"/>
      <c r="L335" s="67"/>
      <c r="M335" s="67"/>
      <c r="N335" s="37">
        <f t="shared" si="38"/>
        <v>0</v>
      </c>
      <c r="O335" s="38">
        <f t="shared" si="39"/>
        <v>0</v>
      </c>
      <c r="P335" s="21" t="e">
        <f t="shared" si="43"/>
        <v>#DIV/0!</v>
      </c>
      <c r="Q335" s="21" t="e">
        <f t="array" ref="Q335">INDEX($X$3:$X$453,MATCH(MIN(ABS($P335-$X$3:$X$453)),ABS($P335-$X$3:$X$453),0))</f>
        <v>#DIV/0!</v>
      </c>
      <c r="R335" s="23" t="e">
        <f t="shared" si="40"/>
        <v>#DIV/0!</v>
      </c>
      <c r="S335" s="24" t="e">
        <f t="shared" si="41"/>
        <v>#DIV/0!</v>
      </c>
      <c r="T335" s="25">
        <v>0</v>
      </c>
      <c r="U335" s="25">
        <v>0</v>
      </c>
      <c r="V335" s="26" t="e">
        <f t="shared" si="42"/>
        <v>#DIV/0!</v>
      </c>
      <c r="X335" s="22">
        <v>64.608800000000002</v>
      </c>
      <c r="Y335" s="22">
        <v>1.18</v>
      </c>
      <c r="Z335" s="63"/>
      <c r="AA335" s="63"/>
    </row>
    <row r="336" spans="1:27" ht="15" customHeight="1" x14ac:dyDescent="0.25">
      <c r="A336" s="70"/>
      <c r="B336" s="45"/>
      <c r="C336" s="46"/>
      <c r="D336" s="46"/>
      <c r="E336" s="71"/>
      <c r="F336" s="62"/>
      <c r="G336" s="50"/>
      <c r="H336" s="58">
        <f t="shared" si="44"/>
        <v>0</v>
      </c>
      <c r="I336" s="20"/>
      <c r="J336" s="69"/>
      <c r="K336" s="66"/>
      <c r="L336" s="67"/>
      <c r="M336" s="67"/>
      <c r="N336" s="37">
        <f t="shared" si="38"/>
        <v>0</v>
      </c>
      <c r="O336" s="38">
        <f t="shared" si="39"/>
        <v>0</v>
      </c>
      <c r="P336" s="21" t="e">
        <f t="shared" si="43"/>
        <v>#DIV/0!</v>
      </c>
      <c r="Q336" s="21" t="e">
        <f t="array" ref="Q336">INDEX($X$3:$X$453,MATCH(MIN(ABS($P336-$X$3:$X$453)),ABS($P336-$X$3:$X$453),0))</f>
        <v>#DIV/0!</v>
      </c>
      <c r="R336" s="23" t="e">
        <f t="shared" si="40"/>
        <v>#DIV/0!</v>
      </c>
      <c r="S336" s="24" t="e">
        <f t="shared" si="41"/>
        <v>#DIV/0!</v>
      </c>
      <c r="T336" s="25">
        <v>0</v>
      </c>
      <c r="U336" s="25">
        <v>0</v>
      </c>
      <c r="V336" s="26" t="e">
        <f t="shared" si="42"/>
        <v>#DIV/0!</v>
      </c>
      <c r="X336" s="22">
        <v>64.502200000000002</v>
      </c>
      <c r="Y336" s="22">
        <v>1.17</v>
      </c>
      <c r="Z336" s="63"/>
      <c r="AA336" s="63"/>
    </row>
    <row r="337" spans="1:27" ht="15" customHeight="1" x14ac:dyDescent="0.25">
      <c r="A337" s="70"/>
      <c r="B337" s="45"/>
      <c r="C337" s="46"/>
      <c r="D337" s="46"/>
      <c r="E337" s="71"/>
      <c r="F337" s="61"/>
      <c r="G337" s="48"/>
      <c r="H337" s="58">
        <f t="shared" si="44"/>
        <v>0</v>
      </c>
      <c r="I337" s="20"/>
      <c r="J337" s="69"/>
      <c r="K337" s="66"/>
      <c r="L337" s="67"/>
      <c r="M337" s="67"/>
      <c r="N337" s="37">
        <f t="shared" si="38"/>
        <v>0</v>
      </c>
      <c r="O337" s="38">
        <f t="shared" si="39"/>
        <v>0</v>
      </c>
      <c r="P337" s="21" t="e">
        <f t="shared" si="43"/>
        <v>#DIV/0!</v>
      </c>
      <c r="Q337" s="21" t="e">
        <f t="array" ref="Q337">INDEX($X$3:$X$453,MATCH(MIN(ABS($P337-$X$3:$X$453)),ABS($P337-$X$3:$X$453),0))</f>
        <v>#DIV/0!</v>
      </c>
      <c r="R337" s="23" t="e">
        <f t="shared" si="40"/>
        <v>#DIV/0!</v>
      </c>
      <c r="S337" s="24" t="e">
        <f t="shared" si="41"/>
        <v>#DIV/0!</v>
      </c>
      <c r="T337" s="25">
        <v>0</v>
      </c>
      <c r="U337" s="25">
        <v>0</v>
      </c>
      <c r="V337" s="26" t="e">
        <f t="shared" si="42"/>
        <v>#DIV/0!</v>
      </c>
      <c r="X337" s="22">
        <v>64.395600000000002</v>
      </c>
      <c r="Y337" s="22">
        <v>1.1599999999999999</v>
      </c>
      <c r="Z337" s="63"/>
      <c r="AA337" s="63"/>
    </row>
    <row r="338" spans="1:27" ht="15" customHeight="1" x14ac:dyDescent="0.25">
      <c r="A338" s="70"/>
      <c r="B338" s="45"/>
      <c r="C338" s="46"/>
      <c r="D338" s="46"/>
      <c r="E338" s="71"/>
      <c r="F338" s="61"/>
      <c r="G338" s="48"/>
      <c r="H338" s="58">
        <f t="shared" si="44"/>
        <v>0</v>
      </c>
      <c r="I338" s="20"/>
      <c r="J338" s="69"/>
      <c r="K338" s="66"/>
      <c r="L338" s="67"/>
      <c r="M338" s="67"/>
      <c r="N338" s="37">
        <f t="shared" si="38"/>
        <v>0</v>
      </c>
      <c r="O338" s="38">
        <f t="shared" si="39"/>
        <v>0</v>
      </c>
      <c r="P338" s="21" t="e">
        <f t="shared" si="43"/>
        <v>#DIV/0!</v>
      </c>
      <c r="Q338" s="21" t="e">
        <f t="array" ref="Q338">INDEX($X$3:$X$453,MATCH(MIN(ABS($P338-$X$3:$X$453)),ABS($P338-$X$3:$X$453),0))</f>
        <v>#DIV/0!</v>
      </c>
      <c r="R338" s="23" t="e">
        <f t="shared" si="40"/>
        <v>#DIV/0!</v>
      </c>
      <c r="S338" s="24" t="e">
        <f t="shared" si="41"/>
        <v>#DIV/0!</v>
      </c>
      <c r="T338" s="25">
        <v>0</v>
      </c>
      <c r="U338" s="25">
        <v>0</v>
      </c>
      <c r="V338" s="26" t="e">
        <f t="shared" si="42"/>
        <v>#DIV/0!</v>
      </c>
      <c r="X338" s="22">
        <v>64.289000000000001</v>
      </c>
      <c r="Y338" s="22">
        <v>1.1499999999999999</v>
      </c>
      <c r="Z338" s="63"/>
      <c r="AA338" s="63"/>
    </row>
    <row r="339" spans="1:27" ht="15" customHeight="1" x14ac:dyDescent="0.25">
      <c r="A339" s="70"/>
      <c r="B339" s="45"/>
      <c r="C339" s="46"/>
      <c r="D339" s="46"/>
      <c r="E339" s="71"/>
      <c r="F339" s="61"/>
      <c r="G339" s="48"/>
      <c r="H339" s="58">
        <f t="shared" si="44"/>
        <v>0</v>
      </c>
      <c r="I339" s="20"/>
      <c r="J339" s="65"/>
      <c r="K339" s="66"/>
      <c r="L339" s="67"/>
      <c r="M339" s="67"/>
      <c r="N339" s="37">
        <f t="shared" si="38"/>
        <v>0</v>
      </c>
      <c r="O339" s="38">
        <f t="shared" si="39"/>
        <v>0</v>
      </c>
      <c r="P339" s="21" t="e">
        <f t="shared" si="43"/>
        <v>#DIV/0!</v>
      </c>
      <c r="Q339" s="21" t="e">
        <f t="array" ref="Q339">INDEX($X$3:$X$453,MATCH(MIN(ABS($P339-$X$3:$X$453)),ABS($P339-$X$3:$X$453),0))</f>
        <v>#DIV/0!</v>
      </c>
      <c r="R339" s="23" t="e">
        <f t="shared" si="40"/>
        <v>#DIV/0!</v>
      </c>
      <c r="S339" s="24" t="e">
        <f t="shared" si="41"/>
        <v>#DIV/0!</v>
      </c>
      <c r="T339" s="25">
        <v>0</v>
      </c>
      <c r="U339" s="25">
        <v>0</v>
      </c>
      <c r="V339" s="26" t="e">
        <f t="shared" si="42"/>
        <v>#DIV/0!</v>
      </c>
      <c r="X339" s="22">
        <v>64.182400000000001</v>
      </c>
      <c r="Y339" s="22">
        <v>1.1399999999999999</v>
      </c>
      <c r="Z339" s="63"/>
      <c r="AA339" s="63"/>
    </row>
    <row r="340" spans="1:27" ht="15" customHeight="1" x14ac:dyDescent="0.25">
      <c r="A340" s="70"/>
      <c r="B340" s="45"/>
      <c r="C340" s="46"/>
      <c r="D340" s="46"/>
      <c r="E340" s="71"/>
      <c r="F340" s="61"/>
      <c r="G340" s="48"/>
      <c r="H340" s="58">
        <f t="shared" si="44"/>
        <v>0</v>
      </c>
      <c r="I340" s="20"/>
      <c r="J340" s="68"/>
      <c r="K340" s="66"/>
      <c r="L340" s="67"/>
      <c r="M340" s="67"/>
      <c r="N340" s="37">
        <f t="shared" si="38"/>
        <v>0</v>
      </c>
      <c r="O340" s="38">
        <f t="shared" si="39"/>
        <v>0</v>
      </c>
      <c r="P340" s="21" t="e">
        <f t="shared" si="43"/>
        <v>#DIV/0!</v>
      </c>
      <c r="Q340" s="21" t="e">
        <f t="array" ref="Q340">INDEX($X$3:$X$453,MATCH(MIN(ABS($P340-$X$3:$X$453)),ABS($P340-$X$3:$X$453),0))</f>
        <v>#DIV/0!</v>
      </c>
      <c r="R340" s="23" t="e">
        <f t="shared" si="40"/>
        <v>#DIV/0!</v>
      </c>
      <c r="S340" s="24" t="e">
        <f t="shared" si="41"/>
        <v>#DIV/0!</v>
      </c>
      <c r="T340" s="25">
        <v>0</v>
      </c>
      <c r="U340" s="25">
        <v>0</v>
      </c>
      <c r="V340" s="26" t="e">
        <f t="shared" si="42"/>
        <v>#DIV/0!</v>
      </c>
      <c r="X340" s="22">
        <v>64.075800000000001</v>
      </c>
      <c r="Y340" s="22">
        <v>1.1299999999999999</v>
      </c>
      <c r="Z340" s="63"/>
      <c r="AA340" s="63"/>
    </row>
    <row r="341" spans="1:27" ht="15" customHeight="1" x14ac:dyDescent="0.25">
      <c r="A341" s="70"/>
      <c r="B341" s="45"/>
      <c r="C341" s="46"/>
      <c r="D341" s="46"/>
      <c r="E341" s="71"/>
      <c r="F341" s="61"/>
      <c r="G341" s="48"/>
      <c r="H341" s="58">
        <f t="shared" si="44"/>
        <v>0</v>
      </c>
      <c r="I341" s="20"/>
      <c r="J341" s="69"/>
      <c r="K341" s="66"/>
      <c r="L341" s="67"/>
      <c r="M341" s="67"/>
      <c r="N341" s="37">
        <f t="shared" si="38"/>
        <v>0</v>
      </c>
      <c r="O341" s="38">
        <f t="shared" si="39"/>
        <v>0</v>
      </c>
      <c r="P341" s="21" t="e">
        <f t="shared" si="43"/>
        <v>#DIV/0!</v>
      </c>
      <c r="Q341" s="21" t="e">
        <f t="array" ref="Q341">INDEX($X$3:$X$453,MATCH(MIN(ABS($P341-$X$3:$X$453)),ABS($P341-$X$3:$X$453),0))</f>
        <v>#DIV/0!</v>
      </c>
      <c r="R341" s="23" t="e">
        <f t="shared" si="40"/>
        <v>#DIV/0!</v>
      </c>
      <c r="S341" s="24" t="e">
        <f t="shared" si="41"/>
        <v>#DIV/0!</v>
      </c>
      <c r="T341" s="25">
        <v>0</v>
      </c>
      <c r="U341" s="25">
        <v>0</v>
      </c>
      <c r="V341" s="26" t="e">
        <f t="shared" si="42"/>
        <v>#DIV/0!</v>
      </c>
      <c r="X341" s="22">
        <v>63.969200000000001</v>
      </c>
      <c r="Y341" s="22">
        <v>1.1200000000000001</v>
      </c>
      <c r="Z341" s="63"/>
      <c r="AA341" s="63"/>
    </row>
    <row r="342" spans="1:27" ht="15" customHeight="1" x14ac:dyDescent="0.25">
      <c r="A342" s="70"/>
      <c r="B342" s="45"/>
      <c r="C342" s="46"/>
      <c r="D342" s="46"/>
      <c r="E342" s="71"/>
      <c r="F342" s="61"/>
      <c r="G342" s="48"/>
      <c r="H342" s="58">
        <f t="shared" si="44"/>
        <v>0</v>
      </c>
      <c r="I342" s="20"/>
      <c r="J342" s="69"/>
      <c r="K342" s="66"/>
      <c r="L342" s="67"/>
      <c r="M342" s="67"/>
      <c r="N342" s="37">
        <f t="shared" si="38"/>
        <v>0</v>
      </c>
      <c r="O342" s="38">
        <f t="shared" si="39"/>
        <v>0</v>
      </c>
      <c r="P342" s="21" t="e">
        <f t="shared" si="43"/>
        <v>#DIV/0!</v>
      </c>
      <c r="Q342" s="21" t="e">
        <f t="array" ref="Q342">INDEX($X$3:$X$453,MATCH(MIN(ABS($P342-$X$3:$X$453)),ABS($P342-$X$3:$X$453),0))</f>
        <v>#DIV/0!</v>
      </c>
      <c r="R342" s="23" t="e">
        <f t="shared" si="40"/>
        <v>#DIV/0!</v>
      </c>
      <c r="S342" s="24" t="e">
        <f t="shared" si="41"/>
        <v>#DIV/0!</v>
      </c>
      <c r="T342" s="25">
        <v>0</v>
      </c>
      <c r="U342" s="25">
        <v>0</v>
      </c>
      <c r="V342" s="26" t="e">
        <f t="shared" si="42"/>
        <v>#DIV/0!</v>
      </c>
      <c r="X342" s="22">
        <v>63.8626</v>
      </c>
      <c r="Y342" s="22">
        <v>1.1100000000000001</v>
      </c>
      <c r="Z342" s="63"/>
      <c r="AA342" s="63"/>
    </row>
    <row r="343" spans="1:27" ht="15" customHeight="1" x14ac:dyDescent="0.25">
      <c r="A343" s="70"/>
      <c r="B343" s="45"/>
      <c r="C343" s="46"/>
      <c r="D343" s="46"/>
      <c r="E343" s="71"/>
      <c r="F343" s="61"/>
      <c r="G343" s="48"/>
      <c r="H343" s="58">
        <f t="shared" si="44"/>
        <v>0</v>
      </c>
      <c r="I343" s="20"/>
      <c r="J343" s="69"/>
      <c r="K343" s="66"/>
      <c r="L343" s="67"/>
      <c r="M343" s="67"/>
      <c r="N343" s="37">
        <f t="shared" si="38"/>
        <v>0</v>
      </c>
      <c r="O343" s="38">
        <f t="shared" si="39"/>
        <v>0</v>
      </c>
      <c r="P343" s="21" t="e">
        <f t="shared" si="43"/>
        <v>#DIV/0!</v>
      </c>
      <c r="Q343" s="21" t="e">
        <f t="array" ref="Q343">INDEX($X$3:$X$453,MATCH(MIN(ABS($P343-$X$3:$X$453)),ABS($P343-$X$3:$X$453),0))</f>
        <v>#DIV/0!</v>
      </c>
      <c r="R343" s="23" t="e">
        <f t="shared" si="40"/>
        <v>#DIV/0!</v>
      </c>
      <c r="S343" s="24" t="e">
        <f t="shared" si="41"/>
        <v>#DIV/0!</v>
      </c>
      <c r="T343" s="25">
        <v>0</v>
      </c>
      <c r="U343" s="25">
        <v>0</v>
      </c>
      <c r="V343" s="26" t="e">
        <f t="shared" si="42"/>
        <v>#DIV/0!</v>
      </c>
      <c r="X343" s="22">
        <v>63.756</v>
      </c>
      <c r="Y343" s="22">
        <v>1.1000000000000001</v>
      </c>
      <c r="Z343" s="63"/>
      <c r="AA343" s="63"/>
    </row>
    <row r="344" spans="1:27" ht="15" customHeight="1" x14ac:dyDescent="0.25">
      <c r="A344" s="70"/>
      <c r="B344" s="45"/>
      <c r="C344" s="46"/>
      <c r="D344" s="46"/>
      <c r="E344" s="71"/>
      <c r="F344" s="61"/>
      <c r="G344" s="48"/>
      <c r="H344" s="58">
        <f t="shared" si="44"/>
        <v>0</v>
      </c>
      <c r="I344" s="20"/>
      <c r="J344" s="69"/>
      <c r="K344" s="66"/>
      <c r="L344" s="67"/>
      <c r="M344" s="67"/>
      <c r="N344" s="37">
        <f t="shared" si="38"/>
        <v>0</v>
      </c>
      <c r="O344" s="38">
        <f t="shared" si="39"/>
        <v>0</v>
      </c>
      <c r="P344" s="21" t="e">
        <f t="shared" si="43"/>
        <v>#DIV/0!</v>
      </c>
      <c r="Q344" s="21" t="e">
        <f t="array" ref="Q344">INDEX($X$3:$X$453,MATCH(MIN(ABS($P344-$X$3:$X$453)),ABS($P344-$X$3:$X$453),0))</f>
        <v>#DIV/0!</v>
      </c>
      <c r="R344" s="23" t="e">
        <f t="shared" si="40"/>
        <v>#DIV/0!</v>
      </c>
      <c r="S344" s="24" t="e">
        <f t="shared" si="41"/>
        <v>#DIV/0!</v>
      </c>
      <c r="T344" s="25">
        <v>0</v>
      </c>
      <c r="U344" s="25">
        <v>0</v>
      </c>
      <c r="V344" s="26" t="e">
        <f t="shared" si="42"/>
        <v>#DIV/0!</v>
      </c>
      <c r="X344" s="22">
        <v>63.6494</v>
      </c>
      <c r="Y344" s="22">
        <v>1.0900000000000001</v>
      </c>
      <c r="Z344" s="63"/>
      <c r="AA344" s="63"/>
    </row>
    <row r="345" spans="1:27" ht="15" customHeight="1" x14ac:dyDescent="0.25">
      <c r="A345" s="70"/>
      <c r="B345" s="45"/>
      <c r="C345" s="46"/>
      <c r="D345" s="46"/>
      <c r="E345" s="71"/>
      <c r="F345" s="61"/>
      <c r="G345" s="48"/>
      <c r="H345" s="58">
        <f t="shared" si="44"/>
        <v>0</v>
      </c>
      <c r="I345" s="20"/>
      <c r="J345" s="69"/>
      <c r="K345" s="66"/>
      <c r="L345" s="67"/>
      <c r="M345" s="67"/>
      <c r="N345" s="37">
        <f t="shared" si="38"/>
        <v>0</v>
      </c>
      <c r="O345" s="38">
        <f t="shared" si="39"/>
        <v>0</v>
      </c>
      <c r="P345" s="21" t="e">
        <f t="shared" si="43"/>
        <v>#DIV/0!</v>
      </c>
      <c r="Q345" s="21" t="e">
        <f t="array" ref="Q345">INDEX($X$3:$X$453,MATCH(MIN(ABS($P345-$X$3:$X$453)),ABS($P345-$X$3:$X$453),0))</f>
        <v>#DIV/0!</v>
      </c>
      <c r="R345" s="23" t="e">
        <f t="shared" si="40"/>
        <v>#DIV/0!</v>
      </c>
      <c r="S345" s="24" t="e">
        <f t="shared" si="41"/>
        <v>#DIV/0!</v>
      </c>
      <c r="T345" s="25">
        <v>0</v>
      </c>
      <c r="U345" s="25">
        <v>0</v>
      </c>
      <c r="V345" s="26" t="e">
        <f t="shared" si="42"/>
        <v>#DIV/0!</v>
      </c>
      <c r="X345" s="22">
        <v>63.5428</v>
      </c>
      <c r="Y345" s="22">
        <v>1.08</v>
      </c>
      <c r="Z345" s="63"/>
      <c r="AA345" s="63"/>
    </row>
    <row r="346" spans="1:27" ht="15" customHeight="1" x14ac:dyDescent="0.25">
      <c r="A346" s="72"/>
      <c r="B346" s="45"/>
      <c r="C346" s="46"/>
      <c r="D346" s="46"/>
      <c r="E346" s="71"/>
      <c r="F346" s="61"/>
      <c r="G346" s="48"/>
      <c r="H346" s="58">
        <f t="shared" si="44"/>
        <v>0</v>
      </c>
      <c r="I346" s="20"/>
      <c r="J346" s="65"/>
      <c r="K346" s="66"/>
      <c r="L346" s="67"/>
      <c r="M346" s="67"/>
      <c r="N346" s="37">
        <f t="shared" si="38"/>
        <v>0</v>
      </c>
      <c r="O346" s="38">
        <f t="shared" si="39"/>
        <v>0</v>
      </c>
      <c r="P346" s="21" t="e">
        <f t="shared" si="43"/>
        <v>#DIV/0!</v>
      </c>
      <c r="Q346" s="21" t="e">
        <f t="array" ref="Q346">INDEX($X$3:$X$453,MATCH(MIN(ABS($P346-$X$3:$X$453)),ABS($P346-$X$3:$X$453),0))</f>
        <v>#DIV/0!</v>
      </c>
      <c r="R346" s="23" t="e">
        <f t="shared" si="40"/>
        <v>#DIV/0!</v>
      </c>
      <c r="S346" s="24" t="e">
        <f t="shared" si="41"/>
        <v>#DIV/0!</v>
      </c>
      <c r="T346" s="25">
        <v>0</v>
      </c>
      <c r="U346" s="25">
        <v>0</v>
      </c>
      <c r="V346" s="26" t="e">
        <f t="shared" si="42"/>
        <v>#DIV/0!</v>
      </c>
      <c r="X346" s="22">
        <v>63.436199999999999</v>
      </c>
      <c r="Y346" s="22">
        <v>1.07</v>
      </c>
      <c r="Z346" s="63"/>
      <c r="AA346" s="63"/>
    </row>
    <row r="347" spans="1:27" ht="15" customHeight="1" x14ac:dyDescent="0.25">
      <c r="A347" s="70"/>
      <c r="B347" s="45"/>
      <c r="C347" s="46"/>
      <c r="D347" s="46"/>
      <c r="E347" s="71"/>
      <c r="F347" s="61"/>
      <c r="G347" s="48"/>
      <c r="H347" s="58">
        <f t="shared" si="44"/>
        <v>0</v>
      </c>
      <c r="I347" s="20"/>
      <c r="J347" s="68"/>
      <c r="K347" s="66"/>
      <c r="L347" s="67"/>
      <c r="M347" s="67"/>
      <c r="N347" s="37">
        <f t="shared" si="38"/>
        <v>0</v>
      </c>
      <c r="O347" s="38">
        <f t="shared" si="39"/>
        <v>0</v>
      </c>
      <c r="P347" s="21" t="e">
        <f t="shared" si="43"/>
        <v>#DIV/0!</v>
      </c>
      <c r="Q347" s="21" t="e">
        <f t="array" ref="Q347">INDEX($X$3:$X$453,MATCH(MIN(ABS($P347-$X$3:$X$453)),ABS($P347-$X$3:$X$453),0))</f>
        <v>#DIV/0!</v>
      </c>
      <c r="R347" s="23" t="e">
        <f t="shared" si="40"/>
        <v>#DIV/0!</v>
      </c>
      <c r="S347" s="24" t="e">
        <f t="shared" si="41"/>
        <v>#DIV/0!</v>
      </c>
      <c r="T347" s="25">
        <v>0</v>
      </c>
      <c r="U347" s="25">
        <v>0</v>
      </c>
      <c r="V347" s="26" t="e">
        <f t="shared" si="42"/>
        <v>#DIV/0!</v>
      </c>
      <c r="X347" s="22">
        <v>63.329599999999999</v>
      </c>
      <c r="Y347" s="22">
        <v>1.06</v>
      </c>
      <c r="Z347" s="63"/>
      <c r="AA347" s="63"/>
    </row>
    <row r="348" spans="1:27" ht="15" customHeight="1" x14ac:dyDescent="0.25">
      <c r="A348" s="70"/>
      <c r="B348" s="45"/>
      <c r="C348" s="46"/>
      <c r="D348" s="46"/>
      <c r="E348" s="71"/>
      <c r="F348" s="61"/>
      <c r="G348" s="48"/>
      <c r="H348" s="58">
        <f t="shared" si="44"/>
        <v>0</v>
      </c>
      <c r="I348" s="20"/>
      <c r="J348" s="69"/>
      <c r="K348" s="66"/>
      <c r="L348" s="67"/>
      <c r="M348" s="67"/>
      <c r="N348" s="37">
        <f t="shared" si="38"/>
        <v>0</v>
      </c>
      <c r="O348" s="38">
        <f t="shared" si="39"/>
        <v>0</v>
      </c>
      <c r="P348" s="21" t="e">
        <f t="shared" si="43"/>
        <v>#DIV/0!</v>
      </c>
      <c r="Q348" s="21" t="e">
        <f t="array" ref="Q348">INDEX($X$3:$X$453,MATCH(MIN(ABS($P348-$X$3:$X$453)),ABS($P348-$X$3:$X$453),0))</f>
        <v>#DIV/0!</v>
      </c>
      <c r="R348" s="23" t="e">
        <f t="shared" si="40"/>
        <v>#DIV/0!</v>
      </c>
      <c r="S348" s="24" t="e">
        <f t="shared" si="41"/>
        <v>#DIV/0!</v>
      </c>
      <c r="T348" s="25">
        <v>0</v>
      </c>
      <c r="U348" s="25">
        <v>0</v>
      </c>
      <c r="V348" s="26" t="e">
        <f t="shared" si="42"/>
        <v>#DIV/0!</v>
      </c>
      <c r="X348" s="22">
        <v>63.222999999999999</v>
      </c>
      <c r="Y348" s="22">
        <v>1.05</v>
      </c>
      <c r="Z348" s="63"/>
      <c r="AA348" s="63"/>
    </row>
    <row r="349" spans="1:27" ht="15" customHeight="1" x14ac:dyDescent="0.25">
      <c r="A349" s="70"/>
      <c r="B349" s="45"/>
      <c r="C349" s="46"/>
      <c r="D349" s="46"/>
      <c r="E349" s="71"/>
      <c r="F349" s="61"/>
      <c r="G349" s="48"/>
      <c r="H349" s="58">
        <f t="shared" si="44"/>
        <v>0</v>
      </c>
      <c r="I349" s="20"/>
      <c r="J349" s="69"/>
      <c r="K349" s="66"/>
      <c r="L349" s="67"/>
      <c r="M349" s="67"/>
      <c r="N349" s="37">
        <f t="shared" si="38"/>
        <v>0</v>
      </c>
      <c r="O349" s="38">
        <f t="shared" si="39"/>
        <v>0</v>
      </c>
      <c r="P349" s="21" t="e">
        <f t="shared" si="43"/>
        <v>#DIV/0!</v>
      </c>
      <c r="Q349" s="21" t="e">
        <f t="array" ref="Q349">INDEX($X$3:$X$453,MATCH(MIN(ABS($P349-$X$3:$X$453)),ABS($P349-$X$3:$X$453),0))</f>
        <v>#DIV/0!</v>
      </c>
      <c r="R349" s="23" t="e">
        <f t="shared" si="40"/>
        <v>#DIV/0!</v>
      </c>
      <c r="S349" s="24" t="e">
        <f t="shared" si="41"/>
        <v>#DIV/0!</v>
      </c>
      <c r="T349" s="25">
        <v>0</v>
      </c>
      <c r="U349" s="25">
        <v>0</v>
      </c>
      <c r="V349" s="26" t="e">
        <f t="shared" si="42"/>
        <v>#DIV/0!</v>
      </c>
      <c r="X349" s="22">
        <v>63.116399999999999</v>
      </c>
      <c r="Y349" s="22">
        <v>1.04</v>
      </c>
      <c r="Z349" s="63"/>
      <c r="AA349" s="63"/>
    </row>
    <row r="350" spans="1:27" ht="15" customHeight="1" x14ac:dyDescent="0.25">
      <c r="A350" s="70"/>
      <c r="B350" s="45"/>
      <c r="C350" s="46"/>
      <c r="D350" s="46"/>
      <c r="E350" s="71"/>
      <c r="F350" s="61"/>
      <c r="G350" s="48"/>
      <c r="H350" s="58">
        <f t="shared" si="44"/>
        <v>0</v>
      </c>
      <c r="I350" s="20"/>
      <c r="J350" s="69"/>
      <c r="K350" s="66"/>
      <c r="L350" s="67"/>
      <c r="M350" s="67"/>
      <c r="N350" s="37">
        <f t="shared" si="38"/>
        <v>0</v>
      </c>
      <c r="O350" s="38">
        <f t="shared" si="39"/>
        <v>0</v>
      </c>
      <c r="P350" s="21" t="e">
        <f t="shared" si="43"/>
        <v>#DIV/0!</v>
      </c>
      <c r="Q350" s="21" t="e">
        <f t="array" ref="Q350">INDEX($X$3:$X$453,MATCH(MIN(ABS($P350-$X$3:$X$453)),ABS($P350-$X$3:$X$453),0))</f>
        <v>#DIV/0!</v>
      </c>
      <c r="R350" s="23" t="e">
        <f t="shared" si="40"/>
        <v>#DIV/0!</v>
      </c>
      <c r="S350" s="24" t="e">
        <f t="shared" si="41"/>
        <v>#DIV/0!</v>
      </c>
      <c r="T350" s="25">
        <v>0</v>
      </c>
      <c r="U350" s="25">
        <v>0</v>
      </c>
      <c r="V350" s="26" t="e">
        <f t="shared" si="42"/>
        <v>#DIV/0!</v>
      </c>
      <c r="X350" s="22">
        <v>63.009800000000006</v>
      </c>
      <c r="Y350" s="22">
        <v>1.03</v>
      </c>
      <c r="Z350" s="63"/>
      <c r="AA350" s="63"/>
    </row>
    <row r="351" spans="1:27" ht="15" customHeight="1" x14ac:dyDescent="0.25">
      <c r="A351" s="70"/>
      <c r="B351" s="45"/>
      <c r="C351" s="46"/>
      <c r="D351" s="46"/>
      <c r="E351" s="71"/>
      <c r="F351" s="62"/>
      <c r="G351" s="48"/>
      <c r="H351" s="58">
        <f t="shared" si="44"/>
        <v>0</v>
      </c>
      <c r="I351" s="20"/>
      <c r="J351" s="69"/>
      <c r="K351" s="66"/>
      <c r="L351" s="67"/>
      <c r="M351" s="67"/>
      <c r="N351" s="37">
        <f t="shared" si="38"/>
        <v>0</v>
      </c>
      <c r="O351" s="38">
        <f t="shared" si="39"/>
        <v>0</v>
      </c>
      <c r="P351" s="21" t="e">
        <f t="shared" si="43"/>
        <v>#DIV/0!</v>
      </c>
      <c r="Q351" s="21" t="e">
        <f t="array" ref="Q351">INDEX($X$3:$X$453,MATCH(MIN(ABS($P351-$X$3:$X$453)),ABS($P351-$X$3:$X$453),0))</f>
        <v>#DIV/0!</v>
      </c>
      <c r="R351" s="23" t="e">
        <f t="shared" si="40"/>
        <v>#DIV/0!</v>
      </c>
      <c r="S351" s="24" t="e">
        <f t="shared" si="41"/>
        <v>#DIV/0!</v>
      </c>
      <c r="T351" s="25">
        <v>0</v>
      </c>
      <c r="U351" s="25">
        <v>0</v>
      </c>
      <c r="V351" s="26" t="e">
        <f t="shared" si="42"/>
        <v>#DIV/0!</v>
      </c>
      <c r="X351" s="22">
        <v>62.903199999999998</v>
      </c>
      <c r="Y351" s="22">
        <v>1.02</v>
      </c>
      <c r="Z351" s="63"/>
      <c r="AA351" s="63"/>
    </row>
    <row r="352" spans="1:27" ht="15" customHeight="1" x14ac:dyDescent="0.25">
      <c r="A352" s="70"/>
      <c r="B352" s="45"/>
      <c r="C352" s="46"/>
      <c r="D352" s="46"/>
      <c r="E352" s="71"/>
      <c r="F352" s="62"/>
      <c r="G352" s="48"/>
      <c r="H352" s="58">
        <f t="shared" si="44"/>
        <v>0</v>
      </c>
      <c r="I352" s="20"/>
      <c r="J352" s="69"/>
      <c r="K352" s="66"/>
      <c r="L352" s="67"/>
      <c r="M352" s="67"/>
      <c r="N352" s="37">
        <f t="shared" si="38"/>
        <v>0</v>
      </c>
      <c r="O352" s="38">
        <f t="shared" si="39"/>
        <v>0</v>
      </c>
      <c r="P352" s="21" t="e">
        <f t="shared" si="43"/>
        <v>#DIV/0!</v>
      </c>
      <c r="Q352" s="21" t="e">
        <f t="array" ref="Q352">INDEX($X$3:$X$453,MATCH(MIN(ABS($P352-$X$3:$X$453)),ABS($P352-$X$3:$X$453),0))</f>
        <v>#DIV/0!</v>
      </c>
      <c r="R352" s="23" t="e">
        <f t="shared" si="40"/>
        <v>#DIV/0!</v>
      </c>
      <c r="S352" s="24" t="e">
        <f t="shared" si="41"/>
        <v>#DIV/0!</v>
      </c>
      <c r="T352" s="25">
        <v>0</v>
      </c>
      <c r="U352" s="25">
        <v>0</v>
      </c>
      <c r="V352" s="26" t="e">
        <f t="shared" si="42"/>
        <v>#DIV/0!</v>
      </c>
      <c r="X352" s="22">
        <v>62.796599999999998</v>
      </c>
      <c r="Y352" s="22">
        <v>1.01</v>
      </c>
      <c r="Z352" s="63"/>
      <c r="AA352" s="63"/>
    </row>
    <row r="353" spans="1:27" ht="15" customHeight="1" x14ac:dyDescent="0.25">
      <c r="A353" s="70"/>
      <c r="B353" s="45"/>
      <c r="C353" s="46"/>
      <c r="D353" s="46"/>
      <c r="E353" s="71"/>
      <c r="F353" s="62"/>
      <c r="G353" s="48"/>
      <c r="H353" s="58">
        <f t="shared" si="44"/>
        <v>0</v>
      </c>
      <c r="I353" s="20"/>
      <c r="J353" s="65"/>
      <c r="K353" s="66"/>
      <c r="L353" s="67"/>
      <c r="M353" s="67"/>
      <c r="N353" s="37">
        <f t="shared" si="38"/>
        <v>0</v>
      </c>
      <c r="O353" s="38">
        <f t="shared" si="39"/>
        <v>0</v>
      </c>
      <c r="P353" s="21" t="e">
        <f t="shared" si="43"/>
        <v>#DIV/0!</v>
      </c>
      <c r="Q353" s="21" t="e">
        <f t="array" ref="Q353">INDEX($X$3:$X$453,MATCH(MIN(ABS($P353-$X$3:$X$453)),ABS($P353-$X$3:$X$453),0))</f>
        <v>#DIV/0!</v>
      </c>
      <c r="R353" s="23" t="e">
        <f t="shared" si="40"/>
        <v>#DIV/0!</v>
      </c>
      <c r="S353" s="24" t="e">
        <f t="shared" si="41"/>
        <v>#DIV/0!</v>
      </c>
      <c r="T353" s="25">
        <v>0</v>
      </c>
      <c r="U353" s="25">
        <v>0</v>
      </c>
      <c r="V353" s="26" t="e">
        <f t="shared" si="42"/>
        <v>#DIV/0!</v>
      </c>
      <c r="X353" s="22">
        <v>62.69</v>
      </c>
      <c r="Y353" s="22">
        <v>1</v>
      </c>
      <c r="Z353" s="63"/>
      <c r="AA353" s="63"/>
    </row>
    <row r="354" spans="1:27" ht="15" customHeight="1" x14ac:dyDescent="0.25">
      <c r="A354" s="70"/>
      <c r="B354" s="45"/>
      <c r="C354" s="46"/>
      <c r="D354" s="46"/>
      <c r="E354" s="71"/>
      <c r="F354" s="62"/>
      <c r="G354" s="48"/>
      <c r="H354" s="58">
        <f t="shared" si="44"/>
        <v>0</v>
      </c>
      <c r="I354" s="20"/>
      <c r="J354" s="68"/>
      <c r="K354" s="66"/>
      <c r="L354" s="67"/>
      <c r="M354" s="67"/>
      <c r="N354" s="37">
        <f t="shared" si="38"/>
        <v>0</v>
      </c>
      <c r="O354" s="38">
        <f t="shared" si="39"/>
        <v>0</v>
      </c>
      <c r="P354" s="21" t="e">
        <f t="shared" si="43"/>
        <v>#DIV/0!</v>
      </c>
      <c r="Q354" s="21" t="e">
        <f t="array" ref="Q354">INDEX($X$3:$X$453,MATCH(MIN(ABS($P354-$X$3:$X$453)),ABS($P354-$X$3:$X$453),0))</f>
        <v>#DIV/0!</v>
      </c>
      <c r="R354" s="23" t="e">
        <f t="shared" si="40"/>
        <v>#DIV/0!</v>
      </c>
      <c r="S354" s="24" t="e">
        <f t="shared" si="41"/>
        <v>#DIV/0!</v>
      </c>
      <c r="T354" s="25">
        <v>0</v>
      </c>
      <c r="U354" s="25">
        <v>0</v>
      </c>
      <c r="V354" s="26" t="e">
        <f t="shared" si="42"/>
        <v>#DIV/0!</v>
      </c>
      <c r="X354" s="22">
        <v>62.583400000000005</v>
      </c>
      <c r="Y354" s="22">
        <v>0.99</v>
      </c>
      <c r="Z354" s="63"/>
      <c r="AA354" s="63"/>
    </row>
    <row r="355" spans="1:27" ht="15" customHeight="1" x14ac:dyDescent="0.25">
      <c r="A355" s="70"/>
      <c r="B355" s="45"/>
      <c r="C355" s="46"/>
      <c r="D355" s="46"/>
      <c r="E355" s="71"/>
      <c r="F355" s="62"/>
      <c r="G355" s="48"/>
      <c r="H355" s="58">
        <f t="shared" si="44"/>
        <v>0</v>
      </c>
      <c r="I355" s="20"/>
      <c r="J355" s="69"/>
      <c r="K355" s="66"/>
      <c r="L355" s="67"/>
      <c r="M355" s="67"/>
      <c r="N355" s="37">
        <f t="shared" si="38"/>
        <v>0</v>
      </c>
      <c r="O355" s="38">
        <f t="shared" si="39"/>
        <v>0</v>
      </c>
      <c r="P355" s="21" t="e">
        <f t="shared" si="43"/>
        <v>#DIV/0!</v>
      </c>
      <c r="Q355" s="21" t="e">
        <f t="array" ref="Q355">INDEX($X$3:$X$453,MATCH(MIN(ABS($P355-$X$3:$X$453)),ABS($P355-$X$3:$X$453),0))</f>
        <v>#DIV/0!</v>
      </c>
      <c r="R355" s="23" t="e">
        <f t="shared" si="40"/>
        <v>#DIV/0!</v>
      </c>
      <c r="S355" s="24" t="e">
        <f t="shared" si="41"/>
        <v>#DIV/0!</v>
      </c>
      <c r="T355" s="25">
        <v>0</v>
      </c>
      <c r="U355" s="25">
        <v>0</v>
      </c>
      <c r="V355" s="26" t="e">
        <f t="shared" si="42"/>
        <v>#DIV/0!</v>
      </c>
      <c r="X355" s="22">
        <v>62.476799999999997</v>
      </c>
      <c r="Y355" s="22">
        <v>0.98</v>
      </c>
      <c r="Z355" s="63"/>
      <c r="AA355" s="63"/>
    </row>
    <row r="356" spans="1:27" ht="15" customHeight="1" x14ac:dyDescent="0.25">
      <c r="A356" s="70"/>
      <c r="B356" s="45"/>
      <c r="C356" s="46"/>
      <c r="D356" s="46"/>
      <c r="E356" s="71"/>
      <c r="F356" s="62"/>
      <c r="G356" s="48"/>
      <c r="H356" s="58">
        <f t="shared" si="44"/>
        <v>0</v>
      </c>
      <c r="I356" s="20"/>
      <c r="J356" s="69"/>
      <c r="K356" s="66"/>
      <c r="L356" s="67"/>
      <c r="M356" s="67"/>
      <c r="N356" s="37">
        <f t="shared" si="38"/>
        <v>0</v>
      </c>
      <c r="O356" s="38">
        <f t="shared" si="39"/>
        <v>0</v>
      </c>
      <c r="P356" s="21" t="e">
        <f t="shared" si="43"/>
        <v>#DIV/0!</v>
      </c>
      <c r="Q356" s="21" t="e">
        <f t="array" ref="Q356">INDEX($X$3:$X$453,MATCH(MIN(ABS($P356-$X$3:$X$453)),ABS($P356-$X$3:$X$453),0))</f>
        <v>#DIV/0!</v>
      </c>
      <c r="R356" s="23" t="e">
        <f t="shared" si="40"/>
        <v>#DIV/0!</v>
      </c>
      <c r="S356" s="24" t="e">
        <f t="shared" si="41"/>
        <v>#DIV/0!</v>
      </c>
      <c r="T356" s="25">
        <v>0</v>
      </c>
      <c r="U356" s="25">
        <v>0</v>
      </c>
      <c r="V356" s="26" t="e">
        <f t="shared" si="42"/>
        <v>#DIV/0!</v>
      </c>
      <c r="X356" s="22">
        <v>62.370199999999997</v>
      </c>
      <c r="Y356" s="22">
        <v>0.97</v>
      </c>
      <c r="Z356" s="63"/>
      <c r="AA356" s="63"/>
    </row>
    <row r="357" spans="1:27" ht="15" customHeight="1" x14ac:dyDescent="0.25">
      <c r="A357" s="70"/>
      <c r="B357" s="45"/>
      <c r="C357" s="46"/>
      <c r="D357" s="46"/>
      <c r="E357" s="71"/>
      <c r="F357" s="62"/>
      <c r="G357" s="48"/>
      <c r="H357" s="58">
        <f t="shared" si="44"/>
        <v>0</v>
      </c>
      <c r="I357" s="20"/>
      <c r="J357" s="69"/>
      <c r="K357" s="66"/>
      <c r="L357" s="67"/>
      <c r="M357" s="67"/>
      <c r="N357" s="37">
        <f t="shared" si="38"/>
        <v>0</v>
      </c>
      <c r="O357" s="38">
        <f t="shared" si="39"/>
        <v>0</v>
      </c>
      <c r="P357" s="21" t="e">
        <f t="shared" si="43"/>
        <v>#DIV/0!</v>
      </c>
      <c r="Q357" s="21" t="e">
        <f t="array" ref="Q357">INDEX($X$3:$X$453,MATCH(MIN(ABS($P357-$X$3:$X$453)),ABS($P357-$X$3:$X$453),0))</f>
        <v>#DIV/0!</v>
      </c>
      <c r="R357" s="23" t="e">
        <f t="shared" si="40"/>
        <v>#DIV/0!</v>
      </c>
      <c r="S357" s="24" t="e">
        <f t="shared" si="41"/>
        <v>#DIV/0!</v>
      </c>
      <c r="T357" s="25">
        <v>0</v>
      </c>
      <c r="U357" s="25">
        <v>0</v>
      </c>
      <c r="V357" s="26" t="e">
        <f t="shared" si="42"/>
        <v>#DIV/0!</v>
      </c>
      <c r="X357" s="22">
        <v>62.263599999999997</v>
      </c>
      <c r="Y357" s="22">
        <v>0.96</v>
      </c>
      <c r="Z357" s="63"/>
      <c r="AA357" s="63"/>
    </row>
    <row r="358" spans="1:27" ht="15" customHeight="1" x14ac:dyDescent="0.25">
      <c r="A358" s="70"/>
      <c r="B358" s="45"/>
      <c r="C358" s="46"/>
      <c r="D358" s="46"/>
      <c r="E358" s="71"/>
      <c r="F358" s="62"/>
      <c r="G358" s="48"/>
      <c r="H358" s="58">
        <f t="shared" si="44"/>
        <v>0</v>
      </c>
      <c r="I358" s="20"/>
      <c r="J358" s="69"/>
      <c r="K358" s="66"/>
      <c r="L358" s="67"/>
      <c r="M358" s="67"/>
      <c r="N358" s="37">
        <f t="shared" si="38"/>
        <v>0</v>
      </c>
      <c r="O358" s="38">
        <f t="shared" si="39"/>
        <v>0</v>
      </c>
      <c r="P358" s="21" t="e">
        <f t="shared" si="43"/>
        <v>#DIV/0!</v>
      </c>
      <c r="Q358" s="21" t="e">
        <f t="array" ref="Q358">INDEX($X$3:$X$453,MATCH(MIN(ABS($P358-$X$3:$X$453)),ABS($P358-$X$3:$X$453),0))</f>
        <v>#DIV/0!</v>
      </c>
      <c r="R358" s="23" t="e">
        <f t="shared" si="40"/>
        <v>#DIV/0!</v>
      </c>
      <c r="S358" s="24" t="e">
        <f t="shared" si="41"/>
        <v>#DIV/0!</v>
      </c>
      <c r="T358" s="25">
        <v>0</v>
      </c>
      <c r="U358" s="25">
        <v>0</v>
      </c>
      <c r="V358" s="26" t="e">
        <f t="shared" si="42"/>
        <v>#DIV/0!</v>
      </c>
      <c r="X358" s="22">
        <v>62.157000000000004</v>
      </c>
      <c r="Y358" s="22">
        <v>0.95</v>
      </c>
      <c r="Z358" s="63"/>
      <c r="AA358" s="63"/>
    </row>
    <row r="359" spans="1:27" ht="15" customHeight="1" x14ac:dyDescent="0.25">
      <c r="A359" s="70"/>
      <c r="B359" s="45"/>
      <c r="C359" s="46"/>
      <c r="D359" s="46"/>
      <c r="E359" s="71"/>
      <c r="F359" s="62"/>
      <c r="G359" s="50"/>
      <c r="H359" s="58">
        <f t="shared" si="44"/>
        <v>0</v>
      </c>
      <c r="I359" s="20"/>
      <c r="J359" s="69"/>
      <c r="K359" s="66"/>
      <c r="L359" s="67"/>
      <c r="M359" s="67"/>
      <c r="N359" s="37">
        <f t="shared" si="38"/>
        <v>0</v>
      </c>
      <c r="O359" s="38">
        <f t="shared" si="39"/>
        <v>0</v>
      </c>
      <c r="P359" s="21" t="e">
        <f t="shared" si="43"/>
        <v>#DIV/0!</v>
      </c>
      <c r="Q359" s="21" t="e">
        <f t="array" ref="Q359">INDEX($X$3:$X$453,MATCH(MIN(ABS($P359-$X$3:$X$453)),ABS($P359-$X$3:$X$453),0))</f>
        <v>#DIV/0!</v>
      </c>
      <c r="R359" s="23" t="e">
        <f t="shared" si="40"/>
        <v>#DIV/0!</v>
      </c>
      <c r="S359" s="24" t="e">
        <f t="shared" si="41"/>
        <v>#DIV/0!</v>
      </c>
      <c r="T359" s="25">
        <v>0</v>
      </c>
      <c r="U359" s="25">
        <v>0</v>
      </c>
      <c r="V359" s="26" t="e">
        <f t="shared" si="42"/>
        <v>#DIV/0!</v>
      </c>
      <c r="X359" s="22">
        <v>62.050399999999996</v>
      </c>
      <c r="Y359" s="22">
        <v>0.94</v>
      </c>
      <c r="Z359" s="63"/>
      <c r="AA359" s="63"/>
    </row>
    <row r="360" spans="1:27" ht="15" customHeight="1" x14ac:dyDescent="0.25">
      <c r="A360" s="70"/>
      <c r="B360" s="45"/>
      <c r="C360" s="46"/>
      <c r="D360" s="46"/>
      <c r="E360" s="71"/>
      <c r="F360" s="62"/>
      <c r="G360" s="50"/>
      <c r="H360" s="58">
        <f t="shared" si="44"/>
        <v>0</v>
      </c>
      <c r="I360" s="20"/>
      <c r="J360" s="65"/>
      <c r="K360" s="66"/>
      <c r="L360" s="67"/>
      <c r="M360" s="67"/>
      <c r="N360" s="37">
        <f t="shared" si="38"/>
        <v>0</v>
      </c>
      <c r="O360" s="38">
        <f t="shared" si="39"/>
        <v>0</v>
      </c>
      <c r="P360" s="21" t="e">
        <f t="shared" si="43"/>
        <v>#DIV/0!</v>
      </c>
      <c r="Q360" s="21" t="e">
        <f t="array" ref="Q360">INDEX($X$3:$X$453,MATCH(MIN(ABS($P360-$X$3:$X$453)),ABS($P360-$X$3:$X$453),0))</f>
        <v>#DIV/0!</v>
      </c>
      <c r="R360" s="23" t="e">
        <f t="shared" si="40"/>
        <v>#DIV/0!</v>
      </c>
      <c r="S360" s="24" t="e">
        <f t="shared" si="41"/>
        <v>#DIV/0!</v>
      </c>
      <c r="T360" s="25">
        <v>0</v>
      </c>
      <c r="U360" s="25">
        <v>0</v>
      </c>
      <c r="V360" s="26" t="e">
        <f t="shared" si="42"/>
        <v>#DIV/0!</v>
      </c>
      <c r="X360" s="22">
        <v>61.943800000000003</v>
      </c>
      <c r="Y360" s="22">
        <v>0.93</v>
      </c>
      <c r="Z360" s="63"/>
      <c r="AA360" s="63"/>
    </row>
    <row r="361" spans="1:27" ht="15" customHeight="1" x14ac:dyDescent="0.25">
      <c r="A361" s="70"/>
      <c r="B361" s="45"/>
      <c r="C361" s="46"/>
      <c r="D361" s="46"/>
      <c r="E361" s="71"/>
      <c r="F361" s="62"/>
      <c r="G361" s="50"/>
      <c r="H361" s="58">
        <f t="shared" si="44"/>
        <v>0</v>
      </c>
      <c r="I361" s="20"/>
      <c r="J361" s="68"/>
      <c r="K361" s="66"/>
      <c r="L361" s="67"/>
      <c r="M361" s="67"/>
      <c r="N361" s="37">
        <f t="shared" si="38"/>
        <v>0</v>
      </c>
      <c r="O361" s="38">
        <f t="shared" si="39"/>
        <v>0</v>
      </c>
      <c r="P361" s="21" t="e">
        <f t="shared" si="43"/>
        <v>#DIV/0!</v>
      </c>
      <c r="Q361" s="21" t="e">
        <f t="array" ref="Q361">INDEX($X$3:$X$453,MATCH(MIN(ABS($P361-$X$3:$X$453)),ABS($P361-$X$3:$X$453),0))</f>
        <v>#DIV/0!</v>
      </c>
      <c r="R361" s="23" t="e">
        <f t="shared" si="40"/>
        <v>#DIV/0!</v>
      </c>
      <c r="S361" s="24" t="e">
        <f t="shared" si="41"/>
        <v>#DIV/0!</v>
      </c>
      <c r="T361" s="25">
        <v>0</v>
      </c>
      <c r="U361" s="25">
        <v>0</v>
      </c>
      <c r="V361" s="26" t="e">
        <f t="shared" si="42"/>
        <v>#DIV/0!</v>
      </c>
      <c r="X361" s="22">
        <v>61.837199999999996</v>
      </c>
      <c r="Y361" s="22">
        <v>0.92</v>
      </c>
      <c r="Z361" s="63"/>
      <c r="AA361" s="63"/>
    </row>
    <row r="362" spans="1:27" ht="15" customHeight="1" x14ac:dyDescent="0.25">
      <c r="A362" s="70"/>
      <c r="B362" s="45"/>
      <c r="C362" s="46"/>
      <c r="D362" s="46"/>
      <c r="E362" s="71"/>
      <c r="F362" s="62"/>
      <c r="G362" s="50"/>
      <c r="H362" s="58">
        <f t="shared" si="44"/>
        <v>0</v>
      </c>
      <c r="I362" s="20"/>
      <c r="J362" s="69"/>
      <c r="K362" s="66"/>
      <c r="L362" s="67"/>
      <c r="M362" s="67"/>
      <c r="N362" s="37">
        <f t="shared" si="38"/>
        <v>0</v>
      </c>
      <c r="O362" s="38">
        <f t="shared" si="39"/>
        <v>0</v>
      </c>
      <c r="P362" s="21" t="e">
        <f t="shared" si="43"/>
        <v>#DIV/0!</v>
      </c>
      <c r="Q362" s="21" t="e">
        <f t="array" ref="Q362">INDEX($X$3:$X$453,MATCH(MIN(ABS($P362-$X$3:$X$453)),ABS($P362-$X$3:$X$453),0))</f>
        <v>#DIV/0!</v>
      </c>
      <c r="R362" s="23" t="e">
        <f t="shared" si="40"/>
        <v>#DIV/0!</v>
      </c>
      <c r="S362" s="24" t="e">
        <f t="shared" si="41"/>
        <v>#DIV/0!</v>
      </c>
      <c r="T362" s="25">
        <v>0</v>
      </c>
      <c r="U362" s="25">
        <v>0</v>
      </c>
      <c r="V362" s="26" t="e">
        <f t="shared" si="42"/>
        <v>#DIV/0!</v>
      </c>
      <c r="X362" s="22">
        <v>61.730600000000003</v>
      </c>
      <c r="Y362" s="22">
        <v>0.91</v>
      </c>
      <c r="Z362" s="63"/>
      <c r="AA362" s="63"/>
    </row>
    <row r="363" spans="1:27" ht="15" customHeight="1" x14ac:dyDescent="0.25">
      <c r="A363" s="70"/>
      <c r="B363" s="45"/>
      <c r="C363" s="46"/>
      <c r="D363" s="46"/>
      <c r="E363" s="71"/>
      <c r="F363" s="62"/>
      <c r="G363" s="50"/>
      <c r="H363" s="58">
        <f t="shared" si="44"/>
        <v>0</v>
      </c>
      <c r="I363" s="20"/>
      <c r="J363" s="69"/>
      <c r="K363" s="66"/>
      <c r="L363" s="67"/>
      <c r="M363" s="67"/>
      <c r="N363" s="37">
        <f t="shared" si="38"/>
        <v>0</v>
      </c>
      <c r="O363" s="38">
        <f t="shared" si="39"/>
        <v>0</v>
      </c>
      <c r="P363" s="21" t="e">
        <f t="shared" si="43"/>
        <v>#DIV/0!</v>
      </c>
      <c r="Q363" s="21" t="e">
        <f t="array" ref="Q363">INDEX($X$3:$X$453,MATCH(MIN(ABS($P363-$X$3:$X$453)),ABS($P363-$X$3:$X$453),0))</f>
        <v>#DIV/0!</v>
      </c>
      <c r="R363" s="23" t="e">
        <f t="shared" si="40"/>
        <v>#DIV/0!</v>
      </c>
      <c r="S363" s="24" t="e">
        <f t="shared" si="41"/>
        <v>#DIV/0!</v>
      </c>
      <c r="T363" s="25">
        <v>0</v>
      </c>
      <c r="U363" s="25">
        <v>0</v>
      </c>
      <c r="V363" s="26" t="e">
        <f t="shared" si="42"/>
        <v>#DIV/0!</v>
      </c>
      <c r="X363" s="22">
        <v>61.623999999999995</v>
      </c>
      <c r="Y363" s="22">
        <v>0.9</v>
      </c>
      <c r="Z363" s="63"/>
      <c r="AA363" s="63"/>
    </row>
    <row r="364" spans="1:27" ht="15" customHeight="1" x14ac:dyDescent="0.25">
      <c r="A364" s="70"/>
      <c r="B364" s="45"/>
      <c r="C364" s="46"/>
      <c r="D364" s="46"/>
      <c r="E364" s="71"/>
      <c r="F364" s="62"/>
      <c r="G364" s="50"/>
      <c r="H364" s="58">
        <f t="shared" si="44"/>
        <v>0</v>
      </c>
      <c r="I364" s="20"/>
      <c r="J364" s="69"/>
      <c r="K364" s="66"/>
      <c r="L364" s="67"/>
      <c r="M364" s="67"/>
      <c r="N364" s="37">
        <f t="shared" si="38"/>
        <v>0</v>
      </c>
      <c r="O364" s="38">
        <f t="shared" si="39"/>
        <v>0</v>
      </c>
      <c r="P364" s="21" t="e">
        <f t="shared" si="43"/>
        <v>#DIV/0!</v>
      </c>
      <c r="Q364" s="21" t="e">
        <f t="array" ref="Q364">INDEX($X$3:$X$453,MATCH(MIN(ABS($P364-$X$3:$X$453)),ABS($P364-$X$3:$X$453),0))</f>
        <v>#DIV/0!</v>
      </c>
      <c r="R364" s="23" t="e">
        <f t="shared" si="40"/>
        <v>#DIV/0!</v>
      </c>
      <c r="S364" s="24" t="e">
        <f t="shared" si="41"/>
        <v>#DIV/0!</v>
      </c>
      <c r="T364" s="25">
        <v>0</v>
      </c>
      <c r="U364" s="25">
        <v>0</v>
      </c>
      <c r="V364" s="26" t="e">
        <f t="shared" si="42"/>
        <v>#DIV/0!</v>
      </c>
      <c r="X364" s="22">
        <v>61.517400000000002</v>
      </c>
      <c r="Y364" s="22">
        <v>0.89</v>
      </c>
      <c r="Z364" s="63"/>
      <c r="AA364" s="63"/>
    </row>
    <row r="365" spans="1:27" ht="15" customHeight="1" x14ac:dyDescent="0.25">
      <c r="A365" s="70"/>
      <c r="B365" s="45"/>
      <c r="C365" s="46"/>
      <c r="D365" s="46"/>
      <c r="E365" s="71"/>
      <c r="F365" s="61"/>
      <c r="G365" s="48"/>
      <c r="H365" s="58">
        <f t="shared" si="44"/>
        <v>0</v>
      </c>
      <c r="I365" s="20"/>
      <c r="J365" s="69"/>
      <c r="K365" s="66"/>
      <c r="L365" s="67"/>
      <c r="M365" s="67"/>
      <c r="N365" s="37">
        <f t="shared" si="38"/>
        <v>0</v>
      </c>
      <c r="O365" s="38">
        <f t="shared" si="39"/>
        <v>0</v>
      </c>
      <c r="P365" s="21" t="e">
        <f t="shared" si="43"/>
        <v>#DIV/0!</v>
      </c>
      <c r="Q365" s="21" t="e">
        <f t="array" ref="Q365">INDEX($X$3:$X$453,MATCH(MIN(ABS($P365-$X$3:$X$453)),ABS($P365-$X$3:$X$453),0))</f>
        <v>#DIV/0!</v>
      </c>
      <c r="R365" s="23" t="e">
        <f t="shared" si="40"/>
        <v>#DIV/0!</v>
      </c>
      <c r="S365" s="24" t="e">
        <f t="shared" si="41"/>
        <v>#DIV/0!</v>
      </c>
      <c r="T365" s="25">
        <v>0</v>
      </c>
      <c r="U365" s="25">
        <v>0</v>
      </c>
      <c r="V365" s="26" t="e">
        <f t="shared" si="42"/>
        <v>#DIV/0!</v>
      </c>
      <c r="X365" s="22">
        <v>61.410800000000002</v>
      </c>
      <c r="Y365" s="22">
        <v>0.88</v>
      </c>
      <c r="Z365" s="63"/>
      <c r="AA365" s="63"/>
    </row>
    <row r="366" spans="1:27" ht="15" customHeight="1" x14ac:dyDescent="0.25">
      <c r="A366" s="70"/>
      <c r="B366" s="45"/>
      <c r="C366" s="46"/>
      <c r="D366" s="46"/>
      <c r="E366" s="71"/>
      <c r="F366" s="61"/>
      <c r="G366" s="48"/>
      <c r="H366" s="58">
        <f t="shared" si="44"/>
        <v>0</v>
      </c>
      <c r="I366" s="20"/>
      <c r="J366" s="69"/>
      <c r="K366" s="66"/>
      <c r="L366" s="67"/>
      <c r="M366" s="67"/>
      <c r="N366" s="37">
        <f t="shared" si="38"/>
        <v>0</v>
      </c>
      <c r="O366" s="38">
        <f t="shared" si="39"/>
        <v>0</v>
      </c>
      <c r="P366" s="21" t="e">
        <f t="shared" si="43"/>
        <v>#DIV/0!</v>
      </c>
      <c r="Q366" s="21" t="e">
        <f t="array" ref="Q366">INDEX($X$3:$X$453,MATCH(MIN(ABS($P366-$X$3:$X$453)),ABS($P366-$X$3:$X$453),0))</f>
        <v>#DIV/0!</v>
      </c>
      <c r="R366" s="23" t="e">
        <f t="shared" si="40"/>
        <v>#DIV/0!</v>
      </c>
      <c r="S366" s="24" t="e">
        <f t="shared" si="41"/>
        <v>#DIV/0!</v>
      </c>
      <c r="T366" s="25">
        <v>0</v>
      </c>
      <c r="U366" s="25">
        <v>0</v>
      </c>
      <c r="V366" s="26" t="e">
        <f t="shared" si="42"/>
        <v>#DIV/0!</v>
      </c>
      <c r="X366" s="22">
        <v>61.304200000000002</v>
      </c>
      <c r="Y366" s="22">
        <v>0.87</v>
      </c>
      <c r="Z366" s="63"/>
      <c r="AA366" s="63"/>
    </row>
    <row r="367" spans="1:27" ht="15" customHeight="1" x14ac:dyDescent="0.25">
      <c r="A367" s="70"/>
      <c r="B367" s="45"/>
      <c r="C367" s="46"/>
      <c r="D367" s="46"/>
      <c r="E367" s="71"/>
      <c r="F367" s="61"/>
      <c r="G367" s="48"/>
      <c r="H367" s="58">
        <f t="shared" si="44"/>
        <v>0</v>
      </c>
      <c r="I367" s="20"/>
      <c r="J367" s="65"/>
      <c r="K367" s="66"/>
      <c r="L367" s="67"/>
      <c r="M367" s="67"/>
      <c r="N367" s="37">
        <f t="shared" si="38"/>
        <v>0</v>
      </c>
      <c r="O367" s="38">
        <f t="shared" si="39"/>
        <v>0</v>
      </c>
      <c r="P367" s="21" t="e">
        <f t="shared" si="43"/>
        <v>#DIV/0!</v>
      </c>
      <c r="Q367" s="21" t="e">
        <f t="array" ref="Q367">INDEX($X$3:$X$453,MATCH(MIN(ABS($P367-$X$3:$X$453)),ABS($P367-$X$3:$X$453),0))</f>
        <v>#DIV/0!</v>
      </c>
      <c r="R367" s="23" t="e">
        <f t="shared" si="40"/>
        <v>#DIV/0!</v>
      </c>
      <c r="S367" s="24" t="e">
        <f t="shared" si="41"/>
        <v>#DIV/0!</v>
      </c>
      <c r="T367" s="25">
        <v>0</v>
      </c>
      <c r="U367" s="25">
        <v>0</v>
      </c>
      <c r="V367" s="26" t="e">
        <f t="shared" si="42"/>
        <v>#DIV/0!</v>
      </c>
      <c r="X367" s="22">
        <v>61.197600000000001</v>
      </c>
      <c r="Y367" s="22">
        <v>0.86</v>
      </c>
      <c r="Z367" s="63"/>
      <c r="AA367" s="63"/>
    </row>
    <row r="368" spans="1:27" ht="15" customHeight="1" x14ac:dyDescent="0.25">
      <c r="A368" s="70"/>
      <c r="B368" s="45"/>
      <c r="C368" s="46"/>
      <c r="D368" s="46"/>
      <c r="E368" s="71"/>
      <c r="F368" s="61"/>
      <c r="G368" s="48"/>
      <c r="H368" s="58">
        <f t="shared" si="44"/>
        <v>0</v>
      </c>
      <c r="I368" s="20"/>
      <c r="J368" s="68"/>
      <c r="K368" s="66"/>
      <c r="L368" s="67"/>
      <c r="M368" s="67"/>
      <c r="N368" s="37">
        <f t="shared" si="38"/>
        <v>0</v>
      </c>
      <c r="O368" s="38">
        <f t="shared" si="39"/>
        <v>0</v>
      </c>
      <c r="P368" s="21" t="e">
        <f t="shared" si="43"/>
        <v>#DIV/0!</v>
      </c>
      <c r="Q368" s="21" t="e">
        <f t="array" ref="Q368">INDEX($X$3:$X$453,MATCH(MIN(ABS($P368-$X$3:$X$453)),ABS($P368-$X$3:$X$453),0))</f>
        <v>#DIV/0!</v>
      </c>
      <c r="R368" s="23" t="e">
        <f t="shared" si="40"/>
        <v>#DIV/0!</v>
      </c>
      <c r="S368" s="24" t="e">
        <f t="shared" si="41"/>
        <v>#DIV/0!</v>
      </c>
      <c r="T368" s="25">
        <v>0</v>
      </c>
      <c r="U368" s="25">
        <v>0</v>
      </c>
      <c r="V368" s="26" t="e">
        <f t="shared" si="42"/>
        <v>#DIV/0!</v>
      </c>
      <c r="X368" s="22">
        <v>61.091000000000001</v>
      </c>
      <c r="Y368" s="22">
        <v>0.85</v>
      </c>
      <c r="Z368" s="63"/>
      <c r="AA368" s="63"/>
    </row>
    <row r="369" spans="1:27" ht="15" customHeight="1" x14ac:dyDescent="0.25">
      <c r="A369" s="70"/>
      <c r="B369" s="45"/>
      <c r="C369" s="46"/>
      <c r="D369" s="46"/>
      <c r="E369" s="71"/>
      <c r="F369" s="61"/>
      <c r="G369" s="48"/>
      <c r="H369" s="58">
        <f t="shared" si="44"/>
        <v>0</v>
      </c>
      <c r="I369" s="20"/>
      <c r="J369" s="69"/>
      <c r="K369" s="66"/>
      <c r="L369" s="67"/>
      <c r="M369" s="67"/>
      <c r="N369" s="37">
        <f t="shared" si="38"/>
        <v>0</v>
      </c>
      <c r="O369" s="38">
        <f t="shared" si="39"/>
        <v>0</v>
      </c>
      <c r="P369" s="21" t="e">
        <f t="shared" si="43"/>
        <v>#DIV/0!</v>
      </c>
      <c r="Q369" s="21" t="e">
        <f t="array" ref="Q369">INDEX($X$3:$X$453,MATCH(MIN(ABS($P369-$X$3:$X$453)),ABS($P369-$X$3:$X$453),0))</f>
        <v>#DIV/0!</v>
      </c>
      <c r="R369" s="23" t="e">
        <f t="shared" si="40"/>
        <v>#DIV/0!</v>
      </c>
      <c r="S369" s="24" t="e">
        <f t="shared" si="41"/>
        <v>#DIV/0!</v>
      </c>
      <c r="T369" s="25">
        <v>0</v>
      </c>
      <c r="U369" s="25">
        <v>0</v>
      </c>
      <c r="V369" s="26" t="e">
        <f t="shared" si="42"/>
        <v>#DIV/0!</v>
      </c>
      <c r="X369" s="22">
        <v>60.984400000000001</v>
      </c>
      <c r="Y369" s="22">
        <v>0.84</v>
      </c>
      <c r="Z369" s="63"/>
      <c r="AA369" s="63"/>
    </row>
    <row r="370" spans="1:27" ht="15" customHeight="1" x14ac:dyDescent="0.25">
      <c r="A370" s="70"/>
      <c r="B370" s="45"/>
      <c r="C370" s="46"/>
      <c r="D370" s="46"/>
      <c r="E370" s="71"/>
      <c r="F370" s="61"/>
      <c r="G370" s="48"/>
      <c r="H370" s="58">
        <f t="shared" si="44"/>
        <v>0</v>
      </c>
      <c r="I370" s="20"/>
      <c r="J370" s="69"/>
      <c r="K370" s="66"/>
      <c r="L370" s="67"/>
      <c r="M370" s="67"/>
      <c r="N370" s="37">
        <f t="shared" si="38"/>
        <v>0</v>
      </c>
      <c r="O370" s="38">
        <f t="shared" si="39"/>
        <v>0</v>
      </c>
      <c r="P370" s="21" t="e">
        <f t="shared" si="43"/>
        <v>#DIV/0!</v>
      </c>
      <c r="Q370" s="21" t="e">
        <f t="array" ref="Q370">INDEX($X$3:$X$453,MATCH(MIN(ABS($P370-$X$3:$X$453)),ABS($P370-$X$3:$X$453),0))</f>
        <v>#DIV/0!</v>
      </c>
      <c r="R370" s="23" t="e">
        <f t="shared" si="40"/>
        <v>#DIV/0!</v>
      </c>
      <c r="S370" s="24" t="e">
        <f t="shared" si="41"/>
        <v>#DIV/0!</v>
      </c>
      <c r="T370" s="25">
        <v>0</v>
      </c>
      <c r="U370" s="25">
        <v>0</v>
      </c>
      <c r="V370" s="26" t="e">
        <f t="shared" si="42"/>
        <v>#DIV/0!</v>
      </c>
      <c r="X370" s="22">
        <v>60.877800000000001</v>
      </c>
      <c r="Y370" s="22">
        <v>0.83</v>
      </c>
      <c r="Z370" s="63"/>
      <c r="AA370" s="63"/>
    </row>
    <row r="371" spans="1:27" ht="15" customHeight="1" x14ac:dyDescent="0.25">
      <c r="A371" s="70"/>
      <c r="B371" s="45"/>
      <c r="C371" s="46"/>
      <c r="D371" s="46"/>
      <c r="E371" s="71"/>
      <c r="F371" s="61"/>
      <c r="G371" s="48"/>
      <c r="H371" s="58">
        <f t="shared" si="44"/>
        <v>0</v>
      </c>
      <c r="I371" s="20"/>
      <c r="J371" s="69"/>
      <c r="K371" s="66"/>
      <c r="L371" s="67"/>
      <c r="M371" s="67"/>
      <c r="N371" s="37">
        <f t="shared" si="38"/>
        <v>0</v>
      </c>
      <c r="O371" s="38">
        <f t="shared" si="39"/>
        <v>0</v>
      </c>
      <c r="P371" s="21" t="e">
        <f t="shared" si="43"/>
        <v>#DIV/0!</v>
      </c>
      <c r="Q371" s="21" t="e">
        <f t="array" ref="Q371">INDEX($X$3:$X$453,MATCH(MIN(ABS($P371-$X$3:$X$453)),ABS($P371-$X$3:$X$453),0))</f>
        <v>#DIV/0!</v>
      </c>
      <c r="R371" s="23" t="e">
        <f t="shared" si="40"/>
        <v>#DIV/0!</v>
      </c>
      <c r="S371" s="24" t="e">
        <f t="shared" si="41"/>
        <v>#DIV/0!</v>
      </c>
      <c r="T371" s="25">
        <v>0</v>
      </c>
      <c r="U371" s="25">
        <v>0</v>
      </c>
      <c r="V371" s="26" t="e">
        <f t="shared" si="42"/>
        <v>#DIV/0!</v>
      </c>
      <c r="X371" s="22">
        <v>60.7712</v>
      </c>
      <c r="Y371" s="22">
        <v>0.82</v>
      </c>
      <c r="Z371" s="63"/>
      <c r="AA371" s="63"/>
    </row>
    <row r="372" spans="1:27" ht="15" customHeight="1" x14ac:dyDescent="0.25">
      <c r="A372" s="70"/>
      <c r="B372" s="45"/>
      <c r="C372" s="46"/>
      <c r="D372" s="46"/>
      <c r="E372" s="71"/>
      <c r="F372" s="61"/>
      <c r="G372" s="48"/>
      <c r="H372" s="58">
        <f t="shared" si="44"/>
        <v>0</v>
      </c>
      <c r="I372" s="20"/>
      <c r="J372" s="69"/>
      <c r="K372" s="66"/>
      <c r="L372" s="67"/>
      <c r="M372" s="67"/>
      <c r="N372" s="37">
        <f t="shared" si="38"/>
        <v>0</v>
      </c>
      <c r="O372" s="38">
        <f t="shared" si="39"/>
        <v>0</v>
      </c>
      <c r="P372" s="21" t="e">
        <f t="shared" si="43"/>
        <v>#DIV/0!</v>
      </c>
      <c r="Q372" s="21" t="e">
        <f t="array" ref="Q372">INDEX($X$3:$X$453,MATCH(MIN(ABS($P372-$X$3:$X$453)),ABS($P372-$X$3:$X$453),0))</f>
        <v>#DIV/0!</v>
      </c>
      <c r="R372" s="23" t="e">
        <f t="shared" si="40"/>
        <v>#DIV/0!</v>
      </c>
      <c r="S372" s="24" t="e">
        <f t="shared" si="41"/>
        <v>#DIV/0!</v>
      </c>
      <c r="T372" s="25">
        <v>0</v>
      </c>
      <c r="U372" s="25">
        <v>0</v>
      </c>
      <c r="V372" s="26" t="e">
        <f t="shared" si="42"/>
        <v>#DIV/0!</v>
      </c>
      <c r="X372" s="22">
        <v>60.6646</v>
      </c>
      <c r="Y372" s="22">
        <v>0.81</v>
      </c>
      <c r="Z372" s="63"/>
      <c r="AA372" s="63"/>
    </row>
    <row r="373" spans="1:27" ht="15" customHeight="1" x14ac:dyDescent="0.25">
      <c r="A373" s="70"/>
      <c r="B373" s="45"/>
      <c r="C373" s="46"/>
      <c r="D373" s="46"/>
      <c r="E373" s="71"/>
      <c r="F373" s="61"/>
      <c r="G373" s="48"/>
      <c r="H373" s="58">
        <f t="shared" si="44"/>
        <v>0</v>
      </c>
      <c r="I373" s="20"/>
      <c r="J373" s="69"/>
      <c r="K373" s="66"/>
      <c r="L373" s="67"/>
      <c r="M373" s="67"/>
      <c r="N373" s="37">
        <f t="shared" si="38"/>
        <v>0</v>
      </c>
      <c r="O373" s="38">
        <f t="shared" si="39"/>
        <v>0</v>
      </c>
      <c r="P373" s="21" t="e">
        <f t="shared" si="43"/>
        <v>#DIV/0!</v>
      </c>
      <c r="Q373" s="21" t="e">
        <f t="array" ref="Q373">INDEX($X$3:$X$453,MATCH(MIN(ABS($P373-$X$3:$X$453)),ABS($P373-$X$3:$X$453),0))</f>
        <v>#DIV/0!</v>
      </c>
      <c r="R373" s="23" t="e">
        <f t="shared" si="40"/>
        <v>#DIV/0!</v>
      </c>
      <c r="S373" s="24" t="e">
        <f t="shared" si="41"/>
        <v>#DIV/0!</v>
      </c>
      <c r="T373" s="25">
        <v>0</v>
      </c>
      <c r="U373" s="25">
        <v>0</v>
      </c>
      <c r="V373" s="26" t="e">
        <f t="shared" si="42"/>
        <v>#DIV/0!</v>
      </c>
      <c r="X373" s="22">
        <v>60.558</v>
      </c>
      <c r="Y373" s="22">
        <v>0.8</v>
      </c>
      <c r="Z373" s="63"/>
      <c r="AA373" s="63"/>
    </row>
    <row r="374" spans="1:27" ht="15" customHeight="1" x14ac:dyDescent="0.25">
      <c r="A374" s="72"/>
      <c r="B374" s="45"/>
      <c r="C374" s="46"/>
      <c r="D374" s="46"/>
      <c r="E374" s="71"/>
      <c r="F374" s="61"/>
      <c r="G374" s="48"/>
      <c r="H374" s="58">
        <f t="shared" si="44"/>
        <v>0</v>
      </c>
      <c r="I374" s="20"/>
      <c r="J374" s="65"/>
      <c r="K374" s="66"/>
      <c r="L374" s="67"/>
      <c r="M374" s="67"/>
      <c r="N374" s="37">
        <f t="shared" si="38"/>
        <v>0</v>
      </c>
      <c r="O374" s="38">
        <f t="shared" si="39"/>
        <v>0</v>
      </c>
      <c r="P374" s="21" t="e">
        <f t="shared" si="43"/>
        <v>#DIV/0!</v>
      </c>
      <c r="Q374" s="21" t="e">
        <f t="array" ref="Q374">INDEX($X$3:$X$453,MATCH(MIN(ABS($P374-$X$3:$X$453)),ABS($P374-$X$3:$X$453),0))</f>
        <v>#DIV/0!</v>
      </c>
      <c r="R374" s="23" t="e">
        <f t="shared" si="40"/>
        <v>#DIV/0!</v>
      </c>
      <c r="S374" s="24" t="e">
        <f t="shared" si="41"/>
        <v>#DIV/0!</v>
      </c>
      <c r="T374" s="25">
        <v>0</v>
      </c>
      <c r="U374" s="25">
        <v>0</v>
      </c>
      <c r="V374" s="26" t="e">
        <f t="shared" si="42"/>
        <v>#DIV/0!</v>
      </c>
      <c r="X374" s="22">
        <v>60.4514</v>
      </c>
      <c r="Y374" s="22">
        <v>0.79</v>
      </c>
      <c r="Z374" s="63"/>
      <c r="AA374" s="63"/>
    </row>
    <row r="375" spans="1:27" ht="15" customHeight="1" x14ac:dyDescent="0.25">
      <c r="A375" s="70"/>
      <c r="B375" s="45"/>
      <c r="C375" s="46"/>
      <c r="D375" s="46"/>
      <c r="E375" s="71"/>
      <c r="F375" s="61"/>
      <c r="G375" s="48"/>
      <c r="H375" s="58">
        <f t="shared" si="44"/>
        <v>0</v>
      </c>
      <c r="I375" s="20"/>
      <c r="J375" s="68"/>
      <c r="K375" s="66"/>
      <c r="L375" s="67"/>
      <c r="M375" s="67"/>
      <c r="N375" s="37">
        <f t="shared" si="38"/>
        <v>0</v>
      </c>
      <c r="O375" s="38">
        <f t="shared" si="39"/>
        <v>0</v>
      </c>
      <c r="P375" s="21" t="e">
        <f t="shared" si="43"/>
        <v>#DIV/0!</v>
      </c>
      <c r="Q375" s="21" t="e">
        <f t="array" ref="Q375">INDEX($X$3:$X$453,MATCH(MIN(ABS($P375-$X$3:$X$453)),ABS($P375-$X$3:$X$453),0))</f>
        <v>#DIV/0!</v>
      </c>
      <c r="R375" s="23" t="e">
        <f t="shared" si="40"/>
        <v>#DIV/0!</v>
      </c>
      <c r="S375" s="24" t="e">
        <f t="shared" si="41"/>
        <v>#DIV/0!</v>
      </c>
      <c r="T375" s="25">
        <v>0</v>
      </c>
      <c r="U375" s="25">
        <v>0</v>
      </c>
      <c r="V375" s="26" t="e">
        <f t="shared" si="42"/>
        <v>#DIV/0!</v>
      </c>
      <c r="X375" s="22">
        <v>60.344799999999999</v>
      </c>
      <c r="Y375" s="22">
        <v>0.78</v>
      </c>
      <c r="Z375" s="63"/>
      <c r="AA375" s="63"/>
    </row>
    <row r="376" spans="1:27" ht="15" customHeight="1" x14ac:dyDescent="0.25">
      <c r="A376" s="70"/>
      <c r="B376" s="45"/>
      <c r="C376" s="46"/>
      <c r="D376" s="46"/>
      <c r="E376" s="71"/>
      <c r="F376" s="61"/>
      <c r="G376" s="48"/>
      <c r="H376" s="58">
        <f t="shared" si="44"/>
        <v>0</v>
      </c>
      <c r="I376" s="20"/>
      <c r="J376" s="69"/>
      <c r="K376" s="66"/>
      <c r="L376" s="67"/>
      <c r="M376" s="67"/>
      <c r="N376" s="37">
        <f t="shared" si="38"/>
        <v>0</v>
      </c>
      <c r="O376" s="38">
        <f t="shared" si="39"/>
        <v>0</v>
      </c>
      <c r="P376" s="21" t="e">
        <f t="shared" si="43"/>
        <v>#DIV/0!</v>
      </c>
      <c r="Q376" s="21" t="e">
        <f t="array" ref="Q376">INDEX($X$3:$X$453,MATCH(MIN(ABS($P376-$X$3:$X$453)),ABS($P376-$X$3:$X$453),0))</f>
        <v>#DIV/0!</v>
      </c>
      <c r="R376" s="23" t="e">
        <f t="shared" si="40"/>
        <v>#DIV/0!</v>
      </c>
      <c r="S376" s="24" t="e">
        <f t="shared" si="41"/>
        <v>#DIV/0!</v>
      </c>
      <c r="T376" s="25">
        <v>0</v>
      </c>
      <c r="U376" s="25">
        <v>0</v>
      </c>
      <c r="V376" s="26" t="e">
        <f t="shared" si="42"/>
        <v>#DIV/0!</v>
      </c>
      <c r="X376" s="22">
        <v>60.238199999999999</v>
      </c>
      <c r="Y376" s="22">
        <v>0.77</v>
      </c>
      <c r="Z376" s="63"/>
      <c r="AA376" s="63"/>
    </row>
    <row r="377" spans="1:27" ht="15" customHeight="1" x14ac:dyDescent="0.25">
      <c r="A377" s="70"/>
      <c r="B377" s="45"/>
      <c r="C377" s="46"/>
      <c r="D377" s="46"/>
      <c r="E377" s="71"/>
      <c r="F377" s="61"/>
      <c r="G377" s="48"/>
      <c r="H377" s="58">
        <f t="shared" si="44"/>
        <v>0</v>
      </c>
      <c r="I377" s="20"/>
      <c r="J377" s="69"/>
      <c r="K377" s="66"/>
      <c r="L377" s="67"/>
      <c r="M377" s="67"/>
      <c r="N377" s="37">
        <f t="shared" si="38"/>
        <v>0</v>
      </c>
      <c r="O377" s="38">
        <f t="shared" si="39"/>
        <v>0</v>
      </c>
      <c r="P377" s="21" t="e">
        <f t="shared" si="43"/>
        <v>#DIV/0!</v>
      </c>
      <c r="Q377" s="21" t="e">
        <f t="array" ref="Q377">INDEX($X$3:$X$453,MATCH(MIN(ABS($P377-$X$3:$X$453)),ABS($P377-$X$3:$X$453),0))</f>
        <v>#DIV/0!</v>
      </c>
      <c r="R377" s="23" t="e">
        <f t="shared" si="40"/>
        <v>#DIV/0!</v>
      </c>
      <c r="S377" s="24" t="e">
        <f t="shared" si="41"/>
        <v>#DIV/0!</v>
      </c>
      <c r="T377" s="25">
        <v>0</v>
      </c>
      <c r="U377" s="25">
        <v>0</v>
      </c>
      <c r="V377" s="26" t="e">
        <f t="shared" si="42"/>
        <v>#DIV/0!</v>
      </c>
      <c r="X377" s="22">
        <v>60.131599999999999</v>
      </c>
      <c r="Y377" s="22">
        <v>0.76</v>
      </c>
      <c r="Z377" s="63"/>
      <c r="AA377" s="63"/>
    </row>
    <row r="378" spans="1:27" ht="15" customHeight="1" x14ac:dyDescent="0.25">
      <c r="A378" s="70"/>
      <c r="B378" s="45"/>
      <c r="C378" s="46"/>
      <c r="D378" s="46"/>
      <c r="E378" s="71"/>
      <c r="F378" s="61"/>
      <c r="G378" s="48"/>
      <c r="H378" s="58">
        <f t="shared" si="44"/>
        <v>0</v>
      </c>
      <c r="I378" s="20"/>
      <c r="J378" s="69"/>
      <c r="K378" s="66"/>
      <c r="L378" s="67"/>
      <c r="M378" s="67"/>
      <c r="N378" s="37">
        <f t="shared" si="38"/>
        <v>0</v>
      </c>
      <c r="O378" s="38">
        <f t="shared" si="39"/>
        <v>0</v>
      </c>
      <c r="P378" s="21" t="e">
        <f t="shared" si="43"/>
        <v>#DIV/0!</v>
      </c>
      <c r="Q378" s="21" t="e">
        <f t="array" ref="Q378">INDEX($X$3:$X$453,MATCH(MIN(ABS($P378-$X$3:$X$453)),ABS($P378-$X$3:$X$453),0))</f>
        <v>#DIV/0!</v>
      </c>
      <c r="R378" s="23" t="e">
        <f t="shared" si="40"/>
        <v>#DIV/0!</v>
      </c>
      <c r="S378" s="24" t="e">
        <f t="shared" si="41"/>
        <v>#DIV/0!</v>
      </c>
      <c r="T378" s="25">
        <v>0</v>
      </c>
      <c r="U378" s="25">
        <v>0</v>
      </c>
      <c r="V378" s="26" t="e">
        <f t="shared" si="42"/>
        <v>#DIV/0!</v>
      </c>
      <c r="X378" s="22">
        <v>60.024999999999999</v>
      </c>
      <c r="Y378" s="22">
        <v>0.75</v>
      </c>
      <c r="Z378" s="63"/>
      <c r="AA378" s="63"/>
    </row>
    <row r="379" spans="1:27" ht="15" customHeight="1" x14ac:dyDescent="0.25">
      <c r="A379" s="70"/>
      <c r="B379" s="45"/>
      <c r="C379" s="46"/>
      <c r="D379" s="46"/>
      <c r="E379" s="71"/>
      <c r="F379" s="62"/>
      <c r="G379" s="48"/>
      <c r="H379" s="58">
        <f t="shared" si="44"/>
        <v>0</v>
      </c>
      <c r="I379" s="20"/>
      <c r="J379" s="69"/>
      <c r="K379" s="66"/>
      <c r="L379" s="67"/>
      <c r="M379" s="67"/>
      <c r="N379" s="37">
        <f t="shared" si="38"/>
        <v>0</v>
      </c>
      <c r="O379" s="38">
        <f t="shared" si="39"/>
        <v>0</v>
      </c>
      <c r="P379" s="21" t="e">
        <f t="shared" si="43"/>
        <v>#DIV/0!</v>
      </c>
      <c r="Q379" s="21" t="e">
        <f t="array" ref="Q379">INDEX($X$3:$X$453,MATCH(MIN(ABS($P379-$X$3:$X$453)),ABS($P379-$X$3:$X$453),0))</f>
        <v>#DIV/0!</v>
      </c>
      <c r="R379" s="23" t="e">
        <f t="shared" si="40"/>
        <v>#DIV/0!</v>
      </c>
      <c r="S379" s="24" t="e">
        <f t="shared" si="41"/>
        <v>#DIV/0!</v>
      </c>
      <c r="T379" s="25">
        <v>0</v>
      </c>
      <c r="U379" s="25">
        <v>0</v>
      </c>
      <c r="V379" s="26" t="e">
        <f t="shared" si="42"/>
        <v>#DIV/0!</v>
      </c>
      <c r="X379" s="22">
        <v>59.918399999999998</v>
      </c>
      <c r="Y379" s="22">
        <v>0.74</v>
      </c>
      <c r="Z379" s="63"/>
      <c r="AA379" s="63"/>
    </row>
    <row r="380" spans="1:27" ht="15" customHeight="1" x14ac:dyDescent="0.25">
      <c r="A380" s="70"/>
      <c r="B380" s="45"/>
      <c r="C380" s="46"/>
      <c r="D380" s="46"/>
      <c r="E380" s="71"/>
      <c r="F380" s="62"/>
      <c r="G380" s="48"/>
      <c r="H380" s="58">
        <f t="shared" si="44"/>
        <v>0</v>
      </c>
      <c r="I380" s="20"/>
      <c r="J380" s="69"/>
      <c r="K380" s="66"/>
      <c r="L380" s="67"/>
      <c r="M380" s="67"/>
      <c r="N380" s="37">
        <f t="shared" si="38"/>
        <v>0</v>
      </c>
      <c r="O380" s="38">
        <f t="shared" si="39"/>
        <v>0</v>
      </c>
      <c r="P380" s="21" t="e">
        <f t="shared" si="43"/>
        <v>#DIV/0!</v>
      </c>
      <c r="Q380" s="21" t="e">
        <f t="array" ref="Q380">INDEX($X$3:$X$453,MATCH(MIN(ABS($P380-$X$3:$X$453)),ABS($P380-$X$3:$X$453),0))</f>
        <v>#DIV/0!</v>
      </c>
      <c r="R380" s="23" t="e">
        <f t="shared" si="40"/>
        <v>#DIV/0!</v>
      </c>
      <c r="S380" s="24" t="e">
        <f t="shared" si="41"/>
        <v>#DIV/0!</v>
      </c>
      <c r="T380" s="25">
        <v>0</v>
      </c>
      <c r="U380" s="25">
        <v>0</v>
      </c>
      <c r="V380" s="26" t="e">
        <f t="shared" si="42"/>
        <v>#DIV/0!</v>
      </c>
      <c r="X380" s="22">
        <v>59.811799999999998</v>
      </c>
      <c r="Y380" s="22">
        <v>0.73</v>
      </c>
      <c r="Z380" s="63"/>
      <c r="AA380" s="63"/>
    </row>
    <row r="381" spans="1:27" ht="15" customHeight="1" x14ac:dyDescent="0.25">
      <c r="A381" s="70"/>
      <c r="B381" s="45"/>
      <c r="C381" s="46"/>
      <c r="D381" s="46"/>
      <c r="E381" s="71"/>
      <c r="F381" s="62"/>
      <c r="G381" s="48"/>
      <c r="H381" s="58">
        <f t="shared" si="44"/>
        <v>0</v>
      </c>
      <c r="I381" s="20"/>
      <c r="J381" s="65"/>
      <c r="K381" s="66"/>
      <c r="L381" s="67"/>
      <c r="M381" s="67"/>
      <c r="N381" s="37">
        <f t="shared" si="38"/>
        <v>0</v>
      </c>
      <c r="O381" s="38">
        <f t="shared" si="39"/>
        <v>0</v>
      </c>
      <c r="P381" s="21" t="e">
        <f t="shared" si="43"/>
        <v>#DIV/0!</v>
      </c>
      <c r="Q381" s="21" t="e">
        <f t="array" ref="Q381">INDEX($X$3:$X$453,MATCH(MIN(ABS($P381-$X$3:$X$453)),ABS($P381-$X$3:$X$453),0))</f>
        <v>#DIV/0!</v>
      </c>
      <c r="R381" s="23" t="e">
        <f t="shared" si="40"/>
        <v>#DIV/0!</v>
      </c>
      <c r="S381" s="24" t="e">
        <f t="shared" si="41"/>
        <v>#DIV/0!</v>
      </c>
      <c r="T381" s="25">
        <v>0</v>
      </c>
      <c r="U381" s="25">
        <v>0</v>
      </c>
      <c r="V381" s="26" t="e">
        <f t="shared" si="42"/>
        <v>#DIV/0!</v>
      </c>
      <c r="X381" s="22">
        <v>59.705199999999998</v>
      </c>
      <c r="Y381" s="22">
        <v>0.72</v>
      </c>
      <c r="Z381" s="63"/>
      <c r="AA381" s="63"/>
    </row>
    <row r="382" spans="1:27" ht="15" customHeight="1" x14ac:dyDescent="0.25">
      <c r="A382" s="70"/>
      <c r="B382" s="45"/>
      <c r="C382" s="46"/>
      <c r="D382" s="46"/>
      <c r="E382" s="71"/>
      <c r="F382" s="62"/>
      <c r="G382" s="48"/>
      <c r="H382" s="58">
        <f t="shared" si="44"/>
        <v>0</v>
      </c>
      <c r="I382" s="20"/>
      <c r="J382" s="68"/>
      <c r="K382" s="66"/>
      <c r="L382" s="67"/>
      <c r="M382" s="67"/>
      <c r="N382" s="37">
        <f t="shared" si="38"/>
        <v>0</v>
      </c>
      <c r="O382" s="38">
        <f t="shared" si="39"/>
        <v>0</v>
      </c>
      <c r="P382" s="21" t="e">
        <f t="shared" si="43"/>
        <v>#DIV/0!</v>
      </c>
      <c r="Q382" s="21" t="e">
        <f t="array" ref="Q382">INDEX($X$3:$X$453,MATCH(MIN(ABS($P382-$X$3:$X$453)),ABS($P382-$X$3:$X$453),0))</f>
        <v>#DIV/0!</v>
      </c>
      <c r="R382" s="23" t="e">
        <f t="shared" si="40"/>
        <v>#DIV/0!</v>
      </c>
      <c r="S382" s="24" t="e">
        <f t="shared" si="41"/>
        <v>#DIV/0!</v>
      </c>
      <c r="T382" s="25">
        <v>0</v>
      </c>
      <c r="U382" s="25">
        <v>0</v>
      </c>
      <c r="V382" s="26" t="e">
        <f t="shared" si="42"/>
        <v>#DIV/0!</v>
      </c>
      <c r="X382" s="22">
        <v>59.598599999999998</v>
      </c>
      <c r="Y382" s="22">
        <v>0.71</v>
      </c>
      <c r="Z382" s="63"/>
      <c r="AA382" s="63"/>
    </row>
    <row r="383" spans="1:27" ht="15" customHeight="1" x14ac:dyDescent="0.25">
      <c r="A383" s="70"/>
      <c r="B383" s="45"/>
      <c r="C383" s="46"/>
      <c r="D383" s="46"/>
      <c r="E383" s="71"/>
      <c r="F383" s="62"/>
      <c r="G383" s="48"/>
      <c r="H383" s="58">
        <f t="shared" si="44"/>
        <v>0</v>
      </c>
      <c r="I383" s="20"/>
      <c r="J383" s="69"/>
      <c r="K383" s="66"/>
      <c r="L383" s="67"/>
      <c r="M383" s="67"/>
      <c r="N383" s="37">
        <f t="shared" si="38"/>
        <v>0</v>
      </c>
      <c r="O383" s="38">
        <f t="shared" si="39"/>
        <v>0</v>
      </c>
      <c r="P383" s="21" t="e">
        <f t="shared" si="43"/>
        <v>#DIV/0!</v>
      </c>
      <c r="Q383" s="21" t="e">
        <f t="array" ref="Q383">INDEX($X$3:$X$453,MATCH(MIN(ABS($P383-$X$3:$X$453)),ABS($P383-$X$3:$X$453),0))</f>
        <v>#DIV/0!</v>
      </c>
      <c r="R383" s="23" t="e">
        <f t="shared" si="40"/>
        <v>#DIV/0!</v>
      </c>
      <c r="S383" s="24" t="e">
        <f t="shared" si="41"/>
        <v>#DIV/0!</v>
      </c>
      <c r="T383" s="25">
        <v>0</v>
      </c>
      <c r="U383" s="25">
        <v>0</v>
      </c>
      <c r="V383" s="26" t="e">
        <f t="shared" si="42"/>
        <v>#DIV/0!</v>
      </c>
      <c r="X383" s="22">
        <v>59.492000000000004</v>
      </c>
      <c r="Y383" s="22">
        <v>0.7</v>
      </c>
      <c r="Z383" s="63"/>
      <c r="AA383" s="63"/>
    </row>
    <row r="384" spans="1:27" ht="15" customHeight="1" x14ac:dyDescent="0.25">
      <c r="A384" s="70"/>
      <c r="B384" s="45"/>
      <c r="C384" s="46"/>
      <c r="D384" s="46"/>
      <c r="E384" s="71"/>
      <c r="F384" s="62"/>
      <c r="G384" s="48"/>
      <c r="H384" s="58">
        <f t="shared" si="44"/>
        <v>0</v>
      </c>
      <c r="I384" s="20"/>
      <c r="J384" s="69"/>
      <c r="K384" s="66"/>
      <c r="L384" s="67"/>
      <c r="M384" s="67"/>
      <c r="N384" s="37">
        <f t="shared" si="38"/>
        <v>0</v>
      </c>
      <c r="O384" s="38">
        <f t="shared" si="39"/>
        <v>0</v>
      </c>
      <c r="P384" s="21" t="e">
        <f t="shared" si="43"/>
        <v>#DIV/0!</v>
      </c>
      <c r="Q384" s="21" t="e">
        <f t="array" ref="Q384">INDEX($X$3:$X$453,MATCH(MIN(ABS($P384-$X$3:$X$453)),ABS($P384-$X$3:$X$453),0))</f>
        <v>#DIV/0!</v>
      </c>
      <c r="R384" s="23" t="e">
        <f t="shared" si="40"/>
        <v>#DIV/0!</v>
      </c>
      <c r="S384" s="24" t="e">
        <f t="shared" si="41"/>
        <v>#DIV/0!</v>
      </c>
      <c r="T384" s="25">
        <v>0</v>
      </c>
      <c r="U384" s="25">
        <v>0</v>
      </c>
      <c r="V384" s="26" t="e">
        <f t="shared" si="42"/>
        <v>#DIV/0!</v>
      </c>
      <c r="X384" s="22">
        <v>59.385399999999997</v>
      </c>
      <c r="Y384" s="22">
        <v>0.69</v>
      </c>
      <c r="Z384" s="63"/>
      <c r="AA384" s="63"/>
    </row>
    <row r="385" spans="1:27" ht="15" customHeight="1" x14ac:dyDescent="0.25">
      <c r="A385" s="70"/>
      <c r="B385" s="45"/>
      <c r="C385" s="46"/>
      <c r="D385" s="46"/>
      <c r="E385" s="71"/>
      <c r="F385" s="62"/>
      <c r="G385" s="48"/>
      <c r="H385" s="58">
        <f t="shared" si="44"/>
        <v>0</v>
      </c>
      <c r="I385" s="20"/>
      <c r="J385" s="69"/>
      <c r="K385" s="66"/>
      <c r="L385" s="67"/>
      <c r="M385" s="67"/>
      <c r="N385" s="37">
        <f t="shared" si="38"/>
        <v>0</v>
      </c>
      <c r="O385" s="38">
        <f t="shared" si="39"/>
        <v>0</v>
      </c>
      <c r="P385" s="21" t="e">
        <f t="shared" si="43"/>
        <v>#DIV/0!</v>
      </c>
      <c r="Q385" s="21" t="e">
        <f t="array" ref="Q385">INDEX($X$3:$X$453,MATCH(MIN(ABS($P385-$X$3:$X$453)),ABS($P385-$X$3:$X$453),0))</f>
        <v>#DIV/0!</v>
      </c>
      <c r="R385" s="23" t="e">
        <f t="shared" si="40"/>
        <v>#DIV/0!</v>
      </c>
      <c r="S385" s="24" t="e">
        <f t="shared" si="41"/>
        <v>#DIV/0!</v>
      </c>
      <c r="T385" s="25">
        <v>0</v>
      </c>
      <c r="U385" s="25">
        <v>0</v>
      </c>
      <c r="V385" s="26" t="e">
        <f t="shared" si="42"/>
        <v>#DIV/0!</v>
      </c>
      <c r="X385" s="22">
        <v>59.278800000000004</v>
      </c>
      <c r="Y385" s="22">
        <v>0.68</v>
      </c>
      <c r="Z385" s="63"/>
      <c r="AA385" s="63"/>
    </row>
    <row r="386" spans="1:27" ht="15" customHeight="1" x14ac:dyDescent="0.25">
      <c r="A386" s="70"/>
      <c r="B386" s="45"/>
      <c r="C386" s="46"/>
      <c r="D386" s="46"/>
      <c r="E386" s="71"/>
      <c r="F386" s="62"/>
      <c r="G386" s="48"/>
      <c r="H386" s="58">
        <f t="shared" si="44"/>
        <v>0</v>
      </c>
      <c r="I386" s="20"/>
      <c r="J386" s="69"/>
      <c r="K386" s="66"/>
      <c r="L386" s="67"/>
      <c r="M386" s="67"/>
      <c r="N386" s="37">
        <f t="shared" si="38"/>
        <v>0</v>
      </c>
      <c r="O386" s="38">
        <f t="shared" si="39"/>
        <v>0</v>
      </c>
      <c r="P386" s="21" t="e">
        <f t="shared" si="43"/>
        <v>#DIV/0!</v>
      </c>
      <c r="Q386" s="21" t="e">
        <f t="array" ref="Q386">INDEX($X$3:$X$453,MATCH(MIN(ABS($P386-$X$3:$X$453)),ABS($P386-$X$3:$X$453),0))</f>
        <v>#DIV/0!</v>
      </c>
      <c r="R386" s="23" t="e">
        <f t="shared" si="40"/>
        <v>#DIV/0!</v>
      </c>
      <c r="S386" s="24" t="e">
        <f t="shared" si="41"/>
        <v>#DIV/0!</v>
      </c>
      <c r="T386" s="25">
        <v>0</v>
      </c>
      <c r="U386" s="25">
        <v>0</v>
      </c>
      <c r="V386" s="26" t="e">
        <f t="shared" si="42"/>
        <v>#DIV/0!</v>
      </c>
      <c r="X386" s="22">
        <v>59.172199999999997</v>
      </c>
      <c r="Y386" s="22">
        <v>0.67</v>
      </c>
      <c r="Z386" s="63"/>
      <c r="AA386" s="63"/>
    </row>
    <row r="387" spans="1:27" ht="15" customHeight="1" x14ac:dyDescent="0.25">
      <c r="A387" s="70"/>
      <c r="B387" s="45"/>
      <c r="C387" s="46"/>
      <c r="D387" s="46"/>
      <c r="E387" s="71"/>
      <c r="F387" s="62"/>
      <c r="G387" s="50"/>
      <c r="H387" s="58">
        <f t="shared" si="44"/>
        <v>0</v>
      </c>
      <c r="I387" s="20"/>
      <c r="J387" s="69"/>
      <c r="K387" s="66"/>
      <c r="L387" s="67"/>
      <c r="M387" s="67"/>
      <c r="N387" s="37">
        <f t="shared" ref="N387:N453" si="45">SUMIFS($G:$G,$C:$C,$L387)</f>
        <v>0</v>
      </c>
      <c r="O387" s="38">
        <f t="shared" ref="O387:O453" si="46">SUMIFS($H$3:$H$453,$C$3:$C$453,$L387)</f>
        <v>0</v>
      </c>
      <c r="P387" s="21" t="e">
        <f t="shared" si="43"/>
        <v>#DIV/0!</v>
      </c>
      <c r="Q387" s="21" t="e">
        <f t="array" ref="Q387">INDEX($X$3:$X$453,MATCH(MIN(ABS($P387-$X$3:$X$453)),ABS($P387-$X$3:$X$453),0))</f>
        <v>#DIV/0!</v>
      </c>
      <c r="R387" s="23" t="e">
        <f t="shared" ref="R387:R453" si="47">VLOOKUP($Q387,$X:$Y,2,FALSE)</f>
        <v>#DIV/0!</v>
      </c>
      <c r="S387" s="24" t="e">
        <f t="shared" ref="S387:S450" si="48">(85*$R387)/4.5</f>
        <v>#DIV/0!</v>
      </c>
      <c r="T387" s="25">
        <v>0</v>
      </c>
      <c r="U387" s="25">
        <v>0</v>
      </c>
      <c r="V387" s="26" t="e">
        <f t="shared" ref="V387:V450" si="49">S387+T387+U387</f>
        <v>#DIV/0!</v>
      </c>
      <c r="X387" s="22">
        <v>59.065600000000003</v>
      </c>
      <c r="Y387" s="22">
        <v>0.66</v>
      </c>
      <c r="Z387" s="63"/>
      <c r="AA387" s="63"/>
    </row>
    <row r="388" spans="1:27" ht="15" customHeight="1" x14ac:dyDescent="0.25">
      <c r="A388" s="70"/>
      <c r="B388" s="45"/>
      <c r="C388" s="46"/>
      <c r="D388" s="46"/>
      <c r="E388" s="71"/>
      <c r="F388" s="62"/>
      <c r="G388" s="50"/>
      <c r="H388" s="58">
        <f t="shared" si="44"/>
        <v>0</v>
      </c>
      <c r="I388" s="20"/>
      <c r="J388" s="65"/>
      <c r="K388" s="66"/>
      <c r="L388" s="67"/>
      <c r="M388" s="67"/>
      <c r="N388" s="37">
        <f t="shared" si="45"/>
        <v>0</v>
      </c>
      <c r="O388" s="38">
        <f t="shared" si="46"/>
        <v>0</v>
      </c>
      <c r="P388" s="21" t="e">
        <f t="shared" ref="P388:P451" si="50">O388/N388</f>
        <v>#DIV/0!</v>
      </c>
      <c r="Q388" s="21" t="e">
        <f t="array" ref="Q388">INDEX($X$3:$X$453,MATCH(MIN(ABS($P388-$X$3:$X$453)),ABS($P388-$X$3:$X$453),0))</f>
        <v>#DIV/0!</v>
      </c>
      <c r="R388" s="23" t="e">
        <f t="shared" si="47"/>
        <v>#DIV/0!</v>
      </c>
      <c r="S388" s="24" t="e">
        <f t="shared" si="48"/>
        <v>#DIV/0!</v>
      </c>
      <c r="T388" s="25">
        <v>0</v>
      </c>
      <c r="U388" s="25">
        <v>0</v>
      </c>
      <c r="V388" s="26" t="e">
        <f t="shared" si="49"/>
        <v>#DIV/0!</v>
      </c>
      <c r="X388" s="22">
        <v>58.958999999999996</v>
      </c>
      <c r="Y388" s="22">
        <v>0.65</v>
      </c>
      <c r="Z388" s="63"/>
      <c r="AA388" s="63"/>
    </row>
    <row r="389" spans="1:27" ht="15" customHeight="1" x14ac:dyDescent="0.25">
      <c r="A389" s="70"/>
      <c r="B389" s="45"/>
      <c r="C389" s="46"/>
      <c r="D389" s="46"/>
      <c r="E389" s="71"/>
      <c r="F389" s="62"/>
      <c r="G389" s="50"/>
      <c r="H389" s="58">
        <f t="shared" si="44"/>
        <v>0</v>
      </c>
      <c r="I389" s="20"/>
      <c r="J389" s="68"/>
      <c r="K389" s="66"/>
      <c r="L389" s="67"/>
      <c r="M389" s="67"/>
      <c r="N389" s="37">
        <f t="shared" si="45"/>
        <v>0</v>
      </c>
      <c r="O389" s="38">
        <f t="shared" si="46"/>
        <v>0</v>
      </c>
      <c r="P389" s="21" t="e">
        <f t="shared" si="50"/>
        <v>#DIV/0!</v>
      </c>
      <c r="Q389" s="21" t="e">
        <f t="array" ref="Q389">INDEX($X$3:$X$453,MATCH(MIN(ABS($P389-$X$3:$X$453)),ABS($P389-$X$3:$X$453),0))</f>
        <v>#DIV/0!</v>
      </c>
      <c r="R389" s="23" t="e">
        <f t="shared" si="47"/>
        <v>#DIV/0!</v>
      </c>
      <c r="S389" s="24" t="e">
        <f t="shared" si="48"/>
        <v>#DIV/0!</v>
      </c>
      <c r="T389" s="25">
        <v>0</v>
      </c>
      <c r="U389" s="25">
        <v>0</v>
      </c>
      <c r="V389" s="26" t="e">
        <f t="shared" si="49"/>
        <v>#DIV/0!</v>
      </c>
      <c r="X389" s="22">
        <v>58.852400000000003</v>
      </c>
      <c r="Y389" s="22">
        <v>0.64</v>
      </c>
      <c r="Z389" s="63"/>
      <c r="AA389" s="63"/>
    </row>
    <row r="390" spans="1:27" ht="15" customHeight="1" x14ac:dyDescent="0.25">
      <c r="A390" s="70"/>
      <c r="B390" s="45"/>
      <c r="C390" s="46"/>
      <c r="D390" s="46"/>
      <c r="E390" s="71"/>
      <c r="F390" s="62"/>
      <c r="G390" s="50"/>
      <c r="H390" s="58">
        <f t="shared" si="44"/>
        <v>0</v>
      </c>
      <c r="I390" s="20"/>
      <c r="J390" s="69"/>
      <c r="K390" s="66"/>
      <c r="L390" s="67"/>
      <c r="M390" s="67"/>
      <c r="N390" s="37">
        <f t="shared" si="45"/>
        <v>0</v>
      </c>
      <c r="O390" s="38">
        <f t="shared" si="46"/>
        <v>0</v>
      </c>
      <c r="P390" s="21" t="e">
        <f t="shared" si="50"/>
        <v>#DIV/0!</v>
      </c>
      <c r="Q390" s="21" t="e">
        <f t="array" ref="Q390">INDEX($X$3:$X$453,MATCH(MIN(ABS($P390-$X$3:$X$453)),ABS($P390-$X$3:$X$453),0))</f>
        <v>#DIV/0!</v>
      </c>
      <c r="R390" s="23" t="e">
        <f t="shared" si="47"/>
        <v>#DIV/0!</v>
      </c>
      <c r="S390" s="24" t="e">
        <f t="shared" si="48"/>
        <v>#DIV/0!</v>
      </c>
      <c r="T390" s="25">
        <v>0</v>
      </c>
      <c r="U390" s="25">
        <v>0</v>
      </c>
      <c r="V390" s="26" t="e">
        <f t="shared" si="49"/>
        <v>#DIV/0!</v>
      </c>
      <c r="X390" s="22">
        <v>58.745799999999996</v>
      </c>
      <c r="Y390" s="22">
        <v>0.63</v>
      </c>
      <c r="Z390" s="63"/>
      <c r="AA390" s="63"/>
    </row>
    <row r="391" spans="1:27" ht="15" customHeight="1" x14ac:dyDescent="0.25">
      <c r="A391" s="70"/>
      <c r="B391" s="45"/>
      <c r="C391" s="46"/>
      <c r="D391" s="46"/>
      <c r="E391" s="71"/>
      <c r="F391" s="62"/>
      <c r="G391" s="50"/>
      <c r="H391" s="58">
        <f t="shared" si="44"/>
        <v>0</v>
      </c>
      <c r="I391" s="20"/>
      <c r="J391" s="69"/>
      <c r="K391" s="66"/>
      <c r="L391" s="67"/>
      <c r="M391" s="67"/>
      <c r="N391" s="37">
        <f t="shared" si="45"/>
        <v>0</v>
      </c>
      <c r="O391" s="38">
        <f t="shared" si="46"/>
        <v>0</v>
      </c>
      <c r="P391" s="21" t="e">
        <f t="shared" si="50"/>
        <v>#DIV/0!</v>
      </c>
      <c r="Q391" s="21" t="e">
        <f t="array" ref="Q391">INDEX($X$3:$X$453,MATCH(MIN(ABS($P391-$X$3:$X$453)),ABS($P391-$X$3:$X$453),0))</f>
        <v>#DIV/0!</v>
      </c>
      <c r="R391" s="23" t="e">
        <f t="shared" si="47"/>
        <v>#DIV/0!</v>
      </c>
      <c r="S391" s="24" t="e">
        <f t="shared" si="48"/>
        <v>#DIV/0!</v>
      </c>
      <c r="T391" s="25">
        <v>0</v>
      </c>
      <c r="U391" s="25">
        <v>0</v>
      </c>
      <c r="V391" s="26" t="e">
        <f t="shared" si="49"/>
        <v>#DIV/0!</v>
      </c>
      <c r="X391" s="22">
        <v>58.639200000000002</v>
      </c>
      <c r="Y391" s="22">
        <v>0.62</v>
      </c>
      <c r="Z391" s="63"/>
      <c r="AA391" s="63"/>
    </row>
    <row r="392" spans="1:27" ht="15" customHeight="1" x14ac:dyDescent="0.25">
      <c r="A392" s="70"/>
      <c r="B392" s="45"/>
      <c r="C392" s="46"/>
      <c r="D392" s="46"/>
      <c r="E392" s="71"/>
      <c r="F392" s="61"/>
      <c r="G392" s="48"/>
      <c r="H392" s="58">
        <f t="shared" si="44"/>
        <v>0</v>
      </c>
      <c r="I392" s="20"/>
      <c r="J392" s="69"/>
      <c r="K392" s="66"/>
      <c r="L392" s="67"/>
      <c r="M392" s="67"/>
      <c r="N392" s="37">
        <f t="shared" si="45"/>
        <v>0</v>
      </c>
      <c r="O392" s="38">
        <f t="shared" si="46"/>
        <v>0</v>
      </c>
      <c r="P392" s="21" t="e">
        <f t="shared" si="50"/>
        <v>#DIV/0!</v>
      </c>
      <c r="Q392" s="21" t="e">
        <f t="array" ref="Q392">INDEX($X$3:$X$453,MATCH(MIN(ABS($P392-$X$3:$X$453)),ABS($P392-$X$3:$X$453),0))</f>
        <v>#DIV/0!</v>
      </c>
      <c r="R392" s="23" t="e">
        <f t="shared" si="47"/>
        <v>#DIV/0!</v>
      </c>
      <c r="S392" s="24" t="e">
        <f t="shared" si="48"/>
        <v>#DIV/0!</v>
      </c>
      <c r="T392" s="25">
        <v>0</v>
      </c>
      <c r="U392" s="25">
        <v>0</v>
      </c>
      <c r="V392" s="26" t="e">
        <f t="shared" si="49"/>
        <v>#DIV/0!</v>
      </c>
      <c r="X392" s="22">
        <v>58.532599999999995</v>
      </c>
      <c r="Y392" s="22">
        <v>0.61</v>
      </c>
      <c r="Z392" s="63"/>
      <c r="AA392" s="63"/>
    </row>
    <row r="393" spans="1:27" ht="15" customHeight="1" x14ac:dyDescent="0.25">
      <c r="A393" s="70"/>
      <c r="B393" s="45"/>
      <c r="C393" s="46"/>
      <c r="D393" s="46"/>
      <c r="E393" s="71"/>
      <c r="F393" s="61"/>
      <c r="G393" s="48"/>
      <c r="H393" s="58">
        <f t="shared" si="44"/>
        <v>0</v>
      </c>
      <c r="I393" s="20"/>
      <c r="J393" s="69"/>
      <c r="K393" s="66"/>
      <c r="L393" s="67"/>
      <c r="M393" s="67"/>
      <c r="N393" s="37">
        <f t="shared" si="45"/>
        <v>0</v>
      </c>
      <c r="O393" s="38">
        <f t="shared" si="46"/>
        <v>0</v>
      </c>
      <c r="P393" s="21" t="e">
        <f t="shared" si="50"/>
        <v>#DIV/0!</v>
      </c>
      <c r="Q393" s="21" t="e">
        <f t="array" ref="Q393">INDEX($X$3:$X$453,MATCH(MIN(ABS($P393-$X$3:$X$453)),ABS($P393-$X$3:$X$453),0))</f>
        <v>#DIV/0!</v>
      </c>
      <c r="R393" s="23" t="e">
        <f t="shared" si="47"/>
        <v>#DIV/0!</v>
      </c>
      <c r="S393" s="24" t="e">
        <f t="shared" si="48"/>
        <v>#DIV/0!</v>
      </c>
      <c r="T393" s="25">
        <v>0</v>
      </c>
      <c r="U393" s="25">
        <v>0</v>
      </c>
      <c r="V393" s="26" t="e">
        <f t="shared" si="49"/>
        <v>#DIV/0!</v>
      </c>
      <c r="X393" s="22">
        <v>58.426000000000002</v>
      </c>
      <c r="Y393" s="22">
        <v>0.6</v>
      </c>
      <c r="Z393" s="63"/>
      <c r="AA393" s="63"/>
    </row>
    <row r="394" spans="1:27" ht="15" customHeight="1" x14ac:dyDescent="0.25">
      <c r="A394" s="70"/>
      <c r="B394" s="45"/>
      <c r="C394" s="46"/>
      <c r="D394" s="46"/>
      <c r="E394" s="71"/>
      <c r="F394" s="61"/>
      <c r="G394" s="48"/>
      <c r="H394" s="58">
        <f t="shared" si="44"/>
        <v>0</v>
      </c>
      <c r="I394" s="20"/>
      <c r="J394" s="69"/>
      <c r="K394" s="66"/>
      <c r="L394" s="67"/>
      <c r="M394" s="67"/>
      <c r="N394" s="37">
        <f t="shared" si="45"/>
        <v>0</v>
      </c>
      <c r="O394" s="38">
        <f t="shared" si="46"/>
        <v>0</v>
      </c>
      <c r="P394" s="21" t="e">
        <f t="shared" si="50"/>
        <v>#DIV/0!</v>
      </c>
      <c r="Q394" s="21" t="e">
        <f t="array" ref="Q394">INDEX($X$3:$X$453,MATCH(MIN(ABS($P394-$X$3:$X$453)),ABS($P394-$X$3:$X$453),0))</f>
        <v>#DIV/0!</v>
      </c>
      <c r="R394" s="23" t="e">
        <f t="shared" si="47"/>
        <v>#DIV/0!</v>
      </c>
      <c r="S394" s="24" t="e">
        <f t="shared" si="48"/>
        <v>#DIV/0!</v>
      </c>
      <c r="T394" s="25">
        <v>0</v>
      </c>
      <c r="U394" s="25">
        <v>0</v>
      </c>
      <c r="V394" s="26" t="e">
        <f t="shared" si="49"/>
        <v>#DIV/0!</v>
      </c>
      <c r="X394" s="22">
        <v>58.319399999999995</v>
      </c>
      <c r="Y394" s="22">
        <v>0.59</v>
      </c>
      <c r="Z394" s="63"/>
      <c r="AA394" s="63"/>
    </row>
    <row r="395" spans="1:27" ht="15" customHeight="1" x14ac:dyDescent="0.25">
      <c r="A395" s="70"/>
      <c r="B395" s="45"/>
      <c r="C395" s="46"/>
      <c r="D395" s="46"/>
      <c r="E395" s="71"/>
      <c r="F395" s="61"/>
      <c r="G395" s="48"/>
      <c r="H395" s="58">
        <f t="shared" ref="H395:H453" si="51">F395*G395</f>
        <v>0</v>
      </c>
      <c r="I395" s="20"/>
      <c r="J395" s="65"/>
      <c r="K395" s="66"/>
      <c r="L395" s="67"/>
      <c r="M395" s="67"/>
      <c r="N395" s="37">
        <f t="shared" si="45"/>
        <v>0</v>
      </c>
      <c r="O395" s="38">
        <f t="shared" si="46"/>
        <v>0</v>
      </c>
      <c r="P395" s="21" t="e">
        <f t="shared" si="50"/>
        <v>#DIV/0!</v>
      </c>
      <c r="Q395" s="21" t="e">
        <f t="array" ref="Q395">INDEX($X$3:$X$453,MATCH(MIN(ABS($P395-$X$3:$X$453)),ABS($P395-$X$3:$X$453),0))</f>
        <v>#DIV/0!</v>
      </c>
      <c r="R395" s="23" t="e">
        <f t="shared" si="47"/>
        <v>#DIV/0!</v>
      </c>
      <c r="S395" s="24" t="e">
        <f t="shared" si="48"/>
        <v>#DIV/0!</v>
      </c>
      <c r="T395" s="25">
        <v>0</v>
      </c>
      <c r="U395" s="25">
        <v>0</v>
      </c>
      <c r="V395" s="26" t="e">
        <f t="shared" si="49"/>
        <v>#DIV/0!</v>
      </c>
      <c r="X395" s="22">
        <v>58.212800000000001</v>
      </c>
      <c r="Y395" s="22">
        <v>0.57999999999999996</v>
      </c>
      <c r="Z395" s="63"/>
      <c r="AA395" s="63"/>
    </row>
    <row r="396" spans="1:27" ht="15" customHeight="1" x14ac:dyDescent="0.25">
      <c r="A396" s="70"/>
      <c r="B396" s="45"/>
      <c r="C396" s="46"/>
      <c r="D396" s="46"/>
      <c r="E396" s="71"/>
      <c r="F396" s="61"/>
      <c r="G396" s="48"/>
      <c r="H396" s="58">
        <f t="shared" si="51"/>
        <v>0</v>
      </c>
      <c r="I396" s="20"/>
      <c r="J396" s="68"/>
      <c r="K396" s="66"/>
      <c r="L396" s="67"/>
      <c r="M396" s="67"/>
      <c r="N396" s="37">
        <f t="shared" si="45"/>
        <v>0</v>
      </c>
      <c r="O396" s="38">
        <f t="shared" si="46"/>
        <v>0</v>
      </c>
      <c r="P396" s="21" t="e">
        <f t="shared" si="50"/>
        <v>#DIV/0!</v>
      </c>
      <c r="Q396" s="21" t="e">
        <f t="array" ref="Q396">INDEX($X$3:$X$453,MATCH(MIN(ABS($P396-$X$3:$X$453)),ABS($P396-$X$3:$X$453),0))</f>
        <v>#DIV/0!</v>
      </c>
      <c r="R396" s="23" t="e">
        <f t="shared" si="47"/>
        <v>#DIV/0!</v>
      </c>
      <c r="S396" s="24" t="e">
        <f t="shared" si="48"/>
        <v>#DIV/0!</v>
      </c>
      <c r="T396" s="25">
        <v>0</v>
      </c>
      <c r="U396" s="25">
        <v>0</v>
      </c>
      <c r="V396" s="26" t="e">
        <f t="shared" si="49"/>
        <v>#DIV/0!</v>
      </c>
      <c r="X396" s="22">
        <v>58.106200000000001</v>
      </c>
      <c r="Y396" s="22">
        <v>0.56999999999999995</v>
      </c>
      <c r="Z396" s="63"/>
      <c r="AA396" s="63"/>
    </row>
    <row r="397" spans="1:27" ht="15" customHeight="1" x14ac:dyDescent="0.25">
      <c r="A397" s="70"/>
      <c r="B397" s="45"/>
      <c r="C397" s="46"/>
      <c r="D397" s="46"/>
      <c r="E397" s="71"/>
      <c r="F397" s="61"/>
      <c r="G397" s="48"/>
      <c r="H397" s="58">
        <f t="shared" si="51"/>
        <v>0</v>
      </c>
      <c r="I397" s="20"/>
      <c r="J397" s="69"/>
      <c r="K397" s="66"/>
      <c r="L397" s="67"/>
      <c r="M397" s="67"/>
      <c r="N397" s="37">
        <f t="shared" si="45"/>
        <v>0</v>
      </c>
      <c r="O397" s="38">
        <f t="shared" si="46"/>
        <v>0</v>
      </c>
      <c r="P397" s="21" t="e">
        <f t="shared" si="50"/>
        <v>#DIV/0!</v>
      </c>
      <c r="Q397" s="21" t="e">
        <f t="array" ref="Q397">INDEX($X$3:$X$453,MATCH(MIN(ABS($P397-$X$3:$X$453)),ABS($P397-$X$3:$X$453),0))</f>
        <v>#DIV/0!</v>
      </c>
      <c r="R397" s="23" t="e">
        <f t="shared" si="47"/>
        <v>#DIV/0!</v>
      </c>
      <c r="S397" s="24" t="e">
        <f t="shared" si="48"/>
        <v>#DIV/0!</v>
      </c>
      <c r="T397" s="25">
        <v>0</v>
      </c>
      <c r="U397" s="25">
        <v>0</v>
      </c>
      <c r="V397" s="26" t="e">
        <f t="shared" si="49"/>
        <v>#DIV/0!</v>
      </c>
      <c r="X397" s="22">
        <v>57.999600000000001</v>
      </c>
      <c r="Y397" s="22">
        <v>0.56000000000000005</v>
      </c>
      <c r="Z397" s="63"/>
      <c r="AA397" s="63"/>
    </row>
    <row r="398" spans="1:27" ht="15" customHeight="1" x14ac:dyDescent="0.25">
      <c r="A398" s="70"/>
      <c r="B398" s="45"/>
      <c r="C398" s="46"/>
      <c r="D398" s="46"/>
      <c r="E398" s="71"/>
      <c r="F398" s="61"/>
      <c r="G398" s="48"/>
      <c r="H398" s="58">
        <f t="shared" si="51"/>
        <v>0</v>
      </c>
      <c r="I398" s="20"/>
      <c r="J398" s="69"/>
      <c r="K398" s="66"/>
      <c r="L398" s="67"/>
      <c r="M398" s="67"/>
      <c r="N398" s="37">
        <f t="shared" si="45"/>
        <v>0</v>
      </c>
      <c r="O398" s="38">
        <f t="shared" si="46"/>
        <v>0</v>
      </c>
      <c r="P398" s="21" t="e">
        <f t="shared" si="50"/>
        <v>#DIV/0!</v>
      </c>
      <c r="Q398" s="21" t="e">
        <f t="array" ref="Q398">INDEX($X$3:$X$453,MATCH(MIN(ABS($P398-$X$3:$X$453)),ABS($P398-$X$3:$X$453),0))</f>
        <v>#DIV/0!</v>
      </c>
      <c r="R398" s="23" t="e">
        <f t="shared" si="47"/>
        <v>#DIV/0!</v>
      </c>
      <c r="S398" s="24" t="e">
        <f t="shared" si="48"/>
        <v>#DIV/0!</v>
      </c>
      <c r="T398" s="25">
        <v>0</v>
      </c>
      <c r="U398" s="25">
        <v>0</v>
      </c>
      <c r="V398" s="26" t="e">
        <f t="shared" si="49"/>
        <v>#DIV/0!</v>
      </c>
      <c r="X398" s="22">
        <v>57.893000000000001</v>
      </c>
      <c r="Y398" s="22">
        <v>0.55000000000000004</v>
      </c>
      <c r="Z398" s="63"/>
      <c r="AA398" s="63"/>
    </row>
    <row r="399" spans="1:27" ht="15" customHeight="1" x14ac:dyDescent="0.25">
      <c r="A399" s="70"/>
      <c r="B399" s="45"/>
      <c r="C399" s="46"/>
      <c r="D399" s="46"/>
      <c r="E399" s="71"/>
      <c r="F399" s="61"/>
      <c r="G399" s="48"/>
      <c r="H399" s="58">
        <f t="shared" si="51"/>
        <v>0</v>
      </c>
      <c r="I399" s="20"/>
      <c r="J399" s="69"/>
      <c r="K399" s="66"/>
      <c r="L399" s="67"/>
      <c r="M399" s="67"/>
      <c r="N399" s="37">
        <f t="shared" si="45"/>
        <v>0</v>
      </c>
      <c r="O399" s="38">
        <f t="shared" si="46"/>
        <v>0</v>
      </c>
      <c r="P399" s="21" t="e">
        <f t="shared" si="50"/>
        <v>#DIV/0!</v>
      </c>
      <c r="Q399" s="21" t="e">
        <f t="array" ref="Q399">INDEX($X$3:$X$453,MATCH(MIN(ABS($P399-$X$3:$X$453)),ABS($P399-$X$3:$X$453),0))</f>
        <v>#DIV/0!</v>
      </c>
      <c r="R399" s="23" t="e">
        <f t="shared" si="47"/>
        <v>#DIV/0!</v>
      </c>
      <c r="S399" s="24" t="e">
        <f t="shared" si="48"/>
        <v>#DIV/0!</v>
      </c>
      <c r="T399" s="25">
        <v>0</v>
      </c>
      <c r="U399" s="25">
        <v>0</v>
      </c>
      <c r="V399" s="26" t="e">
        <f t="shared" si="49"/>
        <v>#DIV/0!</v>
      </c>
      <c r="X399" s="22">
        <v>57.7864</v>
      </c>
      <c r="Y399" s="22">
        <v>0.54</v>
      </c>
      <c r="Z399" s="63"/>
      <c r="AA399" s="63"/>
    </row>
    <row r="400" spans="1:27" ht="15" customHeight="1" x14ac:dyDescent="0.25">
      <c r="A400" s="70"/>
      <c r="B400" s="45"/>
      <c r="C400" s="46"/>
      <c r="D400" s="46"/>
      <c r="E400" s="71"/>
      <c r="F400" s="61"/>
      <c r="G400" s="48"/>
      <c r="H400" s="58">
        <f t="shared" si="51"/>
        <v>0</v>
      </c>
      <c r="I400" s="20"/>
      <c r="J400" s="69"/>
      <c r="K400" s="66"/>
      <c r="L400" s="67"/>
      <c r="M400" s="67"/>
      <c r="N400" s="37">
        <f t="shared" si="45"/>
        <v>0</v>
      </c>
      <c r="O400" s="38">
        <f t="shared" si="46"/>
        <v>0</v>
      </c>
      <c r="P400" s="21" t="e">
        <f t="shared" si="50"/>
        <v>#DIV/0!</v>
      </c>
      <c r="Q400" s="21" t="e">
        <f t="array" ref="Q400">INDEX($X$3:$X$453,MATCH(MIN(ABS($P400-$X$3:$X$453)),ABS($P400-$X$3:$X$453),0))</f>
        <v>#DIV/0!</v>
      </c>
      <c r="R400" s="23" t="e">
        <f t="shared" si="47"/>
        <v>#DIV/0!</v>
      </c>
      <c r="S400" s="24" t="e">
        <f t="shared" si="48"/>
        <v>#DIV/0!</v>
      </c>
      <c r="T400" s="25">
        <v>0</v>
      </c>
      <c r="U400" s="25">
        <v>0</v>
      </c>
      <c r="V400" s="26" t="e">
        <f t="shared" si="49"/>
        <v>#DIV/0!</v>
      </c>
      <c r="X400" s="22">
        <v>57.6798</v>
      </c>
      <c r="Y400" s="22">
        <v>0.53</v>
      </c>
      <c r="Z400" s="63"/>
      <c r="AA400" s="63"/>
    </row>
    <row r="401" spans="1:27" ht="15" customHeight="1" x14ac:dyDescent="0.25">
      <c r="A401" s="72"/>
      <c r="B401" s="45"/>
      <c r="C401" s="46"/>
      <c r="D401" s="46"/>
      <c r="E401" s="71"/>
      <c r="F401" s="61"/>
      <c r="G401" s="48"/>
      <c r="H401" s="58">
        <f t="shared" si="51"/>
        <v>0</v>
      </c>
      <c r="I401" s="20"/>
      <c r="J401" s="69"/>
      <c r="K401" s="66"/>
      <c r="L401" s="67"/>
      <c r="M401" s="67"/>
      <c r="N401" s="37">
        <f t="shared" si="45"/>
        <v>0</v>
      </c>
      <c r="O401" s="38">
        <f t="shared" si="46"/>
        <v>0</v>
      </c>
      <c r="P401" s="21" t="e">
        <f t="shared" si="50"/>
        <v>#DIV/0!</v>
      </c>
      <c r="Q401" s="21" t="e">
        <f t="array" ref="Q401">INDEX($X$3:$X$453,MATCH(MIN(ABS($P401-$X$3:$X$453)),ABS($P401-$X$3:$X$453),0))</f>
        <v>#DIV/0!</v>
      </c>
      <c r="R401" s="23" t="e">
        <f t="shared" si="47"/>
        <v>#DIV/0!</v>
      </c>
      <c r="S401" s="24" t="e">
        <f t="shared" si="48"/>
        <v>#DIV/0!</v>
      </c>
      <c r="T401" s="25">
        <v>0</v>
      </c>
      <c r="U401" s="25">
        <v>0</v>
      </c>
      <c r="V401" s="26" t="e">
        <f t="shared" si="49"/>
        <v>#DIV/0!</v>
      </c>
      <c r="X401" s="22">
        <v>57.5732</v>
      </c>
      <c r="Y401" s="22">
        <v>0.52</v>
      </c>
      <c r="Z401" s="63"/>
      <c r="AA401" s="63"/>
    </row>
    <row r="402" spans="1:27" ht="15" customHeight="1" x14ac:dyDescent="0.25">
      <c r="A402" s="70"/>
      <c r="B402" s="45"/>
      <c r="C402" s="46"/>
      <c r="D402" s="46"/>
      <c r="E402" s="71"/>
      <c r="F402" s="61"/>
      <c r="G402" s="48"/>
      <c r="H402" s="58">
        <f t="shared" si="51"/>
        <v>0</v>
      </c>
      <c r="I402" s="20"/>
      <c r="J402" s="65"/>
      <c r="K402" s="66"/>
      <c r="L402" s="67"/>
      <c r="M402" s="67"/>
      <c r="N402" s="37">
        <f t="shared" si="45"/>
        <v>0</v>
      </c>
      <c r="O402" s="38">
        <f t="shared" si="46"/>
        <v>0</v>
      </c>
      <c r="P402" s="21" t="e">
        <f t="shared" si="50"/>
        <v>#DIV/0!</v>
      </c>
      <c r="Q402" s="21" t="e">
        <f t="array" ref="Q402">INDEX($X$3:$X$453,MATCH(MIN(ABS($P402-$X$3:$X$453)),ABS($P402-$X$3:$X$453),0))</f>
        <v>#DIV/0!</v>
      </c>
      <c r="R402" s="23" t="e">
        <f t="shared" si="47"/>
        <v>#DIV/0!</v>
      </c>
      <c r="S402" s="24" t="e">
        <f t="shared" si="48"/>
        <v>#DIV/0!</v>
      </c>
      <c r="T402" s="25">
        <v>0</v>
      </c>
      <c r="U402" s="25">
        <v>0</v>
      </c>
      <c r="V402" s="26" t="e">
        <f t="shared" si="49"/>
        <v>#DIV/0!</v>
      </c>
      <c r="X402" s="22">
        <v>57.4666</v>
      </c>
      <c r="Y402" s="22">
        <v>0.51</v>
      </c>
      <c r="Z402" s="63"/>
      <c r="AA402" s="63"/>
    </row>
    <row r="403" spans="1:27" ht="15" customHeight="1" x14ac:dyDescent="0.25">
      <c r="A403" s="70"/>
      <c r="B403" s="45"/>
      <c r="C403" s="46"/>
      <c r="D403" s="46"/>
      <c r="E403" s="71"/>
      <c r="F403" s="61"/>
      <c r="G403" s="48"/>
      <c r="H403" s="58">
        <f t="shared" si="51"/>
        <v>0</v>
      </c>
      <c r="I403" s="20"/>
      <c r="J403" s="68"/>
      <c r="K403" s="66"/>
      <c r="L403" s="67"/>
      <c r="M403" s="67"/>
      <c r="N403" s="37">
        <f t="shared" si="45"/>
        <v>0</v>
      </c>
      <c r="O403" s="38">
        <f t="shared" si="46"/>
        <v>0</v>
      </c>
      <c r="P403" s="21" t="e">
        <f t="shared" si="50"/>
        <v>#DIV/0!</v>
      </c>
      <c r="Q403" s="21" t="e">
        <f t="array" ref="Q403">INDEX($X$3:$X$453,MATCH(MIN(ABS($P403-$X$3:$X$453)),ABS($P403-$X$3:$X$453),0))</f>
        <v>#DIV/0!</v>
      </c>
      <c r="R403" s="23" t="e">
        <f t="shared" si="47"/>
        <v>#DIV/0!</v>
      </c>
      <c r="S403" s="24" t="e">
        <f t="shared" si="48"/>
        <v>#DIV/0!</v>
      </c>
      <c r="T403" s="25">
        <v>0</v>
      </c>
      <c r="U403" s="25">
        <v>0</v>
      </c>
      <c r="V403" s="26" t="e">
        <f t="shared" si="49"/>
        <v>#DIV/0!</v>
      </c>
      <c r="X403" s="22">
        <v>57.36</v>
      </c>
      <c r="Y403" s="22">
        <v>0.5</v>
      </c>
      <c r="Z403" s="63"/>
      <c r="AA403" s="63"/>
    </row>
    <row r="404" spans="1:27" ht="15" customHeight="1" x14ac:dyDescent="0.25">
      <c r="A404" s="70"/>
      <c r="B404" s="45"/>
      <c r="C404" s="46"/>
      <c r="D404" s="46"/>
      <c r="E404" s="71"/>
      <c r="F404" s="61"/>
      <c r="G404" s="48"/>
      <c r="H404" s="58">
        <f t="shared" si="51"/>
        <v>0</v>
      </c>
      <c r="I404" s="20"/>
      <c r="J404" s="69"/>
      <c r="K404" s="66"/>
      <c r="L404" s="67"/>
      <c r="M404" s="67"/>
      <c r="N404" s="37">
        <f t="shared" si="45"/>
        <v>0</v>
      </c>
      <c r="O404" s="38">
        <f t="shared" si="46"/>
        <v>0</v>
      </c>
      <c r="P404" s="21" t="e">
        <f t="shared" si="50"/>
        <v>#DIV/0!</v>
      </c>
      <c r="Q404" s="21" t="e">
        <f t="array" ref="Q404">INDEX($X$3:$X$453,MATCH(MIN(ABS($P404-$X$3:$X$453)),ABS($P404-$X$3:$X$453),0))</f>
        <v>#DIV/0!</v>
      </c>
      <c r="R404" s="23" t="e">
        <f t="shared" si="47"/>
        <v>#DIV/0!</v>
      </c>
      <c r="S404" s="24" t="e">
        <f t="shared" si="48"/>
        <v>#DIV/0!</v>
      </c>
      <c r="T404" s="25">
        <v>0</v>
      </c>
      <c r="U404" s="25">
        <v>0</v>
      </c>
      <c r="V404" s="26" t="e">
        <f t="shared" si="49"/>
        <v>#DIV/0!</v>
      </c>
      <c r="X404" s="22">
        <v>57.253399999999999</v>
      </c>
      <c r="Y404" s="22">
        <v>0.49</v>
      </c>
      <c r="Z404" s="63"/>
      <c r="AA404" s="63"/>
    </row>
    <row r="405" spans="1:27" ht="15" customHeight="1" x14ac:dyDescent="0.25">
      <c r="A405" s="70"/>
      <c r="B405" s="45"/>
      <c r="C405" s="46"/>
      <c r="D405" s="46"/>
      <c r="E405" s="71"/>
      <c r="F405" s="61"/>
      <c r="G405" s="48"/>
      <c r="H405" s="58">
        <f t="shared" si="51"/>
        <v>0</v>
      </c>
      <c r="I405" s="20"/>
      <c r="J405" s="69"/>
      <c r="K405" s="66"/>
      <c r="L405" s="67"/>
      <c r="M405" s="67"/>
      <c r="N405" s="37">
        <f t="shared" si="45"/>
        <v>0</v>
      </c>
      <c r="O405" s="38">
        <f t="shared" si="46"/>
        <v>0</v>
      </c>
      <c r="P405" s="21" t="e">
        <f t="shared" si="50"/>
        <v>#DIV/0!</v>
      </c>
      <c r="Q405" s="21" t="e">
        <f t="array" ref="Q405">INDEX($X$3:$X$453,MATCH(MIN(ABS($P405-$X$3:$X$453)),ABS($P405-$X$3:$X$453),0))</f>
        <v>#DIV/0!</v>
      </c>
      <c r="R405" s="23" t="e">
        <f t="shared" si="47"/>
        <v>#DIV/0!</v>
      </c>
      <c r="S405" s="24" t="e">
        <f t="shared" si="48"/>
        <v>#DIV/0!</v>
      </c>
      <c r="T405" s="25">
        <v>0</v>
      </c>
      <c r="U405" s="25">
        <v>0</v>
      </c>
      <c r="V405" s="26" t="e">
        <f t="shared" si="49"/>
        <v>#DIV/0!</v>
      </c>
      <c r="X405" s="22">
        <v>57.146800000000006</v>
      </c>
      <c r="Y405" s="22">
        <v>0.48</v>
      </c>
      <c r="Z405" s="63"/>
      <c r="AA405" s="63"/>
    </row>
    <row r="406" spans="1:27" ht="15" customHeight="1" x14ac:dyDescent="0.25">
      <c r="A406" s="70"/>
      <c r="B406" s="45"/>
      <c r="C406" s="46"/>
      <c r="D406" s="46"/>
      <c r="E406" s="71"/>
      <c r="F406" s="62"/>
      <c r="G406" s="48"/>
      <c r="H406" s="58">
        <f t="shared" si="51"/>
        <v>0</v>
      </c>
      <c r="I406" s="20"/>
      <c r="J406" s="69"/>
      <c r="K406" s="66"/>
      <c r="L406" s="67"/>
      <c r="M406" s="67"/>
      <c r="N406" s="37">
        <f t="shared" si="45"/>
        <v>0</v>
      </c>
      <c r="O406" s="38">
        <f t="shared" si="46"/>
        <v>0</v>
      </c>
      <c r="P406" s="21" t="e">
        <f t="shared" si="50"/>
        <v>#DIV/0!</v>
      </c>
      <c r="Q406" s="21" t="e">
        <f t="array" ref="Q406">INDEX($X$3:$X$453,MATCH(MIN(ABS($P406-$X$3:$X$453)),ABS($P406-$X$3:$X$453),0))</f>
        <v>#DIV/0!</v>
      </c>
      <c r="R406" s="23" t="e">
        <f t="shared" si="47"/>
        <v>#DIV/0!</v>
      </c>
      <c r="S406" s="24" t="e">
        <f t="shared" si="48"/>
        <v>#DIV/0!</v>
      </c>
      <c r="T406" s="25">
        <v>0</v>
      </c>
      <c r="U406" s="25">
        <v>0</v>
      </c>
      <c r="V406" s="26" t="e">
        <f t="shared" si="49"/>
        <v>#DIV/0!</v>
      </c>
      <c r="X406" s="22">
        <v>57.040199999999999</v>
      </c>
      <c r="Y406" s="22">
        <v>0.47</v>
      </c>
      <c r="Z406" s="63"/>
      <c r="AA406" s="63"/>
    </row>
    <row r="407" spans="1:27" ht="15" customHeight="1" x14ac:dyDescent="0.25">
      <c r="A407" s="70"/>
      <c r="B407" s="45"/>
      <c r="C407" s="46"/>
      <c r="D407" s="46"/>
      <c r="E407" s="71"/>
      <c r="F407" s="62"/>
      <c r="G407" s="48"/>
      <c r="H407" s="58">
        <f t="shared" si="51"/>
        <v>0</v>
      </c>
      <c r="I407" s="20"/>
      <c r="J407" s="69"/>
      <c r="K407" s="66"/>
      <c r="L407" s="67"/>
      <c r="M407" s="67"/>
      <c r="N407" s="37">
        <f t="shared" si="45"/>
        <v>0</v>
      </c>
      <c r="O407" s="38">
        <f t="shared" si="46"/>
        <v>0</v>
      </c>
      <c r="P407" s="21" t="e">
        <f t="shared" si="50"/>
        <v>#DIV/0!</v>
      </c>
      <c r="Q407" s="21" t="e">
        <f t="array" ref="Q407">INDEX($X$3:$X$453,MATCH(MIN(ABS($P407-$X$3:$X$453)),ABS($P407-$X$3:$X$453),0))</f>
        <v>#DIV/0!</v>
      </c>
      <c r="R407" s="23" t="e">
        <f t="shared" si="47"/>
        <v>#DIV/0!</v>
      </c>
      <c r="S407" s="24" t="e">
        <f t="shared" si="48"/>
        <v>#DIV/0!</v>
      </c>
      <c r="T407" s="25">
        <v>0</v>
      </c>
      <c r="U407" s="25">
        <v>0</v>
      </c>
      <c r="V407" s="26" t="e">
        <f t="shared" si="49"/>
        <v>#DIV/0!</v>
      </c>
      <c r="X407" s="22">
        <v>56.933599999999998</v>
      </c>
      <c r="Y407" s="22">
        <v>0.46</v>
      </c>
      <c r="Z407" s="63"/>
      <c r="AA407" s="63"/>
    </row>
    <row r="408" spans="1:27" ht="15" customHeight="1" x14ac:dyDescent="0.25">
      <c r="A408" s="70"/>
      <c r="B408" s="45"/>
      <c r="C408" s="46"/>
      <c r="D408" s="46"/>
      <c r="E408" s="71"/>
      <c r="F408" s="62"/>
      <c r="G408" s="48"/>
      <c r="H408" s="58">
        <f t="shared" si="51"/>
        <v>0</v>
      </c>
      <c r="I408" s="20"/>
      <c r="J408" s="69"/>
      <c r="K408" s="66"/>
      <c r="L408" s="67"/>
      <c r="M408" s="67"/>
      <c r="N408" s="37">
        <f t="shared" si="45"/>
        <v>0</v>
      </c>
      <c r="O408" s="38">
        <f t="shared" si="46"/>
        <v>0</v>
      </c>
      <c r="P408" s="21" t="e">
        <f t="shared" si="50"/>
        <v>#DIV/0!</v>
      </c>
      <c r="Q408" s="21" t="e">
        <f t="array" ref="Q408">INDEX($X$3:$X$453,MATCH(MIN(ABS($P408-$X$3:$X$453)),ABS($P408-$X$3:$X$453),0))</f>
        <v>#DIV/0!</v>
      </c>
      <c r="R408" s="23" t="e">
        <f t="shared" si="47"/>
        <v>#DIV/0!</v>
      </c>
      <c r="S408" s="24" t="e">
        <f t="shared" si="48"/>
        <v>#DIV/0!</v>
      </c>
      <c r="T408" s="25">
        <v>0</v>
      </c>
      <c r="U408" s="25">
        <v>0</v>
      </c>
      <c r="V408" s="26" t="e">
        <f t="shared" si="49"/>
        <v>#DIV/0!</v>
      </c>
      <c r="X408" s="22">
        <v>56.826999999999998</v>
      </c>
      <c r="Y408" s="22">
        <v>0.45</v>
      </c>
      <c r="Z408" s="63"/>
      <c r="AA408" s="63"/>
    </row>
    <row r="409" spans="1:27" ht="15" customHeight="1" x14ac:dyDescent="0.25">
      <c r="A409" s="70"/>
      <c r="B409" s="45"/>
      <c r="C409" s="46"/>
      <c r="D409" s="46"/>
      <c r="E409" s="71"/>
      <c r="F409" s="62"/>
      <c r="G409" s="48"/>
      <c r="H409" s="58">
        <f t="shared" si="51"/>
        <v>0</v>
      </c>
      <c r="I409" s="20"/>
      <c r="J409" s="65"/>
      <c r="K409" s="66"/>
      <c r="L409" s="67"/>
      <c r="M409" s="67"/>
      <c r="N409" s="37">
        <f t="shared" si="45"/>
        <v>0</v>
      </c>
      <c r="O409" s="38">
        <f t="shared" si="46"/>
        <v>0</v>
      </c>
      <c r="P409" s="21" t="e">
        <f t="shared" si="50"/>
        <v>#DIV/0!</v>
      </c>
      <c r="Q409" s="21" t="e">
        <f t="array" ref="Q409">INDEX($X$3:$X$453,MATCH(MIN(ABS($P409-$X$3:$X$453)),ABS($P409-$X$3:$X$453),0))</f>
        <v>#DIV/0!</v>
      </c>
      <c r="R409" s="23" t="e">
        <f t="shared" si="47"/>
        <v>#DIV/0!</v>
      </c>
      <c r="S409" s="24" t="e">
        <f t="shared" si="48"/>
        <v>#DIV/0!</v>
      </c>
      <c r="T409" s="25">
        <v>0</v>
      </c>
      <c r="U409" s="25">
        <v>0</v>
      </c>
      <c r="V409" s="26" t="e">
        <f t="shared" si="49"/>
        <v>#DIV/0!</v>
      </c>
      <c r="X409" s="22">
        <v>56.720400000000005</v>
      </c>
      <c r="Y409" s="22">
        <v>0.44</v>
      </c>
      <c r="Z409" s="63"/>
      <c r="AA409" s="63"/>
    </row>
    <row r="410" spans="1:27" ht="15" customHeight="1" x14ac:dyDescent="0.25">
      <c r="A410" s="70"/>
      <c r="B410" s="45"/>
      <c r="C410" s="46"/>
      <c r="D410" s="46"/>
      <c r="E410" s="71"/>
      <c r="F410" s="62"/>
      <c r="G410" s="48"/>
      <c r="H410" s="58">
        <f t="shared" si="51"/>
        <v>0</v>
      </c>
      <c r="I410" s="20"/>
      <c r="J410" s="68"/>
      <c r="K410" s="66"/>
      <c r="L410" s="67"/>
      <c r="M410" s="67"/>
      <c r="N410" s="37">
        <f t="shared" si="45"/>
        <v>0</v>
      </c>
      <c r="O410" s="38">
        <f t="shared" si="46"/>
        <v>0</v>
      </c>
      <c r="P410" s="21" t="e">
        <f t="shared" si="50"/>
        <v>#DIV/0!</v>
      </c>
      <c r="Q410" s="21" t="e">
        <f t="array" ref="Q410">INDEX($X$3:$X$453,MATCH(MIN(ABS($P410-$X$3:$X$453)),ABS($P410-$X$3:$X$453),0))</f>
        <v>#DIV/0!</v>
      </c>
      <c r="R410" s="23" t="e">
        <f t="shared" si="47"/>
        <v>#DIV/0!</v>
      </c>
      <c r="S410" s="24" t="e">
        <f t="shared" si="48"/>
        <v>#DIV/0!</v>
      </c>
      <c r="T410" s="25">
        <v>0</v>
      </c>
      <c r="U410" s="25">
        <v>0</v>
      </c>
      <c r="V410" s="26" t="e">
        <f t="shared" si="49"/>
        <v>#DIV/0!</v>
      </c>
      <c r="X410" s="22">
        <v>56.613799999999998</v>
      </c>
      <c r="Y410" s="22">
        <v>0.43</v>
      </c>
      <c r="Z410" s="63"/>
      <c r="AA410" s="63"/>
    </row>
    <row r="411" spans="1:27" ht="15" customHeight="1" x14ac:dyDescent="0.25">
      <c r="A411" s="70"/>
      <c r="B411" s="45"/>
      <c r="C411" s="46"/>
      <c r="D411" s="46"/>
      <c r="E411" s="71"/>
      <c r="F411" s="62"/>
      <c r="G411" s="48"/>
      <c r="H411" s="58">
        <f t="shared" si="51"/>
        <v>0</v>
      </c>
      <c r="I411" s="20"/>
      <c r="J411" s="69"/>
      <c r="K411" s="66"/>
      <c r="L411" s="67"/>
      <c r="M411" s="67"/>
      <c r="N411" s="37">
        <f t="shared" si="45"/>
        <v>0</v>
      </c>
      <c r="O411" s="38">
        <f t="shared" si="46"/>
        <v>0</v>
      </c>
      <c r="P411" s="21" t="e">
        <f t="shared" si="50"/>
        <v>#DIV/0!</v>
      </c>
      <c r="Q411" s="21" t="e">
        <f t="array" ref="Q411">INDEX($X$3:$X$453,MATCH(MIN(ABS($P411-$X$3:$X$453)),ABS($P411-$X$3:$X$453),0))</f>
        <v>#DIV/0!</v>
      </c>
      <c r="R411" s="23" t="e">
        <f t="shared" si="47"/>
        <v>#DIV/0!</v>
      </c>
      <c r="S411" s="24" t="e">
        <f t="shared" si="48"/>
        <v>#DIV/0!</v>
      </c>
      <c r="T411" s="25">
        <v>0</v>
      </c>
      <c r="U411" s="25">
        <v>0</v>
      </c>
      <c r="V411" s="26" t="e">
        <f t="shared" si="49"/>
        <v>#DIV/0!</v>
      </c>
      <c r="X411" s="22">
        <v>56.507199999999997</v>
      </c>
      <c r="Y411" s="22">
        <v>0.42</v>
      </c>
      <c r="Z411" s="63"/>
      <c r="AA411" s="63"/>
    </row>
    <row r="412" spans="1:27" ht="15" customHeight="1" x14ac:dyDescent="0.25">
      <c r="A412" s="70"/>
      <c r="B412" s="45"/>
      <c r="C412" s="46"/>
      <c r="D412" s="46"/>
      <c r="E412" s="71"/>
      <c r="F412" s="62"/>
      <c r="G412" s="48"/>
      <c r="H412" s="58">
        <f t="shared" si="51"/>
        <v>0</v>
      </c>
      <c r="I412" s="20"/>
      <c r="J412" s="69"/>
      <c r="K412" s="66"/>
      <c r="L412" s="67"/>
      <c r="M412" s="67"/>
      <c r="N412" s="37">
        <f t="shared" si="45"/>
        <v>0</v>
      </c>
      <c r="O412" s="38">
        <f t="shared" si="46"/>
        <v>0</v>
      </c>
      <c r="P412" s="21" t="e">
        <f t="shared" si="50"/>
        <v>#DIV/0!</v>
      </c>
      <c r="Q412" s="21" t="e">
        <f t="array" ref="Q412">INDEX($X$3:$X$453,MATCH(MIN(ABS($P412-$X$3:$X$453)),ABS($P412-$X$3:$X$453),0))</f>
        <v>#DIV/0!</v>
      </c>
      <c r="R412" s="23" t="e">
        <f t="shared" si="47"/>
        <v>#DIV/0!</v>
      </c>
      <c r="S412" s="24" t="e">
        <f t="shared" si="48"/>
        <v>#DIV/0!</v>
      </c>
      <c r="T412" s="25">
        <v>0</v>
      </c>
      <c r="U412" s="25">
        <v>0</v>
      </c>
      <c r="V412" s="26" t="e">
        <f t="shared" si="49"/>
        <v>#DIV/0!</v>
      </c>
      <c r="X412" s="22">
        <v>56.400600000000004</v>
      </c>
      <c r="Y412" s="22">
        <v>0.41</v>
      </c>
      <c r="Z412" s="63"/>
      <c r="AA412" s="63"/>
    </row>
    <row r="413" spans="1:27" ht="15" customHeight="1" x14ac:dyDescent="0.25">
      <c r="A413" s="70"/>
      <c r="B413" s="45"/>
      <c r="C413" s="46"/>
      <c r="D413" s="46"/>
      <c r="E413" s="71"/>
      <c r="F413" s="62"/>
      <c r="G413" s="48"/>
      <c r="H413" s="58">
        <f t="shared" si="51"/>
        <v>0</v>
      </c>
      <c r="I413" s="20"/>
      <c r="J413" s="69"/>
      <c r="K413" s="66"/>
      <c r="L413" s="67"/>
      <c r="M413" s="67"/>
      <c r="N413" s="37">
        <f t="shared" si="45"/>
        <v>0</v>
      </c>
      <c r="O413" s="38">
        <f t="shared" si="46"/>
        <v>0</v>
      </c>
      <c r="P413" s="21" t="e">
        <f t="shared" si="50"/>
        <v>#DIV/0!</v>
      </c>
      <c r="Q413" s="21" t="e">
        <f t="array" ref="Q413">INDEX($X$3:$X$453,MATCH(MIN(ABS($P413-$X$3:$X$453)),ABS($P413-$X$3:$X$453),0))</f>
        <v>#DIV/0!</v>
      </c>
      <c r="R413" s="23" t="e">
        <f t="shared" si="47"/>
        <v>#DIV/0!</v>
      </c>
      <c r="S413" s="24" t="e">
        <f t="shared" si="48"/>
        <v>#DIV/0!</v>
      </c>
      <c r="T413" s="25">
        <v>0</v>
      </c>
      <c r="U413" s="25">
        <v>0</v>
      </c>
      <c r="V413" s="26" t="e">
        <f t="shared" si="49"/>
        <v>#DIV/0!</v>
      </c>
      <c r="X413" s="22">
        <v>56.294000000000004</v>
      </c>
      <c r="Y413" s="22">
        <v>0.4</v>
      </c>
      <c r="Z413" s="63"/>
      <c r="AA413" s="63"/>
    </row>
    <row r="414" spans="1:27" ht="15" customHeight="1" x14ac:dyDescent="0.25">
      <c r="A414" s="70"/>
      <c r="B414" s="45"/>
      <c r="C414" s="46"/>
      <c r="D414" s="46"/>
      <c r="E414" s="71"/>
      <c r="F414" s="62"/>
      <c r="G414" s="50"/>
      <c r="H414" s="58">
        <f t="shared" si="51"/>
        <v>0</v>
      </c>
      <c r="I414" s="20"/>
      <c r="J414" s="69"/>
      <c r="K414" s="66"/>
      <c r="L414" s="67"/>
      <c r="M414" s="67"/>
      <c r="N414" s="37">
        <f t="shared" si="45"/>
        <v>0</v>
      </c>
      <c r="O414" s="38">
        <f t="shared" si="46"/>
        <v>0</v>
      </c>
      <c r="P414" s="21" t="e">
        <f t="shared" si="50"/>
        <v>#DIV/0!</v>
      </c>
      <c r="Q414" s="21" t="e">
        <f t="array" ref="Q414">INDEX($X$3:$X$453,MATCH(MIN(ABS($P414-$X$3:$X$453)),ABS($P414-$X$3:$X$453),0))</f>
        <v>#DIV/0!</v>
      </c>
      <c r="R414" s="23" t="e">
        <f t="shared" si="47"/>
        <v>#DIV/0!</v>
      </c>
      <c r="S414" s="24" t="e">
        <f t="shared" si="48"/>
        <v>#DIV/0!</v>
      </c>
      <c r="T414" s="25">
        <v>0</v>
      </c>
      <c r="U414" s="25">
        <v>0</v>
      </c>
      <c r="V414" s="26" t="e">
        <f t="shared" si="49"/>
        <v>#DIV/0!</v>
      </c>
      <c r="X414" s="22">
        <v>56.187399999999997</v>
      </c>
      <c r="Y414" s="22">
        <v>0.39</v>
      </c>
      <c r="Z414" s="63"/>
      <c r="AA414" s="63"/>
    </row>
    <row r="415" spans="1:27" ht="15" customHeight="1" x14ac:dyDescent="0.25">
      <c r="A415" s="70"/>
      <c r="B415" s="45"/>
      <c r="C415" s="46"/>
      <c r="D415" s="46"/>
      <c r="E415" s="71"/>
      <c r="F415" s="62"/>
      <c r="G415" s="50"/>
      <c r="H415" s="58">
        <f t="shared" si="51"/>
        <v>0</v>
      </c>
      <c r="I415" s="20"/>
      <c r="J415" s="69"/>
      <c r="K415" s="66"/>
      <c r="L415" s="67"/>
      <c r="M415" s="67"/>
      <c r="N415" s="37">
        <f t="shared" si="45"/>
        <v>0</v>
      </c>
      <c r="O415" s="38">
        <f t="shared" si="46"/>
        <v>0</v>
      </c>
      <c r="P415" s="21" t="e">
        <f t="shared" si="50"/>
        <v>#DIV/0!</v>
      </c>
      <c r="Q415" s="21" t="e">
        <f t="array" ref="Q415">INDEX($X$3:$X$453,MATCH(MIN(ABS($P415-$X$3:$X$453)),ABS($P415-$X$3:$X$453),0))</f>
        <v>#DIV/0!</v>
      </c>
      <c r="R415" s="23" t="e">
        <f t="shared" si="47"/>
        <v>#DIV/0!</v>
      </c>
      <c r="S415" s="24" t="e">
        <f t="shared" si="48"/>
        <v>#DIV/0!</v>
      </c>
      <c r="T415" s="25">
        <v>0</v>
      </c>
      <c r="U415" s="25">
        <v>0</v>
      </c>
      <c r="V415" s="26" t="e">
        <f t="shared" si="49"/>
        <v>#DIV/0!</v>
      </c>
      <c r="X415" s="22">
        <v>56.080799999999996</v>
      </c>
      <c r="Y415" s="22">
        <v>0.38</v>
      </c>
      <c r="Z415" s="63"/>
      <c r="AA415" s="63"/>
    </row>
    <row r="416" spans="1:27" ht="15" customHeight="1" x14ac:dyDescent="0.25">
      <c r="A416" s="70"/>
      <c r="B416" s="45"/>
      <c r="C416" s="46"/>
      <c r="D416" s="46"/>
      <c r="E416" s="71"/>
      <c r="F416" s="62"/>
      <c r="G416" s="50"/>
      <c r="H416" s="58">
        <f t="shared" si="51"/>
        <v>0</v>
      </c>
      <c r="I416" s="20"/>
      <c r="J416" s="65"/>
      <c r="K416" s="66"/>
      <c r="L416" s="67"/>
      <c r="M416" s="67"/>
      <c r="N416" s="37">
        <f t="shared" si="45"/>
        <v>0</v>
      </c>
      <c r="O416" s="38">
        <f t="shared" si="46"/>
        <v>0</v>
      </c>
      <c r="P416" s="21" t="e">
        <f t="shared" si="50"/>
        <v>#DIV/0!</v>
      </c>
      <c r="Q416" s="21" t="e">
        <f t="array" ref="Q416">INDEX($X$3:$X$453,MATCH(MIN(ABS($P416-$X$3:$X$453)),ABS($P416-$X$3:$X$453),0))</f>
        <v>#DIV/0!</v>
      </c>
      <c r="R416" s="23" t="e">
        <f t="shared" si="47"/>
        <v>#DIV/0!</v>
      </c>
      <c r="S416" s="24" t="e">
        <f t="shared" si="48"/>
        <v>#DIV/0!</v>
      </c>
      <c r="T416" s="25">
        <v>0</v>
      </c>
      <c r="U416" s="25">
        <v>0</v>
      </c>
      <c r="V416" s="26" t="e">
        <f t="shared" si="49"/>
        <v>#DIV/0!</v>
      </c>
      <c r="X416" s="22">
        <v>55.974200000000003</v>
      </c>
      <c r="Y416" s="22">
        <v>0.37</v>
      </c>
      <c r="Z416" s="63"/>
      <c r="AA416" s="63"/>
    </row>
    <row r="417" spans="1:27" ht="15" customHeight="1" x14ac:dyDescent="0.25">
      <c r="A417" s="70"/>
      <c r="B417" s="45"/>
      <c r="C417" s="46"/>
      <c r="D417" s="46"/>
      <c r="E417" s="71"/>
      <c r="F417" s="62"/>
      <c r="G417" s="50"/>
      <c r="H417" s="58">
        <f t="shared" si="51"/>
        <v>0</v>
      </c>
      <c r="I417" s="20"/>
      <c r="J417" s="68"/>
      <c r="K417" s="66"/>
      <c r="L417" s="67"/>
      <c r="M417" s="67"/>
      <c r="N417" s="37">
        <f t="shared" si="45"/>
        <v>0</v>
      </c>
      <c r="O417" s="38">
        <f t="shared" si="46"/>
        <v>0</v>
      </c>
      <c r="P417" s="21" t="e">
        <f t="shared" si="50"/>
        <v>#DIV/0!</v>
      </c>
      <c r="Q417" s="21" t="e">
        <f t="array" ref="Q417">INDEX($X$3:$X$453,MATCH(MIN(ABS($P417-$X$3:$X$453)),ABS($P417-$X$3:$X$453),0))</f>
        <v>#DIV/0!</v>
      </c>
      <c r="R417" s="23" t="e">
        <f t="shared" si="47"/>
        <v>#DIV/0!</v>
      </c>
      <c r="S417" s="24" t="e">
        <f t="shared" si="48"/>
        <v>#DIV/0!</v>
      </c>
      <c r="T417" s="25">
        <v>0</v>
      </c>
      <c r="U417" s="25">
        <v>0</v>
      </c>
      <c r="V417" s="26" t="e">
        <f t="shared" si="49"/>
        <v>#DIV/0!</v>
      </c>
      <c r="X417" s="22">
        <v>55.867600000000003</v>
      </c>
      <c r="Y417" s="22">
        <v>0.36</v>
      </c>
      <c r="Z417" s="63"/>
      <c r="AA417" s="63"/>
    </row>
    <row r="418" spans="1:27" ht="15" customHeight="1" x14ac:dyDescent="0.25">
      <c r="A418" s="70"/>
      <c r="B418" s="45"/>
      <c r="C418" s="46"/>
      <c r="D418" s="46"/>
      <c r="E418" s="71"/>
      <c r="F418" s="62"/>
      <c r="G418" s="50"/>
      <c r="H418" s="58">
        <f t="shared" si="51"/>
        <v>0</v>
      </c>
      <c r="I418" s="20"/>
      <c r="J418" s="69"/>
      <c r="K418" s="66"/>
      <c r="L418" s="67"/>
      <c r="M418" s="67"/>
      <c r="N418" s="37">
        <f t="shared" si="45"/>
        <v>0</v>
      </c>
      <c r="O418" s="38">
        <f t="shared" si="46"/>
        <v>0</v>
      </c>
      <c r="P418" s="21" t="e">
        <f t="shared" si="50"/>
        <v>#DIV/0!</v>
      </c>
      <c r="Q418" s="21" t="e">
        <f t="array" ref="Q418">INDEX($X$3:$X$453,MATCH(MIN(ABS($P418-$X$3:$X$453)),ABS($P418-$X$3:$X$453),0))</f>
        <v>#DIV/0!</v>
      </c>
      <c r="R418" s="23" t="e">
        <f t="shared" si="47"/>
        <v>#DIV/0!</v>
      </c>
      <c r="S418" s="24" t="e">
        <f t="shared" si="48"/>
        <v>#DIV/0!</v>
      </c>
      <c r="T418" s="25">
        <v>0</v>
      </c>
      <c r="U418" s="25">
        <v>0</v>
      </c>
      <c r="V418" s="26" t="e">
        <f t="shared" si="49"/>
        <v>#DIV/0!</v>
      </c>
      <c r="X418" s="22">
        <v>55.760999999999996</v>
      </c>
      <c r="Y418" s="22">
        <v>0.35</v>
      </c>
      <c r="Z418" s="63"/>
      <c r="AA418" s="63"/>
    </row>
    <row r="419" spans="1:27" ht="15" customHeight="1" x14ac:dyDescent="0.25">
      <c r="A419" s="70"/>
      <c r="B419" s="45"/>
      <c r="C419" s="46"/>
      <c r="D419" s="46"/>
      <c r="E419" s="71"/>
      <c r="F419" s="62"/>
      <c r="G419" s="50"/>
      <c r="H419" s="58">
        <f t="shared" si="51"/>
        <v>0</v>
      </c>
      <c r="I419" s="20"/>
      <c r="J419" s="69"/>
      <c r="K419" s="66"/>
      <c r="L419" s="67"/>
      <c r="M419" s="67"/>
      <c r="N419" s="37">
        <f t="shared" si="45"/>
        <v>0</v>
      </c>
      <c r="O419" s="38">
        <f t="shared" si="46"/>
        <v>0</v>
      </c>
      <c r="P419" s="21" t="e">
        <f t="shared" si="50"/>
        <v>#DIV/0!</v>
      </c>
      <c r="Q419" s="21" t="e">
        <f t="array" ref="Q419">INDEX($X$3:$X$453,MATCH(MIN(ABS($P419-$X$3:$X$453)),ABS($P419-$X$3:$X$453),0))</f>
        <v>#DIV/0!</v>
      </c>
      <c r="R419" s="23" t="e">
        <f t="shared" si="47"/>
        <v>#DIV/0!</v>
      </c>
      <c r="S419" s="24" t="e">
        <f t="shared" si="48"/>
        <v>#DIV/0!</v>
      </c>
      <c r="T419" s="25">
        <v>0</v>
      </c>
      <c r="U419" s="25">
        <v>0</v>
      </c>
      <c r="V419" s="26" t="e">
        <f t="shared" si="49"/>
        <v>#DIV/0!</v>
      </c>
      <c r="X419" s="22">
        <v>55.654399999999995</v>
      </c>
      <c r="Y419" s="22">
        <v>0.34</v>
      </c>
      <c r="Z419" s="63"/>
      <c r="AA419" s="63"/>
    </row>
    <row r="420" spans="1:27" ht="15" customHeight="1" x14ac:dyDescent="0.25">
      <c r="A420" s="70"/>
      <c r="B420" s="45"/>
      <c r="C420" s="46"/>
      <c r="D420" s="46"/>
      <c r="E420" s="71"/>
      <c r="F420" s="61"/>
      <c r="G420" s="48"/>
      <c r="H420" s="58">
        <f t="shared" si="51"/>
        <v>0</v>
      </c>
      <c r="I420" s="20"/>
      <c r="J420" s="69"/>
      <c r="K420" s="66"/>
      <c r="L420" s="67"/>
      <c r="M420" s="67"/>
      <c r="N420" s="37">
        <f t="shared" si="45"/>
        <v>0</v>
      </c>
      <c r="O420" s="38">
        <f t="shared" si="46"/>
        <v>0</v>
      </c>
      <c r="P420" s="21" t="e">
        <f t="shared" si="50"/>
        <v>#DIV/0!</v>
      </c>
      <c r="Q420" s="21" t="e">
        <f t="array" ref="Q420">INDEX($X$3:$X$453,MATCH(MIN(ABS($P420-$X$3:$X$453)),ABS($P420-$X$3:$X$453),0))</f>
        <v>#DIV/0!</v>
      </c>
      <c r="R420" s="23" t="e">
        <f t="shared" si="47"/>
        <v>#DIV/0!</v>
      </c>
      <c r="S420" s="24" t="e">
        <f t="shared" si="48"/>
        <v>#DIV/0!</v>
      </c>
      <c r="T420" s="25">
        <v>0</v>
      </c>
      <c r="U420" s="25">
        <v>0</v>
      </c>
      <c r="V420" s="26" t="e">
        <f t="shared" si="49"/>
        <v>#DIV/0!</v>
      </c>
      <c r="X420" s="22">
        <v>55.547800000000002</v>
      </c>
      <c r="Y420" s="22">
        <v>0.33</v>
      </c>
      <c r="Z420" s="63"/>
      <c r="AA420" s="63"/>
    </row>
    <row r="421" spans="1:27" ht="15" customHeight="1" x14ac:dyDescent="0.25">
      <c r="A421" s="70"/>
      <c r="B421" s="45"/>
      <c r="C421" s="46"/>
      <c r="D421" s="46"/>
      <c r="E421" s="71"/>
      <c r="F421" s="61"/>
      <c r="G421" s="48"/>
      <c r="H421" s="58">
        <f t="shared" si="51"/>
        <v>0</v>
      </c>
      <c r="I421" s="20"/>
      <c r="J421" s="69"/>
      <c r="K421" s="66"/>
      <c r="L421" s="67"/>
      <c r="M421" s="67"/>
      <c r="N421" s="37">
        <f t="shared" si="45"/>
        <v>0</v>
      </c>
      <c r="O421" s="38">
        <f t="shared" si="46"/>
        <v>0</v>
      </c>
      <c r="P421" s="21" t="e">
        <f t="shared" si="50"/>
        <v>#DIV/0!</v>
      </c>
      <c r="Q421" s="21" t="e">
        <f t="array" ref="Q421">INDEX($X$3:$X$453,MATCH(MIN(ABS($P421-$X$3:$X$453)),ABS($P421-$X$3:$X$453),0))</f>
        <v>#DIV/0!</v>
      </c>
      <c r="R421" s="23" t="e">
        <f t="shared" si="47"/>
        <v>#DIV/0!</v>
      </c>
      <c r="S421" s="24" t="e">
        <f t="shared" si="48"/>
        <v>#DIV/0!</v>
      </c>
      <c r="T421" s="25">
        <v>0</v>
      </c>
      <c r="U421" s="25">
        <v>0</v>
      </c>
      <c r="V421" s="26" t="e">
        <f t="shared" si="49"/>
        <v>#DIV/0!</v>
      </c>
      <c r="X421" s="22">
        <v>55.441200000000002</v>
      </c>
      <c r="Y421" s="22">
        <v>0.32</v>
      </c>
      <c r="Z421" s="63"/>
      <c r="AA421" s="63"/>
    </row>
    <row r="422" spans="1:27" ht="15" customHeight="1" x14ac:dyDescent="0.25">
      <c r="A422" s="70"/>
      <c r="B422" s="45"/>
      <c r="C422" s="46"/>
      <c r="D422" s="46"/>
      <c r="E422" s="71"/>
      <c r="F422" s="61"/>
      <c r="G422" s="48"/>
      <c r="H422" s="58">
        <f t="shared" si="51"/>
        <v>0</v>
      </c>
      <c r="I422" s="20"/>
      <c r="J422" s="69"/>
      <c r="K422" s="66"/>
      <c r="L422" s="67"/>
      <c r="M422" s="67"/>
      <c r="N422" s="37">
        <f t="shared" si="45"/>
        <v>0</v>
      </c>
      <c r="O422" s="38">
        <f t="shared" si="46"/>
        <v>0</v>
      </c>
      <c r="P422" s="21" t="e">
        <f t="shared" si="50"/>
        <v>#DIV/0!</v>
      </c>
      <c r="Q422" s="21" t="e">
        <f t="array" ref="Q422">INDEX($X$3:$X$453,MATCH(MIN(ABS($P422-$X$3:$X$453)),ABS($P422-$X$3:$X$453),0))</f>
        <v>#DIV/0!</v>
      </c>
      <c r="R422" s="23" t="e">
        <f t="shared" si="47"/>
        <v>#DIV/0!</v>
      </c>
      <c r="S422" s="24" t="e">
        <f t="shared" si="48"/>
        <v>#DIV/0!</v>
      </c>
      <c r="T422" s="25">
        <v>0</v>
      </c>
      <c r="U422" s="25">
        <v>0</v>
      </c>
      <c r="V422" s="26" t="e">
        <f t="shared" si="49"/>
        <v>#DIV/0!</v>
      </c>
      <c r="X422" s="22">
        <v>55.334599999999995</v>
      </c>
      <c r="Y422" s="22">
        <v>0.31</v>
      </c>
      <c r="Z422" s="63"/>
      <c r="AA422" s="63"/>
    </row>
    <row r="423" spans="1:27" ht="15" customHeight="1" x14ac:dyDescent="0.25">
      <c r="A423" s="70"/>
      <c r="B423" s="45"/>
      <c r="C423" s="46"/>
      <c r="D423" s="46"/>
      <c r="E423" s="71"/>
      <c r="F423" s="61"/>
      <c r="G423" s="48"/>
      <c r="H423" s="58">
        <f t="shared" si="51"/>
        <v>0</v>
      </c>
      <c r="I423" s="20"/>
      <c r="J423" s="69"/>
      <c r="K423" s="66"/>
      <c r="L423" s="67"/>
      <c r="M423" s="67"/>
      <c r="N423" s="37">
        <f t="shared" si="45"/>
        <v>0</v>
      </c>
      <c r="O423" s="38">
        <f t="shared" si="46"/>
        <v>0</v>
      </c>
      <c r="P423" s="21" t="e">
        <f t="shared" si="50"/>
        <v>#DIV/0!</v>
      </c>
      <c r="Q423" s="21" t="e">
        <f t="array" ref="Q423">INDEX($X$3:$X$453,MATCH(MIN(ABS($P423-$X$3:$X$453)),ABS($P423-$X$3:$X$453),0))</f>
        <v>#DIV/0!</v>
      </c>
      <c r="R423" s="23" t="e">
        <f t="shared" si="47"/>
        <v>#DIV/0!</v>
      </c>
      <c r="S423" s="24" t="e">
        <f t="shared" si="48"/>
        <v>#DIV/0!</v>
      </c>
      <c r="T423" s="25">
        <v>0</v>
      </c>
      <c r="U423" s="25">
        <v>0</v>
      </c>
      <c r="V423" s="26" t="e">
        <f t="shared" si="49"/>
        <v>#DIV/0!</v>
      </c>
      <c r="X423" s="22">
        <v>55.227999999999994</v>
      </c>
      <c r="Y423" s="22">
        <v>0.3</v>
      </c>
      <c r="Z423" s="63"/>
      <c r="AA423" s="63"/>
    </row>
    <row r="424" spans="1:27" ht="15" customHeight="1" x14ac:dyDescent="0.25">
      <c r="A424" s="70"/>
      <c r="B424" s="45"/>
      <c r="C424" s="46"/>
      <c r="D424" s="46"/>
      <c r="E424" s="71"/>
      <c r="F424" s="61"/>
      <c r="G424" s="48"/>
      <c r="H424" s="58">
        <f t="shared" si="51"/>
        <v>0</v>
      </c>
      <c r="I424" s="20"/>
      <c r="J424" s="69"/>
      <c r="K424" s="66"/>
      <c r="L424" s="67"/>
      <c r="M424" s="67"/>
      <c r="N424" s="37">
        <f t="shared" si="45"/>
        <v>0</v>
      </c>
      <c r="O424" s="38">
        <f t="shared" si="46"/>
        <v>0</v>
      </c>
      <c r="P424" s="21" t="e">
        <f t="shared" si="50"/>
        <v>#DIV/0!</v>
      </c>
      <c r="Q424" s="21" t="e">
        <f t="array" ref="Q424">INDEX($X$3:$X$453,MATCH(MIN(ABS($P424-$X$3:$X$453)),ABS($P424-$X$3:$X$453),0))</f>
        <v>#DIV/0!</v>
      </c>
      <c r="R424" s="23" t="e">
        <f t="shared" si="47"/>
        <v>#DIV/0!</v>
      </c>
      <c r="S424" s="24" t="e">
        <f t="shared" si="48"/>
        <v>#DIV/0!</v>
      </c>
      <c r="T424" s="25">
        <v>0</v>
      </c>
      <c r="U424" s="25">
        <v>0</v>
      </c>
      <c r="V424" s="26" t="e">
        <f t="shared" si="49"/>
        <v>#DIV/0!</v>
      </c>
      <c r="X424" s="22">
        <v>55.121400000000001</v>
      </c>
      <c r="Y424" s="22">
        <v>0.28999999999999998</v>
      </c>
      <c r="Z424" s="63"/>
      <c r="AA424" s="63"/>
    </row>
    <row r="425" spans="1:27" ht="15" customHeight="1" x14ac:dyDescent="0.25">
      <c r="A425" s="70"/>
      <c r="B425" s="45"/>
      <c r="C425" s="46"/>
      <c r="D425" s="46"/>
      <c r="E425" s="71"/>
      <c r="F425" s="61"/>
      <c r="G425" s="48"/>
      <c r="H425" s="58">
        <f t="shared" si="51"/>
        <v>0</v>
      </c>
      <c r="I425" s="20"/>
      <c r="J425" s="69"/>
      <c r="K425" s="66"/>
      <c r="L425" s="67"/>
      <c r="M425" s="67"/>
      <c r="N425" s="37">
        <f t="shared" si="45"/>
        <v>0</v>
      </c>
      <c r="O425" s="38">
        <f t="shared" si="46"/>
        <v>0</v>
      </c>
      <c r="P425" s="21" t="e">
        <f t="shared" si="50"/>
        <v>#DIV/0!</v>
      </c>
      <c r="Q425" s="21" t="e">
        <f t="array" ref="Q425">INDEX($X$3:$X$453,MATCH(MIN(ABS($P425-$X$3:$X$453)),ABS($P425-$X$3:$X$453),0))</f>
        <v>#DIV/0!</v>
      </c>
      <c r="R425" s="23" t="e">
        <f t="shared" si="47"/>
        <v>#DIV/0!</v>
      </c>
      <c r="S425" s="24" t="e">
        <f t="shared" si="48"/>
        <v>#DIV/0!</v>
      </c>
      <c r="T425" s="25">
        <v>0</v>
      </c>
      <c r="U425" s="25">
        <v>0</v>
      </c>
      <c r="V425" s="26" t="e">
        <f t="shared" si="49"/>
        <v>#DIV/0!</v>
      </c>
      <c r="X425" s="22">
        <v>55.014800000000001</v>
      </c>
      <c r="Y425" s="22">
        <v>0.28000000000000003</v>
      </c>
      <c r="Z425" s="63"/>
      <c r="AA425" s="63"/>
    </row>
    <row r="426" spans="1:27" ht="15" customHeight="1" x14ac:dyDescent="0.25">
      <c r="A426" s="70"/>
      <c r="B426" s="45"/>
      <c r="C426" s="46"/>
      <c r="D426" s="46"/>
      <c r="E426" s="71"/>
      <c r="F426" s="61"/>
      <c r="G426" s="48"/>
      <c r="H426" s="58">
        <f t="shared" si="51"/>
        <v>0</v>
      </c>
      <c r="I426" s="20"/>
      <c r="J426" s="69"/>
      <c r="K426" s="66"/>
      <c r="L426" s="67"/>
      <c r="M426" s="67"/>
      <c r="N426" s="37">
        <f t="shared" si="45"/>
        <v>0</v>
      </c>
      <c r="O426" s="38">
        <f t="shared" si="46"/>
        <v>0</v>
      </c>
      <c r="P426" s="21" t="e">
        <f t="shared" si="50"/>
        <v>#DIV/0!</v>
      </c>
      <c r="Q426" s="21" t="e">
        <f t="array" ref="Q426">INDEX($X$3:$X$453,MATCH(MIN(ABS($P426-$X$3:$X$453)),ABS($P426-$X$3:$X$453),0))</f>
        <v>#DIV/0!</v>
      </c>
      <c r="R426" s="23" t="e">
        <f t="shared" si="47"/>
        <v>#DIV/0!</v>
      </c>
      <c r="S426" s="24" t="e">
        <f t="shared" si="48"/>
        <v>#DIV/0!</v>
      </c>
      <c r="T426" s="25">
        <v>0</v>
      </c>
      <c r="U426" s="25">
        <v>0</v>
      </c>
      <c r="V426" s="26" t="e">
        <f t="shared" si="49"/>
        <v>#DIV/0!</v>
      </c>
      <c r="X426" s="22">
        <v>54.908199999999994</v>
      </c>
      <c r="Y426" s="22">
        <v>0.27</v>
      </c>
      <c r="Z426" s="63"/>
      <c r="AA426" s="63"/>
    </row>
    <row r="427" spans="1:27" ht="15" customHeight="1" x14ac:dyDescent="0.25">
      <c r="A427" s="70"/>
      <c r="B427" s="45"/>
      <c r="C427" s="46"/>
      <c r="D427" s="46"/>
      <c r="E427" s="71"/>
      <c r="F427" s="61"/>
      <c r="G427" s="48"/>
      <c r="H427" s="58">
        <f t="shared" si="51"/>
        <v>0</v>
      </c>
      <c r="I427" s="20"/>
      <c r="J427" s="65"/>
      <c r="K427" s="66"/>
      <c r="L427" s="67"/>
      <c r="M427" s="67"/>
      <c r="N427" s="37">
        <f t="shared" si="45"/>
        <v>0</v>
      </c>
      <c r="O427" s="38">
        <f t="shared" si="46"/>
        <v>0</v>
      </c>
      <c r="P427" s="21" t="e">
        <f t="shared" si="50"/>
        <v>#DIV/0!</v>
      </c>
      <c r="Q427" s="21" t="e">
        <f t="array" ref="Q427">INDEX($X$3:$X$453,MATCH(MIN(ABS($P427-$X$3:$X$453)),ABS($P427-$X$3:$X$453),0))</f>
        <v>#DIV/0!</v>
      </c>
      <c r="R427" s="23" t="e">
        <f t="shared" si="47"/>
        <v>#DIV/0!</v>
      </c>
      <c r="S427" s="24" t="e">
        <f t="shared" si="48"/>
        <v>#DIV/0!</v>
      </c>
      <c r="T427" s="25">
        <v>0</v>
      </c>
      <c r="U427" s="25">
        <v>0</v>
      </c>
      <c r="V427" s="26" t="e">
        <f t="shared" si="49"/>
        <v>#DIV/0!</v>
      </c>
      <c r="X427" s="22">
        <v>54.801600000000001</v>
      </c>
      <c r="Y427" s="22">
        <v>0.26</v>
      </c>
      <c r="Z427" s="63"/>
      <c r="AA427" s="63"/>
    </row>
    <row r="428" spans="1:27" ht="15" customHeight="1" x14ac:dyDescent="0.25">
      <c r="A428" s="70"/>
      <c r="B428" s="45"/>
      <c r="C428" s="46"/>
      <c r="D428" s="46"/>
      <c r="E428" s="71"/>
      <c r="F428" s="61"/>
      <c r="G428" s="48"/>
      <c r="H428" s="58">
        <f t="shared" si="51"/>
        <v>0</v>
      </c>
      <c r="I428" s="20"/>
      <c r="J428" s="68"/>
      <c r="K428" s="66"/>
      <c r="L428" s="67"/>
      <c r="M428" s="67"/>
      <c r="N428" s="37">
        <f t="shared" si="45"/>
        <v>0</v>
      </c>
      <c r="O428" s="38">
        <f t="shared" si="46"/>
        <v>0</v>
      </c>
      <c r="P428" s="21" t="e">
        <f t="shared" si="50"/>
        <v>#DIV/0!</v>
      </c>
      <c r="Q428" s="21" t="e">
        <f t="array" ref="Q428">INDEX($X$3:$X$453,MATCH(MIN(ABS($P428-$X$3:$X$453)),ABS($P428-$X$3:$X$453),0))</f>
        <v>#DIV/0!</v>
      </c>
      <c r="R428" s="23" t="e">
        <f t="shared" si="47"/>
        <v>#DIV/0!</v>
      </c>
      <c r="S428" s="24" t="e">
        <f t="shared" si="48"/>
        <v>#DIV/0!</v>
      </c>
      <c r="T428" s="25">
        <v>0</v>
      </c>
      <c r="U428" s="25">
        <v>0</v>
      </c>
      <c r="V428" s="26" t="e">
        <f t="shared" si="49"/>
        <v>#DIV/0!</v>
      </c>
      <c r="X428" s="22">
        <v>54.695</v>
      </c>
      <c r="Y428" s="22">
        <v>0.25</v>
      </c>
      <c r="Z428" s="63"/>
      <c r="AA428" s="63"/>
    </row>
    <row r="429" spans="1:27" ht="15" customHeight="1" x14ac:dyDescent="0.25">
      <c r="A429" s="72"/>
      <c r="B429" s="45"/>
      <c r="C429" s="46"/>
      <c r="D429" s="46"/>
      <c r="E429" s="71"/>
      <c r="F429" s="61"/>
      <c r="G429" s="48"/>
      <c r="H429" s="58">
        <f t="shared" si="51"/>
        <v>0</v>
      </c>
      <c r="I429" s="20"/>
      <c r="J429" s="69"/>
      <c r="K429" s="66"/>
      <c r="L429" s="67"/>
      <c r="M429" s="67"/>
      <c r="N429" s="37">
        <f t="shared" si="45"/>
        <v>0</v>
      </c>
      <c r="O429" s="38">
        <f t="shared" si="46"/>
        <v>0</v>
      </c>
      <c r="P429" s="21" t="e">
        <f t="shared" si="50"/>
        <v>#DIV/0!</v>
      </c>
      <c r="Q429" s="21" t="e">
        <f t="array" ref="Q429">INDEX($X$3:$X$453,MATCH(MIN(ABS($P429-$X$3:$X$453)),ABS($P429-$X$3:$X$453),0))</f>
        <v>#DIV/0!</v>
      </c>
      <c r="R429" s="23" t="e">
        <f t="shared" si="47"/>
        <v>#DIV/0!</v>
      </c>
      <c r="S429" s="24" t="e">
        <f t="shared" si="48"/>
        <v>#DIV/0!</v>
      </c>
      <c r="T429" s="25">
        <v>0</v>
      </c>
      <c r="U429" s="25">
        <v>0</v>
      </c>
      <c r="V429" s="26" t="e">
        <f t="shared" si="49"/>
        <v>#DIV/0!</v>
      </c>
      <c r="X429" s="22">
        <v>54.5884</v>
      </c>
      <c r="Y429" s="22">
        <v>0.24</v>
      </c>
      <c r="Z429" s="63"/>
      <c r="AA429" s="63"/>
    </row>
    <row r="430" spans="1:27" ht="15" customHeight="1" x14ac:dyDescent="0.25">
      <c r="A430" s="70"/>
      <c r="B430" s="45"/>
      <c r="C430" s="46"/>
      <c r="D430" s="46"/>
      <c r="E430" s="71"/>
      <c r="F430" s="61"/>
      <c r="G430" s="48"/>
      <c r="H430" s="58">
        <f t="shared" si="51"/>
        <v>0</v>
      </c>
      <c r="I430" s="20"/>
      <c r="J430" s="69"/>
      <c r="K430" s="66"/>
      <c r="L430" s="67"/>
      <c r="M430" s="67"/>
      <c r="N430" s="37">
        <f t="shared" si="45"/>
        <v>0</v>
      </c>
      <c r="O430" s="38">
        <f t="shared" si="46"/>
        <v>0</v>
      </c>
      <c r="P430" s="21" t="e">
        <f t="shared" si="50"/>
        <v>#DIV/0!</v>
      </c>
      <c r="Q430" s="21" t="e">
        <f t="array" ref="Q430">INDEX($X$3:$X$453,MATCH(MIN(ABS($P430-$X$3:$X$453)),ABS($P430-$X$3:$X$453),0))</f>
        <v>#DIV/0!</v>
      </c>
      <c r="R430" s="23" t="e">
        <f t="shared" si="47"/>
        <v>#DIV/0!</v>
      </c>
      <c r="S430" s="24" t="e">
        <f t="shared" si="48"/>
        <v>#DIV/0!</v>
      </c>
      <c r="T430" s="25">
        <v>0</v>
      </c>
      <c r="U430" s="25">
        <v>0</v>
      </c>
      <c r="V430" s="26" t="e">
        <f t="shared" si="49"/>
        <v>#DIV/0!</v>
      </c>
      <c r="X430" s="22">
        <v>54.481800000000007</v>
      </c>
      <c r="Y430" s="22">
        <v>0.23</v>
      </c>
      <c r="Z430" s="63"/>
      <c r="AA430" s="63"/>
    </row>
    <row r="431" spans="1:27" ht="15" customHeight="1" x14ac:dyDescent="0.25">
      <c r="A431" s="70"/>
      <c r="B431" s="45"/>
      <c r="C431" s="46"/>
      <c r="D431" s="46"/>
      <c r="E431" s="71"/>
      <c r="F431" s="61"/>
      <c r="G431" s="48"/>
      <c r="H431" s="58">
        <f t="shared" si="51"/>
        <v>0</v>
      </c>
      <c r="I431" s="20"/>
      <c r="J431" s="69"/>
      <c r="K431" s="66"/>
      <c r="L431" s="67"/>
      <c r="M431" s="67"/>
      <c r="N431" s="37">
        <f t="shared" si="45"/>
        <v>0</v>
      </c>
      <c r="O431" s="38">
        <f t="shared" si="46"/>
        <v>0</v>
      </c>
      <c r="P431" s="21" t="e">
        <f t="shared" si="50"/>
        <v>#DIV/0!</v>
      </c>
      <c r="Q431" s="21" t="e">
        <f t="array" ref="Q431">INDEX($X$3:$X$453,MATCH(MIN(ABS($P431-$X$3:$X$453)),ABS($P431-$X$3:$X$453),0))</f>
        <v>#DIV/0!</v>
      </c>
      <c r="R431" s="23" t="e">
        <f t="shared" si="47"/>
        <v>#DIV/0!</v>
      </c>
      <c r="S431" s="24" t="e">
        <f t="shared" si="48"/>
        <v>#DIV/0!</v>
      </c>
      <c r="T431" s="25">
        <v>0</v>
      </c>
      <c r="U431" s="25">
        <v>0</v>
      </c>
      <c r="V431" s="26" t="e">
        <f t="shared" si="49"/>
        <v>#DIV/0!</v>
      </c>
      <c r="X431" s="22">
        <v>54.3752</v>
      </c>
      <c r="Y431" s="22">
        <v>0.22</v>
      </c>
      <c r="Z431" s="63"/>
      <c r="AA431" s="63"/>
    </row>
    <row r="432" spans="1:27" ht="15" customHeight="1" x14ac:dyDescent="0.25">
      <c r="A432" s="70"/>
      <c r="B432" s="45"/>
      <c r="C432" s="46"/>
      <c r="D432" s="46"/>
      <c r="E432" s="71"/>
      <c r="F432" s="61"/>
      <c r="G432" s="48"/>
      <c r="H432" s="58">
        <f t="shared" si="51"/>
        <v>0</v>
      </c>
      <c r="I432" s="20"/>
      <c r="J432" s="69"/>
      <c r="K432" s="66"/>
      <c r="L432" s="67"/>
      <c r="M432" s="67"/>
      <c r="N432" s="37">
        <f t="shared" si="45"/>
        <v>0</v>
      </c>
      <c r="O432" s="38">
        <f t="shared" si="46"/>
        <v>0</v>
      </c>
      <c r="P432" s="21" t="e">
        <f t="shared" si="50"/>
        <v>#DIV/0!</v>
      </c>
      <c r="Q432" s="21" t="e">
        <f t="array" ref="Q432">INDEX($X$3:$X$453,MATCH(MIN(ABS($P432-$X$3:$X$453)),ABS($P432-$X$3:$X$453),0))</f>
        <v>#DIV/0!</v>
      </c>
      <c r="R432" s="23" t="e">
        <f t="shared" si="47"/>
        <v>#DIV/0!</v>
      </c>
      <c r="S432" s="24" t="e">
        <f t="shared" si="48"/>
        <v>#DIV/0!</v>
      </c>
      <c r="T432" s="25">
        <v>0</v>
      </c>
      <c r="U432" s="25">
        <v>0</v>
      </c>
      <c r="V432" s="26" t="e">
        <f t="shared" si="49"/>
        <v>#DIV/0!</v>
      </c>
      <c r="X432" s="22">
        <v>54.268599999999999</v>
      </c>
      <c r="Y432" s="22">
        <v>0.21</v>
      </c>
      <c r="Z432" s="63"/>
      <c r="AA432" s="63"/>
    </row>
    <row r="433" spans="1:27" ht="15" customHeight="1" x14ac:dyDescent="0.25">
      <c r="A433" s="70"/>
      <c r="B433" s="45"/>
      <c r="C433" s="46"/>
      <c r="D433" s="46"/>
      <c r="E433" s="71"/>
      <c r="F433" s="61"/>
      <c r="G433" s="48"/>
      <c r="H433" s="58">
        <f t="shared" si="51"/>
        <v>0</v>
      </c>
      <c r="I433" s="20"/>
      <c r="J433" s="69"/>
      <c r="K433" s="66"/>
      <c r="L433" s="67"/>
      <c r="M433" s="67"/>
      <c r="N433" s="37">
        <f t="shared" si="45"/>
        <v>0</v>
      </c>
      <c r="O433" s="38">
        <f t="shared" si="46"/>
        <v>0</v>
      </c>
      <c r="P433" s="21" t="e">
        <f t="shared" si="50"/>
        <v>#DIV/0!</v>
      </c>
      <c r="Q433" s="21" t="e">
        <f t="array" ref="Q433">INDEX($X$3:$X$453,MATCH(MIN(ABS($P433-$X$3:$X$453)),ABS($P433-$X$3:$X$453),0))</f>
        <v>#DIV/0!</v>
      </c>
      <c r="R433" s="23" t="e">
        <f t="shared" si="47"/>
        <v>#DIV/0!</v>
      </c>
      <c r="S433" s="24" t="e">
        <f t="shared" si="48"/>
        <v>#DIV/0!</v>
      </c>
      <c r="T433" s="25">
        <v>0</v>
      </c>
      <c r="U433" s="25">
        <v>0</v>
      </c>
      <c r="V433" s="26" t="e">
        <f t="shared" si="49"/>
        <v>#DIV/0!</v>
      </c>
      <c r="X433" s="22">
        <v>54.161999999999999</v>
      </c>
      <c r="Y433" s="22">
        <v>0.2</v>
      </c>
      <c r="Z433" s="63"/>
      <c r="AA433" s="63"/>
    </row>
    <row r="434" spans="1:27" ht="15" customHeight="1" x14ac:dyDescent="0.25">
      <c r="A434" s="70"/>
      <c r="B434" s="45"/>
      <c r="C434" s="46"/>
      <c r="D434" s="46"/>
      <c r="E434" s="71"/>
      <c r="F434" s="62"/>
      <c r="G434" s="48"/>
      <c r="H434" s="58">
        <f t="shared" si="51"/>
        <v>0</v>
      </c>
      <c r="I434" s="20"/>
      <c r="J434" s="65"/>
      <c r="K434" s="66"/>
      <c r="L434" s="67"/>
      <c r="M434" s="67"/>
      <c r="N434" s="37">
        <f t="shared" si="45"/>
        <v>0</v>
      </c>
      <c r="O434" s="38">
        <f t="shared" si="46"/>
        <v>0</v>
      </c>
      <c r="P434" s="21" t="e">
        <f t="shared" si="50"/>
        <v>#DIV/0!</v>
      </c>
      <c r="Q434" s="21" t="e">
        <f t="array" ref="Q434">INDEX($X$3:$X$453,MATCH(MIN(ABS($P434-$X$3:$X$453)),ABS($P434-$X$3:$X$453),0))</f>
        <v>#DIV/0!</v>
      </c>
      <c r="R434" s="23" t="e">
        <f t="shared" si="47"/>
        <v>#DIV/0!</v>
      </c>
      <c r="S434" s="24" t="e">
        <f t="shared" si="48"/>
        <v>#DIV/0!</v>
      </c>
      <c r="T434" s="25">
        <v>0</v>
      </c>
      <c r="U434" s="25">
        <v>0</v>
      </c>
      <c r="V434" s="26" t="e">
        <f t="shared" si="49"/>
        <v>#DIV/0!</v>
      </c>
      <c r="X434" s="22">
        <v>54.055400000000006</v>
      </c>
      <c r="Y434" s="22">
        <v>0.19</v>
      </c>
      <c r="Z434" s="63"/>
      <c r="AA434" s="63"/>
    </row>
    <row r="435" spans="1:27" ht="15" customHeight="1" x14ac:dyDescent="0.25">
      <c r="A435" s="70"/>
      <c r="B435" s="45"/>
      <c r="C435" s="46"/>
      <c r="D435" s="46"/>
      <c r="E435" s="71"/>
      <c r="F435" s="62"/>
      <c r="G435" s="48"/>
      <c r="H435" s="58">
        <f t="shared" si="51"/>
        <v>0</v>
      </c>
      <c r="I435" s="20"/>
      <c r="J435" s="68"/>
      <c r="K435" s="66"/>
      <c r="L435" s="67"/>
      <c r="M435" s="67"/>
      <c r="N435" s="37">
        <f t="shared" si="45"/>
        <v>0</v>
      </c>
      <c r="O435" s="38">
        <f t="shared" si="46"/>
        <v>0</v>
      </c>
      <c r="P435" s="21" t="e">
        <f t="shared" si="50"/>
        <v>#DIV/0!</v>
      </c>
      <c r="Q435" s="21" t="e">
        <f t="array" ref="Q435">INDEX($X$3:$X$453,MATCH(MIN(ABS($P435-$X$3:$X$453)),ABS($P435-$X$3:$X$453),0))</f>
        <v>#DIV/0!</v>
      </c>
      <c r="R435" s="23" t="e">
        <f t="shared" si="47"/>
        <v>#DIV/0!</v>
      </c>
      <c r="S435" s="24" t="e">
        <f t="shared" si="48"/>
        <v>#DIV/0!</v>
      </c>
      <c r="T435" s="25">
        <v>0</v>
      </c>
      <c r="U435" s="25">
        <v>0</v>
      </c>
      <c r="V435" s="26" t="e">
        <f t="shared" si="49"/>
        <v>#DIV/0!</v>
      </c>
      <c r="X435" s="22">
        <v>53.948799999999999</v>
      </c>
      <c r="Y435" s="22">
        <v>0.18</v>
      </c>
      <c r="Z435" s="63"/>
      <c r="AA435" s="63"/>
    </row>
    <row r="436" spans="1:27" ht="15" customHeight="1" x14ac:dyDescent="0.25">
      <c r="A436" s="70"/>
      <c r="B436" s="45"/>
      <c r="C436" s="46"/>
      <c r="D436" s="46"/>
      <c r="E436" s="71"/>
      <c r="F436" s="62"/>
      <c r="G436" s="48"/>
      <c r="H436" s="58">
        <f t="shared" si="51"/>
        <v>0</v>
      </c>
      <c r="I436" s="20"/>
      <c r="J436" s="69"/>
      <c r="K436" s="66"/>
      <c r="L436" s="67"/>
      <c r="M436" s="67"/>
      <c r="N436" s="37">
        <f t="shared" si="45"/>
        <v>0</v>
      </c>
      <c r="O436" s="38">
        <f t="shared" si="46"/>
        <v>0</v>
      </c>
      <c r="P436" s="21" t="e">
        <f t="shared" si="50"/>
        <v>#DIV/0!</v>
      </c>
      <c r="Q436" s="21" t="e">
        <f t="array" ref="Q436">INDEX($X$3:$X$453,MATCH(MIN(ABS($P436-$X$3:$X$453)),ABS($P436-$X$3:$X$453),0))</f>
        <v>#DIV/0!</v>
      </c>
      <c r="R436" s="23" t="e">
        <f t="shared" si="47"/>
        <v>#DIV/0!</v>
      </c>
      <c r="S436" s="24" t="e">
        <f t="shared" si="48"/>
        <v>#DIV/0!</v>
      </c>
      <c r="T436" s="25">
        <v>0</v>
      </c>
      <c r="U436" s="25">
        <v>0</v>
      </c>
      <c r="V436" s="26" t="e">
        <f t="shared" si="49"/>
        <v>#DIV/0!</v>
      </c>
      <c r="X436" s="22">
        <v>53.842199999999998</v>
      </c>
      <c r="Y436" s="22">
        <v>0.17</v>
      </c>
      <c r="Z436" s="63"/>
      <c r="AA436" s="63"/>
    </row>
    <row r="437" spans="1:27" ht="15" customHeight="1" x14ac:dyDescent="0.25">
      <c r="A437" s="70"/>
      <c r="B437" s="45"/>
      <c r="C437" s="46"/>
      <c r="D437" s="46"/>
      <c r="E437" s="71"/>
      <c r="F437" s="62"/>
      <c r="G437" s="48"/>
      <c r="H437" s="58">
        <f t="shared" si="51"/>
        <v>0</v>
      </c>
      <c r="I437" s="20"/>
      <c r="J437" s="69"/>
      <c r="K437" s="66"/>
      <c r="L437" s="67"/>
      <c r="M437" s="67"/>
      <c r="N437" s="37">
        <f t="shared" si="45"/>
        <v>0</v>
      </c>
      <c r="O437" s="38">
        <f t="shared" si="46"/>
        <v>0</v>
      </c>
      <c r="P437" s="21" t="e">
        <f t="shared" si="50"/>
        <v>#DIV/0!</v>
      </c>
      <c r="Q437" s="21" t="e">
        <f t="array" ref="Q437">INDEX($X$3:$X$453,MATCH(MIN(ABS($P437-$X$3:$X$453)),ABS($P437-$X$3:$X$453),0))</f>
        <v>#DIV/0!</v>
      </c>
      <c r="R437" s="23" t="e">
        <f t="shared" si="47"/>
        <v>#DIV/0!</v>
      </c>
      <c r="S437" s="24" t="e">
        <f t="shared" si="48"/>
        <v>#DIV/0!</v>
      </c>
      <c r="T437" s="25">
        <v>0</v>
      </c>
      <c r="U437" s="25">
        <v>0</v>
      </c>
      <c r="V437" s="26" t="e">
        <f t="shared" si="49"/>
        <v>#DIV/0!</v>
      </c>
      <c r="X437" s="22">
        <v>53.735599999999998</v>
      </c>
      <c r="Y437" s="22">
        <v>0.16</v>
      </c>
      <c r="Z437" s="63"/>
      <c r="AA437" s="63"/>
    </row>
    <row r="438" spans="1:27" ht="15" customHeight="1" x14ac:dyDescent="0.25">
      <c r="A438" s="70"/>
      <c r="B438" s="45"/>
      <c r="C438" s="46"/>
      <c r="D438" s="46"/>
      <c r="E438" s="71"/>
      <c r="F438" s="62"/>
      <c r="G438" s="48"/>
      <c r="H438" s="58">
        <f t="shared" si="51"/>
        <v>0</v>
      </c>
      <c r="I438" s="20"/>
      <c r="J438" s="69"/>
      <c r="K438" s="66"/>
      <c r="L438" s="67"/>
      <c r="M438" s="67"/>
      <c r="N438" s="37">
        <f t="shared" si="45"/>
        <v>0</v>
      </c>
      <c r="O438" s="38">
        <f t="shared" si="46"/>
        <v>0</v>
      </c>
      <c r="P438" s="21" t="e">
        <f t="shared" si="50"/>
        <v>#DIV/0!</v>
      </c>
      <c r="Q438" s="21" t="e">
        <f t="array" ref="Q438">INDEX($X$3:$X$453,MATCH(MIN(ABS($P438-$X$3:$X$453)),ABS($P438-$X$3:$X$453),0))</f>
        <v>#DIV/0!</v>
      </c>
      <c r="R438" s="23" t="e">
        <f t="shared" si="47"/>
        <v>#DIV/0!</v>
      </c>
      <c r="S438" s="24" t="e">
        <f t="shared" si="48"/>
        <v>#DIV/0!</v>
      </c>
      <c r="T438" s="25">
        <v>0</v>
      </c>
      <c r="U438" s="25">
        <v>0</v>
      </c>
      <c r="V438" s="26" t="e">
        <f t="shared" si="49"/>
        <v>#DIV/0!</v>
      </c>
      <c r="X438" s="22">
        <v>53.629000000000005</v>
      </c>
      <c r="Y438" s="22">
        <v>0.15</v>
      </c>
      <c r="Z438" s="63"/>
      <c r="AA438" s="63"/>
    </row>
    <row r="439" spans="1:27" ht="15" customHeight="1" x14ac:dyDescent="0.25">
      <c r="A439" s="70"/>
      <c r="B439" s="45"/>
      <c r="C439" s="46"/>
      <c r="D439" s="46"/>
      <c r="E439" s="71"/>
      <c r="F439" s="62"/>
      <c r="G439" s="48"/>
      <c r="H439" s="58">
        <f t="shared" si="51"/>
        <v>0</v>
      </c>
      <c r="I439" s="20"/>
      <c r="J439" s="69"/>
      <c r="K439" s="66"/>
      <c r="L439" s="67"/>
      <c r="M439" s="67"/>
      <c r="N439" s="37">
        <f t="shared" si="45"/>
        <v>0</v>
      </c>
      <c r="O439" s="38">
        <f t="shared" si="46"/>
        <v>0</v>
      </c>
      <c r="P439" s="21" t="e">
        <f t="shared" si="50"/>
        <v>#DIV/0!</v>
      </c>
      <c r="Q439" s="21" t="e">
        <f t="array" ref="Q439">INDEX($X$3:$X$453,MATCH(MIN(ABS($P439-$X$3:$X$453)),ABS($P439-$X$3:$X$453),0))</f>
        <v>#DIV/0!</v>
      </c>
      <c r="R439" s="23" t="e">
        <f t="shared" si="47"/>
        <v>#DIV/0!</v>
      </c>
      <c r="S439" s="24" t="e">
        <f t="shared" si="48"/>
        <v>#DIV/0!</v>
      </c>
      <c r="T439" s="25">
        <v>0</v>
      </c>
      <c r="U439" s="25">
        <v>0</v>
      </c>
      <c r="V439" s="26" t="e">
        <f t="shared" si="49"/>
        <v>#DIV/0!</v>
      </c>
      <c r="X439" s="22">
        <v>53.522399999999998</v>
      </c>
      <c r="Y439" s="22">
        <v>0.14000000000000001</v>
      </c>
      <c r="Z439" s="63"/>
      <c r="AA439" s="63"/>
    </row>
    <row r="440" spans="1:27" ht="15" customHeight="1" x14ac:dyDescent="0.25">
      <c r="A440" s="70"/>
      <c r="B440" s="45"/>
      <c r="C440" s="46"/>
      <c r="D440" s="46"/>
      <c r="E440" s="71"/>
      <c r="F440" s="62"/>
      <c r="G440" s="48"/>
      <c r="H440" s="58">
        <f t="shared" si="51"/>
        <v>0</v>
      </c>
      <c r="I440" s="20"/>
      <c r="J440" s="69"/>
      <c r="K440" s="66"/>
      <c r="L440" s="67"/>
      <c r="M440" s="67"/>
      <c r="N440" s="37">
        <f t="shared" si="45"/>
        <v>0</v>
      </c>
      <c r="O440" s="38">
        <f t="shared" si="46"/>
        <v>0</v>
      </c>
      <c r="P440" s="21" t="e">
        <f t="shared" si="50"/>
        <v>#DIV/0!</v>
      </c>
      <c r="Q440" s="21" t="e">
        <f t="array" ref="Q440">INDEX($X$3:$X$453,MATCH(MIN(ABS($P440-$X$3:$X$453)),ABS($P440-$X$3:$X$453),0))</f>
        <v>#DIV/0!</v>
      </c>
      <c r="R440" s="23" t="e">
        <f t="shared" si="47"/>
        <v>#DIV/0!</v>
      </c>
      <c r="S440" s="24" t="e">
        <f t="shared" si="48"/>
        <v>#DIV/0!</v>
      </c>
      <c r="T440" s="25">
        <v>0</v>
      </c>
      <c r="U440" s="25">
        <v>0</v>
      </c>
      <c r="V440" s="26" t="e">
        <f t="shared" si="49"/>
        <v>#DIV/0!</v>
      </c>
      <c r="X440" s="22">
        <v>53.415799999999997</v>
      </c>
      <c r="Y440" s="22">
        <v>0.13</v>
      </c>
      <c r="Z440" s="63"/>
      <c r="AA440" s="63"/>
    </row>
    <row r="441" spans="1:27" ht="15" customHeight="1" x14ac:dyDescent="0.25">
      <c r="A441" s="70"/>
      <c r="B441" s="45"/>
      <c r="C441" s="46"/>
      <c r="D441" s="46"/>
      <c r="E441" s="71"/>
      <c r="F441" s="62"/>
      <c r="G441" s="48"/>
      <c r="H441" s="58">
        <f t="shared" si="51"/>
        <v>0</v>
      </c>
      <c r="I441" s="20"/>
      <c r="J441" s="69"/>
      <c r="K441" s="66"/>
      <c r="L441" s="67"/>
      <c r="M441" s="67"/>
      <c r="N441" s="37">
        <f t="shared" si="45"/>
        <v>0</v>
      </c>
      <c r="O441" s="38">
        <f t="shared" si="46"/>
        <v>0</v>
      </c>
      <c r="P441" s="21" t="e">
        <f t="shared" si="50"/>
        <v>#DIV/0!</v>
      </c>
      <c r="Q441" s="21" t="e">
        <f t="array" ref="Q441">INDEX($X$3:$X$453,MATCH(MIN(ABS($P441-$X$3:$X$453)),ABS($P441-$X$3:$X$453),0))</f>
        <v>#DIV/0!</v>
      </c>
      <c r="R441" s="23" t="e">
        <f t="shared" si="47"/>
        <v>#DIV/0!</v>
      </c>
      <c r="S441" s="24" t="e">
        <f t="shared" si="48"/>
        <v>#DIV/0!</v>
      </c>
      <c r="T441" s="25">
        <v>0</v>
      </c>
      <c r="U441" s="25">
        <v>0</v>
      </c>
      <c r="V441" s="26" t="e">
        <f t="shared" si="49"/>
        <v>#DIV/0!</v>
      </c>
      <c r="X441" s="22">
        <v>53.309199999999997</v>
      </c>
      <c r="Y441" s="22">
        <v>0.12</v>
      </c>
      <c r="Z441" s="63"/>
      <c r="AA441" s="63"/>
    </row>
    <row r="442" spans="1:27" ht="15" customHeight="1" x14ac:dyDescent="0.25">
      <c r="A442" s="70"/>
      <c r="B442" s="45"/>
      <c r="C442" s="46"/>
      <c r="D442" s="46"/>
      <c r="E442" s="71"/>
      <c r="F442" s="62"/>
      <c r="G442" s="50"/>
      <c r="H442" s="58">
        <f t="shared" si="51"/>
        <v>0</v>
      </c>
      <c r="I442" s="20"/>
      <c r="J442" s="69"/>
      <c r="K442" s="66"/>
      <c r="L442" s="67"/>
      <c r="M442" s="67"/>
      <c r="N442" s="37">
        <f t="shared" si="45"/>
        <v>0</v>
      </c>
      <c r="O442" s="38">
        <f t="shared" si="46"/>
        <v>0</v>
      </c>
      <c r="P442" s="21" t="e">
        <f t="shared" si="50"/>
        <v>#DIV/0!</v>
      </c>
      <c r="Q442" s="21" t="e">
        <f t="array" ref="Q442">INDEX($X$3:$X$453,MATCH(MIN(ABS($P442-$X$3:$X$453)),ABS($P442-$X$3:$X$453),0))</f>
        <v>#DIV/0!</v>
      </c>
      <c r="R442" s="23" t="e">
        <f t="shared" si="47"/>
        <v>#DIV/0!</v>
      </c>
      <c r="S442" s="24" t="e">
        <f t="shared" si="48"/>
        <v>#DIV/0!</v>
      </c>
      <c r="T442" s="25">
        <v>0</v>
      </c>
      <c r="U442" s="25">
        <v>0</v>
      </c>
      <c r="V442" s="26" t="e">
        <f t="shared" si="49"/>
        <v>#DIV/0!</v>
      </c>
      <c r="X442" s="22">
        <v>53.202600000000004</v>
      </c>
      <c r="Y442" s="22">
        <v>0.11</v>
      </c>
      <c r="Z442" s="63"/>
      <c r="AA442" s="63"/>
    </row>
    <row r="443" spans="1:27" ht="15" customHeight="1" x14ac:dyDescent="0.25">
      <c r="A443" s="70"/>
      <c r="B443" s="45"/>
      <c r="C443" s="46"/>
      <c r="D443" s="46"/>
      <c r="E443" s="71"/>
      <c r="F443" s="62"/>
      <c r="G443" s="50"/>
      <c r="H443" s="58">
        <f t="shared" si="51"/>
        <v>0</v>
      </c>
      <c r="I443" s="20"/>
      <c r="J443" s="69"/>
      <c r="K443" s="66"/>
      <c r="L443" s="67"/>
      <c r="M443" s="67"/>
      <c r="N443" s="37">
        <f t="shared" si="45"/>
        <v>0</v>
      </c>
      <c r="O443" s="38">
        <f t="shared" si="46"/>
        <v>0</v>
      </c>
      <c r="P443" s="21" t="e">
        <f t="shared" si="50"/>
        <v>#DIV/0!</v>
      </c>
      <c r="Q443" s="21" t="e">
        <f t="array" ref="Q443">INDEX($X$3:$X$453,MATCH(MIN(ABS($P443-$X$3:$X$453)),ABS($P443-$X$3:$X$453),0))</f>
        <v>#DIV/0!</v>
      </c>
      <c r="R443" s="23" t="e">
        <f t="shared" si="47"/>
        <v>#DIV/0!</v>
      </c>
      <c r="S443" s="24" t="e">
        <f t="shared" si="48"/>
        <v>#DIV/0!</v>
      </c>
      <c r="T443" s="25">
        <v>0</v>
      </c>
      <c r="U443" s="25">
        <v>0</v>
      </c>
      <c r="V443" s="26" t="e">
        <f t="shared" si="49"/>
        <v>#DIV/0!</v>
      </c>
      <c r="X443" s="22">
        <v>53.095999999999997</v>
      </c>
      <c r="Y443" s="22">
        <v>0.1</v>
      </c>
      <c r="Z443" s="63"/>
      <c r="AA443" s="63"/>
    </row>
    <row r="444" spans="1:27" ht="15" customHeight="1" x14ac:dyDescent="0.25">
      <c r="A444" s="70"/>
      <c r="B444" s="45"/>
      <c r="C444" s="46"/>
      <c r="D444" s="46"/>
      <c r="E444" s="71"/>
      <c r="F444" s="62"/>
      <c r="G444" s="50"/>
      <c r="H444" s="58">
        <f t="shared" si="51"/>
        <v>0</v>
      </c>
      <c r="I444" s="20"/>
      <c r="J444" s="69"/>
      <c r="K444" s="66"/>
      <c r="L444" s="67"/>
      <c r="M444" s="67"/>
      <c r="N444" s="37">
        <f t="shared" si="45"/>
        <v>0</v>
      </c>
      <c r="O444" s="38">
        <f t="shared" si="46"/>
        <v>0</v>
      </c>
      <c r="P444" s="21" t="e">
        <f t="shared" si="50"/>
        <v>#DIV/0!</v>
      </c>
      <c r="Q444" s="21" t="e">
        <f t="array" ref="Q444">INDEX($X$3:$X$453,MATCH(MIN(ABS($P444-$X$3:$X$453)),ABS($P444-$X$3:$X$453),0))</f>
        <v>#DIV/0!</v>
      </c>
      <c r="R444" s="23" t="e">
        <f t="shared" si="47"/>
        <v>#DIV/0!</v>
      </c>
      <c r="S444" s="24" t="e">
        <f t="shared" si="48"/>
        <v>#DIV/0!</v>
      </c>
      <c r="T444" s="25">
        <v>0</v>
      </c>
      <c r="U444" s="25">
        <v>0</v>
      </c>
      <c r="V444" s="26" t="e">
        <f t="shared" si="49"/>
        <v>#DIV/0!</v>
      </c>
      <c r="X444" s="22">
        <v>52.989399999999996</v>
      </c>
      <c r="Y444" s="22">
        <v>0.09</v>
      </c>
      <c r="Z444" s="63"/>
      <c r="AA444" s="63"/>
    </row>
    <row r="445" spans="1:27" ht="15" customHeight="1" x14ac:dyDescent="0.25">
      <c r="A445" s="70"/>
      <c r="B445" s="45"/>
      <c r="C445" s="46"/>
      <c r="D445" s="46"/>
      <c r="E445" s="71"/>
      <c r="F445" s="62"/>
      <c r="G445" s="50"/>
      <c r="H445" s="58">
        <f t="shared" si="51"/>
        <v>0</v>
      </c>
      <c r="I445" s="20"/>
      <c r="J445" s="65"/>
      <c r="K445" s="66"/>
      <c r="L445" s="67"/>
      <c r="M445" s="67"/>
      <c r="N445" s="37">
        <f t="shared" si="45"/>
        <v>0</v>
      </c>
      <c r="O445" s="38">
        <f t="shared" si="46"/>
        <v>0</v>
      </c>
      <c r="P445" s="21" t="e">
        <f t="shared" si="50"/>
        <v>#DIV/0!</v>
      </c>
      <c r="Q445" s="21" t="e">
        <f t="array" ref="Q445">INDEX($X$3:$X$453,MATCH(MIN(ABS($P445-$X$3:$X$453)),ABS($P445-$X$3:$X$453),0))</f>
        <v>#DIV/0!</v>
      </c>
      <c r="R445" s="23" t="e">
        <f t="shared" si="47"/>
        <v>#DIV/0!</v>
      </c>
      <c r="S445" s="24" t="e">
        <f t="shared" si="48"/>
        <v>#DIV/0!</v>
      </c>
      <c r="T445" s="25">
        <v>0</v>
      </c>
      <c r="U445" s="25">
        <v>0</v>
      </c>
      <c r="V445" s="26" t="e">
        <f t="shared" si="49"/>
        <v>#DIV/0!</v>
      </c>
      <c r="X445" s="22">
        <v>52.882800000000003</v>
      </c>
      <c r="Y445" s="22">
        <v>0.08</v>
      </c>
      <c r="Z445" s="63"/>
      <c r="AA445" s="63"/>
    </row>
    <row r="446" spans="1:27" ht="15" customHeight="1" x14ac:dyDescent="0.25">
      <c r="A446" s="70"/>
      <c r="B446" s="45"/>
      <c r="C446" s="46"/>
      <c r="D446" s="46"/>
      <c r="E446" s="71"/>
      <c r="F446" s="62"/>
      <c r="G446" s="50"/>
      <c r="H446" s="58">
        <f t="shared" si="51"/>
        <v>0</v>
      </c>
      <c r="I446" s="20"/>
      <c r="J446" s="68"/>
      <c r="K446" s="66"/>
      <c r="L446" s="67"/>
      <c r="M446" s="67"/>
      <c r="N446" s="37">
        <f t="shared" si="45"/>
        <v>0</v>
      </c>
      <c r="O446" s="38">
        <f t="shared" si="46"/>
        <v>0</v>
      </c>
      <c r="P446" s="21" t="e">
        <f t="shared" si="50"/>
        <v>#DIV/0!</v>
      </c>
      <c r="Q446" s="21" t="e">
        <f t="array" ref="Q446">INDEX($X$3:$X$453,MATCH(MIN(ABS($P446-$X$3:$X$453)),ABS($P446-$X$3:$X$453),0))</f>
        <v>#DIV/0!</v>
      </c>
      <c r="R446" s="23" t="e">
        <f t="shared" si="47"/>
        <v>#DIV/0!</v>
      </c>
      <c r="S446" s="24" t="e">
        <f t="shared" si="48"/>
        <v>#DIV/0!</v>
      </c>
      <c r="T446" s="25">
        <v>0</v>
      </c>
      <c r="U446" s="25">
        <v>0</v>
      </c>
      <c r="V446" s="26" t="e">
        <f t="shared" si="49"/>
        <v>#DIV/0!</v>
      </c>
      <c r="X446" s="22">
        <v>52.776200000000003</v>
      </c>
      <c r="Y446" s="22">
        <v>7.0000000000000007E-2</v>
      </c>
      <c r="Z446" s="63"/>
      <c r="AA446" s="63"/>
    </row>
    <row r="447" spans="1:27" ht="15" customHeight="1" x14ac:dyDescent="0.25">
      <c r="A447" s="70"/>
      <c r="B447" s="45"/>
      <c r="C447" s="46"/>
      <c r="D447" s="46"/>
      <c r="E447" s="71"/>
      <c r="F447" s="62"/>
      <c r="G447" s="50"/>
      <c r="H447" s="58">
        <f t="shared" si="51"/>
        <v>0</v>
      </c>
      <c r="I447" s="20"/>
      <c r="J447" s="69"/>
      <c r="K447" s="66"/>
      <c r="L447" s="67"/>
      <c r="M447" s="67"/>
      <c r="N447" s="37">
        <f t="shared" si="45"/>
        <v>0</v>
      </c>
      <c r="O447" s="38">
        <f t="shared" si="46"/>
        <v>0</v>
      </c>
      <c r="P447" s="21" t="e">
        <f t="shared" si="50"/>
        <v>#DIV/0!</v>
      </c>
      <c r="Q447" s="21" t="e">
        <f t="array" ref="Q447">INDEX($X$3:$X$453,MATCH(MIN(ABS($P447-$X$3:$X$453)),ABS($P447-$X$3:$X$453),0))</f>
        <v>#DIV/0!</v>
      </c>
      <c r="R447" s="23" t="e">
        <f t="shared" si="47"/>
        <v>#DIV/0!</v>
      </c>
      <c r="S447" s="24" t="e">
        <f t="shared" si="48"/>
        <v>#DIV/0!</v>
      </c>
      <c r="T447" s="25">
        <v>0</v>
      </c>
      <c r="U447" s="25">
        <v>0</v>
      </c>
      <c r="V447" s="26" t="e">
        <f t="shared" si="49"/>
        <v>#DIV/0!</v>
      </c>
      <c r="X447" s="22">
        <v>52.669599999999996</v>
      </c>
      <c r="Y447" s="22">
        <v>0.06</v>
      </c>
      <c r="Z447" s="63"/>
      <c r="AA447" s="63"/>
    </row>
    <row r="448" spans="1:27" ht="15" customHeight="1" x14ac:dyDescent="0.25">
      <c r="A448" s="70"/>
      <c r="B448" s="45"/>
      <c r="C448" s="46"/>
      <c r="D448" s="46"/>
      <c r="E448" s="71"/>
      <c r="F448" s="62"/>
      <c r="G448" s="50"/>
      <c r="H448" s="58">
        <f t="shared" si="51"/>
        <v>0</v>
      </c>
      <c r="I448" s="20"/>
      <c r="J448" s="69"/>
      <c r="K448" s="66"/>
      <c r="L448" s="67"/>
      <c r="M448" s="67"/>
      <c r="N448" s="37">
        <f t="shared" si="45"/>
        <v>0</v>
      </c>
      <c r="O448" s="38">
        <f t="shared" si="46"/>
        <v>0</v>
      </c>
      <c r="P448" s="21" t="e">
        <f t="shared" si="50"/>
        <v>#DIV/0!</v>
      </c>
      <c r="Q448" s="21" t="e">
        <f t="array" ref="Q448">INDEX($X$3:$X$453,MATCH(MIN(ABS($P448-$X$3:$X$453)),ABS($P448-$X$3:$X$453),0))</f>
        <v>#DIV/0!</v>
      </c>
      <c r="R448" s="23" t="e">
        <f t="shared" si="47"/>
        <v>#DIV/0!</v>
      </c>
      <c r="S448" s="24" t="e">
        <f t="shared" si="48"/>
        <v>#DIV/0!</v>
      </c>
      <c r="T448" s="25">
        <v>0</v>
      </c>
      <c r="U448" s="25">
        <v>0</v>
      </c>
      <c r="V448" s="26" t="e">
        <f t="shared" si="49"/>
        <v>#DIV/0!</v>
      </c>
      <c r="X448" s="22">
        <v>52.562999999999995</v>
      </c>
      <c r="Y448" s="22">
        <v>0.05</v>
      </c>
      <c r="Z448" s="63"/>
      <c r="AA448" s="63"/>
    </row>
    <row r="449" spans="1:27" ht="15" customHeight="1" x14ac:dyDescent="0.25">
      <c r="A449" s="70"/>
      <c r="B449" s="45"/>
      <c r="C449" s="46"/>
      <c r="D449" s="46"/>
      <c r="E449" s="71"/>
      <c r="F449" s="62"/>
      <c r="G449" s="50"/>
      <c r="H449" s="58">
        <f t="shared" si="51"/>
        <v>0</v>
      </c>
      <c r="I449" s="20"/>
      <c r="J449" s="69"/>
      <c r="K449" s="66"/>
      <c r="L449" s="67"/>
      <c r="M449" s="67"/>
      <c r="N449" s="37">
        <f t="shared" si="45"/>
        <v>0</v>
      </c>
      <c r="O449" s="38">
        <f t="shared" si="46"/>
        <v>0</v>
      </c>
      <c r="P449" s="21" t="e">
        <f t="shared" si="50"/>
        <v>#DIV/0!</v>
      </c>
      <c r="Q449" s="21" t="e">
        <f t="array" ref="Q449">INDEX($X$3:$X$453,MATCH(MIN(ABS($P449-$X$3:$X$453)),ABS($P449-$X$3:$X$453),0))</f>
        <v>#DIV/0!</v>
      </c>
      <c r="R449" s="23" t="e">
        <f t="shared" si="47"/>
        <v>#DIV/0!</v>
      </c>
      <c r="S449" s="24" t="e">
        <f t="shared" si="48"/>
        <v>#DIV/0!</v>
      </c>
      <c r="T449" s="25">
        <v>0</v>
      </c>
      <c r="U449" s="25">
        <v>0</v>
      </c>
      <c r="V449" s="26" t="e">
        <f t="shared" si="49"/>
        <v>#DIV/0!</v>
      </c>
      <c r="X449" s="22">
        <v>52.456400000000002</v>
      </c>
      <c r="Y449" s="22">
        <v>0.04</v>
      </c>
      <c r="Z449" s="63"/>
      <c r="AA449" s="63"/>
    </row>
    <row r="450" spans="1:27" ht="15" customHeight="1" x14ac:dyDescent="0.25">
      <c r="A450" s="70"/>
      <c r="B450" s="45"/>
      <c r="C450" s="46"/>
      <c r="D450" s="46"/>
      <c r="E450" s="71"/>
      <c r="F450" s="62"/>
      <c r="G450" s="50"/>
      <c r="H450" s="58">
        <f t="shared" si="51"/>
        <v>0</v>
      </c>
      <c r="I450" s="20"/>
      <c r="J450" s="69"/>
      <c r="K450" s="66"/>
      <c r="L450" s="67"/>
      <c r="M450" s="67"/>
      <c r="N450" s="37">
        <f t="shared" si="45"/>
        <v>0</v>
      </c>
      <c r="O450" s="38">
        <f t="shared" si="46"/>
        <v>0</v>
      </c>
      <c r="P450" s="21" t="e">
        <f t="shared" si="50"/>
        <v>#DIV/0!</v>
      </c>
      <c r="Q450" s="21" t="e">
        <f t="array" ref="Q450">INDEX($X$3:$X$453,MATCH(MIN(ABS($P450-$X$3:$X$453)),ABS($P450-$X$3:$X$453),0))</f>
        <v>#DIV/0!</v>
      </c>
      <c r="R450" s="23" t="e">
        <f t="shared" si="47"/>
        <v>#DIV/0!</v>
      </c>
      <c r="S450" s="24" t="e">
        <f t="shared" si="48"/>
        <v>#DIV/0!</v>
      </c>
      <c r="T450" s="25">
        <v>0</v>
      </c>
      <c r="U450" s="25">
        <v>0</v>
      </c>
      <c r="V450" s="26" t="e">
        <f t="shared" si="49"/>
        <v>#DIV/0!</v>
      </c>
      <c r="X450" s="22">
        <v>52.349800000000002</v>
      </c>
      <c r="Y450" s="22">
        <v>0.03</v>
      </c>
      <c r="Z450" s="63"/>
      <c r="AA450" s="63"/>
    </row>
    <row r="451" spans="1:27" ht="15" customHeight="1" x14ac:dyDescent="0.25">
      <c r="A451" s="70"/>
      <c r="B451" s="45"/>
      <c r="C451" s="46"/>
      <c r="D451" s="46"/>
      <c r="E451" s="71"/>
      <c r="F451" s="62"/>
      <c r="G451" s="50"/>
      <c r="H451" s="58">
        <f t="shared" si="51"/>
        <v>0</v>
      </c>
      <c r="I451" s="20"/>
      <c r="J451" s="69"/>
      <c r="K451" s="66"/>
      <c r="L451" s="67"/>
      <c r="M451" s="67"/>
      <c r="N451" s="37">
        <f t="shared" si="45"/>
        <v>0</v>
      </c>
      <c r="O451" s="38">
        <f t="shared" si="46"/>
        <v>0</v>
      </c>
      <c r="P451" s="21" t="e">
        <f t="shared" si="50"/>
        <v>#DIV/0!</v>
      </c>
      <c r="Q451" s="21" t="e">
        <f t="array" ref="Q451">INDEX($X$3:$X$453,MATCH(MIN(ABS($P451-$X$3:$X$453)),ABS($P451-$X$3:$X$453),0))</f>
        <v>#DIV/0!</v>
      </c>
      <c r="R451" s="23" t="e">
        <f t="shared" si="47"/>
        <v>#DIV/0!</v>
      </c>
      <c r="S451" s="24" t="e">
        <f t="shared" ref="S451:S453" si="52">(85*$R451)/4.5</f>
        <v>#DIV/0!</v>
      </c>
      <c r="T451" s="25">
        <v>0</v>
      </c>
      <c r="U451" s="25">
        <v>0</v>
      </c>
      <c r="V451" s="26" t="e">
        <f t="shared" ref="V451:V453" si="53">S451+T451+U451</f>
        <v>#DIV/0!</v>
      </c>
      <c r="X451" s="22">
        <v>52.243199999999995</v>
      </c>
      <c r="Y451" s="22">
        <v>0.02</v>
      </c>
      <c r="Z451" s="63"/>
      <c r="AA451" s="63"/>
    </row>
    <row r="452" spans="1:27" ht="15" customHeight="1" x14ac:dyDescent="0.25">
      <c r="A452" s="70"/>
      <c r="B452" s="45"/>
      <c r="C452" s="46"/>
      <c r="D452" s="46"/>
      <c r="E452" s="71"/>
      <c r="F452" s="62"/>
      <c r="G452" s="50"/>
      <c r="H452" s="58">
        <f t="shared" si="51"/>
        <v>0</v>
      </c>
      <c r="I452" s="20"/>
      <c r="J452" s="65"/>
      <c r="K452" s="66"/>
      <c r="L452" s="67"/>
      <c r="M452" s="67"/>
      <c r="N452" s="37">
        <f t="shared" si="45"/>
        <v>0</v>
      </c>
      <c r="O452" s="38">
        <f t="shared" si="46"/>
        <v>0</v>
      </c>
      <c r="P452" s="21" t="e">
        <f t="shared" ref="P452:P453" si="54">O452/N452</f>
        <v>#DIV/0!</v>
      </c>
      <c r="Q452" s="21" t="e">
        <f t="array" ref="Q452">INDEX($X$3:$X$453,MATCH(MIN(ABS($P452-$X$3:$X$453)),ABS($P452-$X$3:$X$453),0))</f>
        <v>#DIV/0!</v>
      </c>
      <c r="R452" s="23" t="e">
        <f t="shared" si="47"/>
        <v>#DIV/0!</v>
      </c>
      <c r="S452" s="24" t="e">
        <f t="shared" si="52"/>
        <v>#DIV/0!</v>
      </c>
      <c r="T452" s="25">
        <v>0</v>
      </c>
      <c r="U452" s="25">
        <v>0</v>
      </c>
      <c r="V452" s="26" t="e">
        <f t="shared" si="53"/>
        <v>#DIV/0!</v>
      </c>
      <c r="X452" s="22">
        <v>52.136599999999994</v>
      </c>
      <c r="Y452" s="22">
        <v>0.01</v>
      </c>
      <c r="Z452" s="63"/>
      <c r="AA452" s="63"/>
    </row>
    <row r="453" spans="1:27" ht="15" customHeight="1" thickBot="1" x14ac:dyDescent="0.3">
      <c r="A453" s="70"/>
      <c r="B453" s="45"/>
      <c r="C453" s="46"/>
      <c r="D453" s="46"/>
      <c r="E453" s="71"/>
      <c r="F453" s="62"/>
      <c r="G453" s="50"/>
      <c r="H453" s="59">
        <f t="shared" si="51"/>
        <v>0</v>
      </c>
      <c r="I453" s="20"/>
      <c r="J453" s="68"/>
      <c r="K453" s="66"/>
      <c r="L453" s="67"/>
      <c r="M453" s="67"/>
      <c r="N453" s="39">
        <f t="shared" si="45"/>
        <v>0</v>
      </c>
      <c r="O453" s="40">
        <f t="shared" si="46"/>
        <v>0</v>
      </c>
      <c r="P453" s="29" t="e">
        <f t="shared" si="54"/>
        <v>#DIV/0!</v>
      </c>
      <c r="Q453" s="29" t="e">
        <f t="array" ref="Q453">INDEX($X$3:$X$453,MATCH(MIN(ABS($P453-$X$3:$X$453)),ABS($P453-$X$3:$X$453),0))</f>
        <v>#DIV/0!</v>
      </c>
      <c r="R453" s="30" t="e">
        <f t="shared" si="47"/>
        <v>#DIV/0!</v>
      </c>
      <c r="S453" s="24" t="e">
        <f t="shared" si="52"/>
        <v>#DIV/0!</v>
      </c>
      <c r="T453" s="25">
        <v>0</v>
      </c>
      <c r="U453" s="25">
        <v>0</v>
      </c>
      <c r="V453" s="26" t="e">
        <f t="shared" si="53"/>
        <v>#DIV/0!</v>
      </c>
      <c r="X453" s="22">
        <v>0</v>
      </c>
      <c r="Y453" s="22">
        <v>0</v>
      </c>
      <c r="Z453" s="63"/>
      <c r="AA453" s="63"/>
    </row>
  </sheetData>
  <autoFilter ref="A2:AA453" xr:uid="{00000000-0009-0000-0000-000003000000}"/>
  <sortState ref="J3:S9">
    <sortCondition descending="1" ref="R3:R9"/>
  </sortState>
  <mergeCells count="2">
    <mergeCell ref="A1:G1"/>
    <mergeCell ref="J1:M1"/>
  </mergeCells>
  <phoneticPr fontId="1" type="noConversion"/>
  <pageMargins left="0.7" right="0.7" top="0.75" bottom="0.75" header="0.3" footer="0.3"/>
  <pageSetup paperSize="9" scale="7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ADECD-DDD7-4E40-8041-1CF7A4527486}">
  <sheetPr>
    <tabColor rgb="FFFFC000"/>
    <pageSetUpPr fitToPage="1"/>
  </sheetPr>
  <dimension ref="A1:AA453"/>
  <sheetViews>
    <sheetView zoomScale="115" zoomScaleNormal="115" workbookViewId="0">
      <pane ySplit="2" topLeftCell="A3" activePane="bottomLeft" state="frozen"/>
      <selection sqref="A1:G1"/>
      <selection pane="bottomLeft" sqref="A1:G1"/>
    </sheetView>
  </sheetViews>
  <sheetFormatPr defaultRowHeight="13.5" x14ac:dyDescent="0.15"/>
  <cols>
    <col min="1" max="1" width="20" style="34" customWidth="1"/>
    <col min="2" max="2" width="4.21875" style="2" bestFit="1" customWidth="1"/>
    <col min="3" max="3" width="8.33203125" style="2" bestFit="1" customWidth="1"/>
    <col min="4" max="4" width="5.6640625" style="2" bestFit="1" customWidth="1"/>
    <col min="5" max="5" width="20.77734375" style="2" bestFit="1" customWidth="1"/>
    <col min="6" max="6" width="5.21875" style="31" bestFit="1" customWidth="1"/>
    <col min="7" max="7" width="4.6640625" style="2" bestFit="1" customWidth="1"/>
    <col min="8" max="8" width="8.33203125" style="36" bestFit="1" customWidth="1"/>
    <col min="9" max="9" width="2.21875" style="2" customWidth="1"/>
    <col min="10" max="10" width="20" style="35" customWidth="1"/>
    <col min="11" max="11" width="4.21875" style="32" bestFit="1" customWidth="1"/>
    <col min="12" max="12" width="8.33203125" style="32" bestFit="1" customWidth="1"/>
    <col min="13" max="13" width="5.6640625" style="32" bestFit="1" customWidth="1"/>
    <col min="14" max="15" width="8" style="41" bestFit="1" customWidth="1"/>
    <col min="16" max="16" width="7.5546875" style="42" bestFit="1" customWidth="1"/>
    <col min="17" max="17" width="17.109375" style="43" bestFit="1" customWidth="1"/>
    <col min="18" max="18" width="8.21875" style="42" bestFit="1" customWidth="1"/>
    <col min="19" max="19" width="9" style="6" customWidth="1"/>
    <col min="20" max="21" width="9" style="6" hidden="1" customWidth="1"/>
    <col min="22" max="22" width="9" style="8" hidden="1" customWidth="1"/>
    <col min="23" max="23" width="2.21875" style="8" customWidth="1"/>
    <col min="24" max="25" width="8" style="28" bestFit="1" customWidth="1"/>
    <col min="26" max="16384" width="8.88671875" style="8"/>
  </cols>
  <sheetData>
    <row r="1" spans="1:27" ht="18.75" customHeight="1" x14ac:dyDescent="0.15">
      <c r="A1" s="74" t="s">
        <v>20</v>
      </c>
      <c r="B1" s="74"/>
      <c r="C1" s="74"/>
      <c r="D1" s="74"/>
      <c r="E1" s="74"/>
      <c r="F1" s="74"/>
      <c r="G1" s="75"/>
      <c r="H1" s="1" t="s">
        <v>19</v>
      </c>
      <c r="J1" s="76" t="s">
        <v>32</v>
      </c>
      <c r="K1" s="76"/>
      <c r="L1" s="76"/>
      <c r="M1" s="77"/>
      <c r="N1" s="3" t="s">
        <v>19</v>
      </c>
      <c r="O1" s="4" t="s">
        <v>19</v>
      </c>
      <c r="P1" s="4" t="s">
        <v>19</v>
      </c>
      <c r="Q1" s="4" t="s">
        <v>19</v>
      </c>
      <c r="R1" s="5" t="s">
        <v>19</v>
      </c>
      <c r="V1" s="7"/>
      <c r="X1" s="60" t="s">
        <v>77</v>
      </c>
      <c r="Y1" s="60" t="s">
        <v>18</v>
      </c>
    </row>
    <row r="2" spans="1:27" s="19" customFormat="1" ht="22.5" customHeight="1" x14ac:dyDescent="0.15">
      <c r="A2" s="33" t="s">
        <v>0</v>
      </c>
      <c r="B2" s="9" t="s">
        <v>1</v>
      </c>
      <c r="C2" s="9" t="s">
        <v>2</v>
      </c>
      <c r="D2" s="9" t="s">
        <v>3</v>
      </c>
      <c r="E2" s="9" t="s">
        <v>5</v>
      </c>
      <c r="F2" s="54" t="s">
        <v>4</v>
      </c>
      <c r="G2" s="11" t="s">
        <v>6</v>
      </c>
      <c r="H2" s="57" t="s">
        <v>15</v>
      </c>
      <c r="I2" s="10"/>
      <c r="J2" s="33" t="s">
        <v>0</v>
      </c>
      <c r="K2" s="9" t="s">
        <v>1</v>
      </c>
      <c r="L2" s="9" t="s">
        <v>2</v>
      </c>
      <c r="M2" s="11" t="s">
        <v>3</v>
      </c>
      <c r="N2" s="12" t="s">
        <v>16</v>
      </c>
      <c r="O2" s="13" t="s">
        <v>17</v>
      </c>
      <c r="P2" s="9" t="s">
        <v>7</v>
      </c>
      <c r="Q2" s="55" t="s">
        <v>10</v>
      </c>
      <c r="R2" s="14" t="s">
        <v>9</v>
      </c>
      <c r="S2" s="15" t="s">
        <v>11</v>
      </c>
      <c r="T2" s="16" t="s">
        <v>12</v>
      </c>
      <c r="U2" s="16" t="s">
        <v>13</v>
      </c>
      <c r="V2" s="17" t="s">
        <v>14</v>
      </c>
      <c r="W2" s="18"/>
      <c r="X2" s="56" t="s">
        <v>78</v>
      </c>
      <c r="Y2" s="56" t="s">
        <v>8</v>
      </c>
      <c r="AA2" s="64"/>
    </row>
    <row r="3" spans="1:27" s="19" customFormat="1" ht="15" customHeight="1" x14ac:dyDescent="0.25">
      <c r="A3" s="70" t="s">
        <v>95</v>
      </c>
      <c r="B3" s="45" t="s">
        <v>79</v>
      </c>
      <c r="C3" s="46" t="s">
        <v>89</v>
      </c>
      <c r="D3" s="46" t="s">
        <v>90</v>
      </c>
      <c r="E3" s="71" t="s">
        <v>96</v>
      </c>
      <c r="F3" s="61">
        <v>100</v>
      </c>
      <c r="G3" s="48">
        <v>3</v>
      </c>
      <c r="H3" s="58">
        <f>F3*G3</f>
        <v>300</v>
      </c>
      <c r="I3" s="20"/>
      <c r="J3" s="65" t="s">
        <v>80</v>
      </c>
      <c r="K3" s="66" t="s">
        <v>76</v>
      </c>
      <c r="L3" s="67" t="s">
        <v>85</v>
      </c>
      <c r="M3" s="67" t="s">
        <v>86</v>
      </c>
      <c r="N3" s="37">
        <f t="shared" ref="N3:N66" si="0">SUMIFS($G:$G,$C:$C,$L3)</f>
        <v>18</v>
      </c>
      <c r="O3" s="38">
        <f t="shared" ref="O3:O66" si="1">SUMIFS($H$3:$H$453,$C$3:$C$453,$L3)</f>
        <v>1787</v>
      </c>
      <c r="P3" s="21">
        <f t="shared" ref="P3:P9" si="2">O3/N3</f>
        <v>99.277777777777771</v>
      </c>
      <c r="Q3" s="21">
        <f t="array" ref="Q3">INDEX($X$3:$X$453,MATCH(MIN(ABS($P3-$X$3:$X$453)),ABS($P3-$X$3:$X$453),0))</f>
        <v>99.253799999999998</v>
      </c>
      <c r="R3" s="23">
        <f t="shared" ref="R3:R66" si="3">VLOOKUP($Q3,$X:$Y,2,FALSE)</f>
        <v>4.43</v>
      </c>
      <c r="S3" s="24">
        <f t="shared" ref="S3:S9" si="4">(85*$R3)/4.5</f>
        <v>83.677777777777763</v>
      </c>
      <c r="T3" s="25">
        <v>0</v>
      </c>
      <c r="U3" s="25">
        <v>0</v>
      </c>
      <c r="V3" s="26">
        <f t="shared" ref="V3:V66" si="5">S3+T3+U3</f>
        <v>83.677777777777763</v>
      </c>
      <c r="W3" s="2"/>
      <c r="X3" s="22">
        <v>100</v>
      </c>
      <c r="Y3" s="22">
        <v>4.5</v>
      </c>
      <c r="Z3" s="63"/>
      <c r="AA3" s="63"/>
    </row>
    <row r="4" spans="1:27" s="19" customFormat="1" ht="15" customHeight="1" x14ac:dyDescent="0.25">
      <c r="A4" s="70" t="s">
        <v>35</v>
      </c>
      <c r="B4" s="45" t="s">
        <v>79</v>
      </c>
      <c r="C4" s="46" t="s">
        <v>93</v>
      </c>
      <c r="D4" s="46" t="s">
        <v>94</v>
      </c>
      <c r="E4" s="71" t="s">
        <v>96</v>
      </c>
      <c r="F4" s="61">
        <v>96</v>
      </c>
      <c r="G4" s="48">
        <v>3</v>
      </c>
      <c r="H4" s="58">
        <f t="shared" ref="H4:H9" si="6">F4*G4</f>
        <v>288</v>
      </c>
      <c r="I4" s="20"/>
      <c r="J4" s="69" t="s">
        <v>80</v>
      </c>
      <c r="K4" s="66" t="s">
        <v>76</v>
      </c>
      <c r="L4" s="67" t="s">
        <v>81</v>
      </c>
      <c r="M4" s="67" t="s">
        <v>82</v>
      </c>
      <c r="N4" s="37">
        <f t="shared" si="0"/>
        <v>18</v>
      </c>
      <c r="O4" s="38">
        <f t="shared" si="1"/>
        <v>1750</v>
      </c>
      <c r="P4" s="21">
        <f t="shared" si="2"/>
        <v>97.222222222222229</v>
      </c>
      <c r="Q4" s="21">
        <f t="array" ref="Q4">INDEX($X$3:$X$453,MATCH(MIN(ABS($P4-$X$3:$X$453)),ABS($P4-$X$3:$X$453),0))</f>
        <v>97.228400000000008</v>
      </c>
      <c r="R4" s="23">
        <f t="shared" si="3"/>
        <v>4.24</v>
      </c>
      <c r="S4" s="24">
        <f t="shared" si="4"/>
        <v>80.088888888888903</v>
      </c>
      <c r="T4" s="25">
        <v>0</v>
      </c>
      <c r="U4" s="25">
        <v>0</v>
      </c>
      <c r="V4" s="26">
        <f t="shared" si="5"/>
        <v>80.088888888888903</v>
      </c>
      <c r="W4" s="2"/>
      <c r="X4" s="22">
        <v>99.8934</v>
      </c>
      <c r="Y4" s="22">
        <v>4.49</v>
      </c>
      <c r="Z4" s="63"/>
      <c r="AA4" s="63"/>
    </row>
    <row r="5" spans="1:27" s="19" customFormat="1" ht="15" customHeight="1" x14ac:dyDescent="0.25">
      <c r="A5" s="70" t="s">
        <v>35</v>
      </c>
      <c r="B5" s="45" t="s">
        <v>79</v>
      </c>
      <c r="C5" s="46" t="s">
        <v>81</v>
      </c>
      <c r="D5" s="46" t="s">
        <v>82</v>
      </c>
      <c r="E5" s="71" t="s">
        <v>96</v>
      </c>
      <c r="F5" s="61">
        <v>100</v>
      </c>
      <c r="G5" s="48">
        <v>3</v>
      </c>
      <c r="H5" s="58">
        <f t="shared" si="6"/>
        <v>300</v>
      </c>
      <c r="I5" s="20"/>
      <c r="J5" s="69" t="s">
        <v>80</v>
      </c>
      <c r="K5" s="66" t="s">
        <v>76</v>
      </c>
      <c r="L5" s="67" t="s">
        <v>83</v>
      </c>
      <c r="M5" s="67" t="s">
        <v>84</v>
      </c>
      <c r="N5" s="37">
        <f t="shared" si="0"/>
        <v>18</v>
      </c>
      <c r="O5" s="38">
        <f t="shared" si="1"/>
        <v>1747.3</v>
      </c>
      <c r="P5" s="21">
        <f t="shared" si="2"/>
        <v>97.072222222222223</v>
      </c>
      <c r="Q5" s="21">
        <f t="array" ref="Q5">INDEX($X$3:$X$453,MATCH(MIN(ABS($P5-$X$3:$X$453)),ABS($P5-$X$3:$X$453),0))</f>
        <v>97.121800000000007</v>
      </c>
      <c r="R5" s="23">
        <f t="shared" si="3"/>
        <v>4.2300000000000004</v>
      </c>
      <c r="S5" s="24">
        <f t="shared" si="4"/>
        <v>79.900000000000006</v>
      </c>
      <c r="T5" s="25">
        <v>0</v>
      </c>
      <c r="U5" s="25">
        <v>0</v>
      </c>
      <c r="V5" s="26">
        <f t="shared" si="5"/>
        <v>79.900000000000006</v>
      </c>
      <c r="W5" s="2"/>
      <c r="X5" s="22">
        <v>99.786799999999999</v>
      </c>
      <c r="Y5" s="22">
        <v>4.4800000000000004</v>
      </c>
      <c r="Z5" s="63"/>
      <c r="AA5" s="63"/>
    </row>
    <row r="6" spans="1:27" s="19" customFormat="1" ht="15" customHeight="1" x14ac:dyDescent="0.25">
      <c r="A6" s="70" t="s">
        <v>57</v>
      </c>
      <c r="B6" s="45" t="s">
        <v>34</v>
      </c>
      <c r="C6" s="46" t="s">
        <v>87</v>
      </c>
      <c r="D6" s="46" t="s">
        <v>88</v>
      </c>
      <c r="E6" s="71" t="s">
        <v>96</v>
      </c>
      <c r="F6" s="61">
        <v>98</v>
      </c>
      <c r="G6" s="48">
        <v>3</v>
      </c>
      <c r="H6" s="58">
        <f t="shared" si="6"/>
        <v>294</v>
      </c>
      <c r="I6" s="20"/>
      <c r="J6" s="69" t="s">
        <v>80</v>
      </c>
      <c r="K6" s="66" t="s">
        <v>76</v>
      </c>
      <c r="L6" s="67" t="s">
        <v>87</v>
      </c>
      <c r="M6" s="67" t="s">
        <v>88</v>
      </c>
      <c r="N6" s="37">
        <f t="shared" si="0"/>
        <v>18</v>
      </c>
      <c r="O6" s="38">
        <f t="shared" si="1"/>
        <v>1716</v>
      </c>
      <c r="P6" s="21">
        <f t="shared" si="2"/>
        <v>95.333333333333329</v>
      </c>
      <c r="Q6" s="21">
        <f t="array" ref="Q6">INDEX($X$3:$X$453,MATCH(MIN(ABS($P6-$X$3:$X$453)),ABS($P6-$X$3:$X$453),0))</f>
        <v>95.309599999999989</v>
      </c>
      <c r="R6" s="23">
        <f t="shared" si="3"/>
        <v>4.0599999999999996</v>
      </c>
      <c r="S6" s="24">
        <f t="shared" si="4"/>
        <v>76.688888888888883</v>
      </c>
      <c r="T6" s="25">
        <v>0</v>
      </c>
      <c r="U6" s="25">
        <v>0</v>
      </c>
      <c r="V6" s="26">
        <f t="shared" si="5"/>
        <v>76.688888888888883</v>
      </c>
      <c r="W6" s="2"/>
      <c r="X6" s="22">
        <v>99.680199999999999</v>
      </c>
      <c r="Y6" s="22">
        <v>4.47</v>
      </c>
      <c r="Z6" s="63"/>
      <c r="AA6" s="63"/>
    </row>
    <row r="7" spans="1:27" s="19" customFormat="1" ht="15" customHeight="1" x14ac:dyDescent="0.25">
      <c r="A7" s="70" t="s">
        <v>35</v>
      </c>
      <c r="B7" s="45" t="s">
        <v>79</v>
      </c>
      <c r="C7" s="46" t="s">
        <v>85</v>
      </c>
      <c r="D7" s="46" t="s">
        <v>86</v>
      </c>
      <c r="E7" s="71" t="s">
        <v>96</v>
      </c>
      <c r="F7" s="61">
        <v>100</v>
      </c>
      <c r="G7" s="48">
        <v>3</v>
      </c>
      <c r="H7" s="58">
        <f t="shared" si="6"/>
        <v>300</v>
      </c>
      <c r="I7" s="20"/>
      <c r="J7" s="68" t="s">
        <v>80</v>
      </c>
      <c r="K7" s="66" t="s">
        <v>76</v>
      </c>
      <c r="L7" s="73" t="s">
        <v>93</v>
      </c>
      <c r="M7" s="73" t="s">
        <v>94</v>
      </c>
      <c r="N7" s="37">
        <f t="shared" si="0"/>
        <v>18</v>
      </c>
      <c r="O7" s="38">
        <f t="shared" si="1"/>
        <v>1705</v>
      </c>
      <c r="P7" s="21">
        <f t="shared" si="2"/>
        <v>94.722222222222229</v>
      </c>
      <c r="Q7" s="21">
        <f t="array" ref="Q7">INDEX($X$3:$X$453,MATCH(MIN(ABS($P7-$X$3:$X$453)),ABS($P7-$X$3:$X$453),0))</f>
        <v>94.67</v>
      </c>
      <c r="R7" s="23">
        <f t="shared" si="3"/>
        <v>4</v>
      </c>
      <c r="S7" s="24">
        <f t="shared" si="4"/>
        <v>75.555555555555557</v>
      </c>
      <c r="T7" s="25">
        <v>0</v>
      </c>
      <c r="U7" s="25">
        <v>0</v>
      </c>
      <c r="V7" s="26">
        <f t="shared" si="5"/>
        <v>75.555555555555557</v>
      </c>
      <c r="W7" s="2"/>
      <c r="X7" s="22">
        <v>99.573599999999999</v>
      </c>
      <c r="Y7" s="22">
        <v>4.46</v>
      </c>
      <c r="Z7" s="63"/>
      <c r="AA7" s="63"/>
    </row>
    <row r="8" spans="1:27" s="19" customFormat="1" ht="15" customHeight="1" x14ac:dyDescent="0.25">
      <c r="A8" s="70" t="s">
        <v>35</v>
      </c>
      <c r="B8" s="45" t="s">
        <v>79</v>
      </c>
      <c r="C8" s="46" t="s">
        <v>83</v>
      </c>
      <c r="D8" s="46" t="s">
        <v>84</v>
      </c>
      <c r="E8" s="71" t="s">
        <v>96</v>
      </c>
      <c r="F8" s="61">
        <v>96.1</v>
      </c>
      <c r="G8" s="48">
        <v>3</v>
      </c>
      <c r="H8" s="58">
        <f t="shared" si="6"/>
        <v>288.29999999999995</v>
      </c>
      <c r="I8" s="20"/>
      <c r="J8" s="69" t="s">
        <v>80</v>
      </c>
      <c r="K8" s="66" t="s">
        <v>76</v>
      </c>
      <c r="L8" s="67" t="s">
        <v>89</v>
      </c>
      <c r="M8" s="67" t="s">
        <v>90</v>
      </c>
      <c r="N8" s="37">
        <f t="shared" si="0"/>
        <v>18</v>
      </c>
      <c r="O8" s="38">
        <f t="shared" si="1"/>
        <v>1700</v>
      </c>
      <c r="P8" s="21">
        <f t="shared" si="2"/>
        <v>94.444444444444443</v>
      </c>
      <c r="Q8" s="21">
        <f t="array" ref="Q8">INDEX($X$3:$X$453,MATCH(MIN(ABS($P8-$X$3:$X$453)),ABS($P8-$X$3:$X$453),0))</f>
        <v>94.456800000000001</v>
      </c>
      <c r="R8" s="23">
        <f t="shared" si="3"/>
        <v>3.98</v>
      </c>
      <c r="S8" s="24">
        <f t="shared" si="4"/>
        <v>75.177777777777777</v>
      </c>
      <c r="T8" s="25">
        <v>0</v>
      </c>
      <c r="U8" s="25">
        <v>0</v>
      </c>
      <c r="V8" s="26">
        <f t="shared" si="5"/>
        <v>75.177777777777777</v>
      </c>
      <c r="W8" s="2"/>
      <c r="X8" s="22">
        <v>99.466999999999999</v>
      </c>
      <c r="Y8" s="22">
        <v>4.45</v>
      </c>
      <c r="Z8" s="63"/>
      <c r="AA8" s="63"/>
    </row>
    <row r="9" spans="1:27" s="19" customFormat="1" ht="15" customHeight="1" x14ac:dyDescent="0.25">
      <c r="A9" s="70" t="s">
        <v>95</v>
      </c>
      <c r="B9" s="45" t="s">
        <v>79</v>
      </c>
      <c r="C9" s="46" t="s">
        <v>91</v>
      </c>
      <c r="D9" s="46" t="s">
        <v>92</v>
      </c>
      <c r="E9" s="71" t="s">
        <v>96</v>
      </c>
      <c r="F9" s="61">
        <v>94</v>
      </c>
      <c r="G9" s="48">
        <v>3</v>
      </c>
      <c r="H9" s="58">
        <f t="shared" si="6"/>
        <v>282</v>
      </c>
      <c r="I9" s="20"/>
      <c r="J9" s="68" t="s">
        <v>80</v>
      </c>
      <c r="K9" s="66" t="s">
        <v>76</v>
      </c>
      <c r="L9" s="67" t="s">
        <v>91</v>
      </c>
      <c r="M9" s="67" t="s">
        <v>92</v>
      </c>
      <c r="N9" s="37">
        <f t="shared" si="0"/>
        <v>18</v>
      </c>
      <c r="O9" s="38">
        <f t="shared" si="1"/>
        <v>1666</v>
      </c>
      <c r="P9" s="21">
        <f t="shared" si="2"/>
        <v>92.555555555555557</v>
      </c>
      <c r="Q9" s="21">
        <f t="array" ref="Q9">INDEX($X$3:$X$453,MATCH(MIN(ABS($P9-$X$3:$X$453)),ABS($P9-$X$3:$X$453),0))</f>
        <v>92.537999999999997</v>
      </c>
      <c r="R9" s="23">
        <f t="shared" si="3"/>
        <v>3.8</v>
      </c>
      <c r="S9" s="24">
        <f t="shared" si="4"/>
        <v>71.777777777777771</v>
      </c>
      <c r="T9" s="25">
        <v>0</v>
      </c>
      <c r="U9" s="25">
        <v>0</v>
      </c>
      <c r="V9" s="26">
        <f t="shared" si="5"/>
        <v>71.777777777777771</v>
      </c>
      <c r="W9" s="2"/>
      <c r="X9" s="22">
        <v>99.360399999999998</v>
      </c>
      <c r="Y9" s="22">
        <v>4.4400000000000004</v>
      </c>
      <c r="Z9" s="63"/>
      <c r="AA9" s="63"/>
    </row>
    <row r="10" spans="1:27" s="19" customFormat="1" ht="15" customHeight="1" x14ac:dyDescent="0.25">
      <c r="A10" s="70" t="s">
        <v>35</v>
      </c>
      <c r="B10" s="45" t="s">
        <v>79</v>
      </c>
      <c r="C10" s="46" t="s">
        <v>83</v>
      </c>
      <c r="D10" s="46" t="s">
        <v>84</v>
      </c>
      <c r="E10" s="71" t="s">
        <v>97</v>
      </c>
      <c r="F10" s="61">
        <v>96</v>
      </c>
      <c r="G10" s="48">
        <v>4</v>
      </c>
      <c r="H10" s="58">
        <f>F10*G10</f>
        <v>384</v>
      </c>
      <c r="I10" s="20"/>
      <c r="J10" s="65"/>
      <c r="K10" s="66"/>
      <c r="L10" s="67"/>
      <c r="M10" s="67"/>
      <c r="N10" s="37">
        <f t="shared" si="0"/>
        <v>0</v>
      </c>
      <c r="O10" s="38">
        <f t="shared" si="1"/>
        <v>0</v>
      </c>
      <c r="P10" s="21" t="e">
        <f t="shared" ref="P10:P73" si="7">O10/N10</f>
        <v>#DIV/0!</v>
      </c>
      <c r="Q10" s="21" t="e">
        <f t="array" ref="Q10">INDEX($X$3:$X$453,MATCH(MIN(ABS($P10-$X$3:$X$453)),ABS($P10-$X$3:$X$453),0))</f>
        <v>#DIV/0!</v>
      </c>
      <c r="R10" s="23" t="e">
        <f t="shared" si="3"/>
        <v>#DIV/0!</v>
      </c>
      <c r="S10" s="24" t="e">
        <f t="shared" ref="S10:S73" si="8">(85*$R10)/4.5</f>
        <v>#DIV/0!</v>
      </c>
      <c r="T10" s="25">
        <v>0</v>
      </c>
      <c r="U10" s="25">
        <v>0</v>
      </c>
      <c r="V10" s="26" t="e">
        <f t="shared" si="5"/>
        <v>#DIV/0!</v>
      </c>
      <c r="W10" s="2"/>
      <c r="X10" s="22">
        <v>99.253799999999998</v>
      </c>
      <c r="Y10" s="22">
        <v>4.43</v>
      </c>
      <c r="Z10" s="63"/>
      <c r="AA10" s="63"/>
    </row>
    <row r="11" spans="1:27" s="19" customFormat="1" ht="15" customHeight="1" x14ac:dyDescent="0.25">
      <c r="A11" s="70" t="s">
        <v>35</v>
      </c>
      <c r="B11" s="45" t="s">
        <v>79</v>
      </c>
      <c r="C11" s="46" t="s">
        <v>81</v>
      </c>
      <c r="D11" s="46" t="s">
        <v>82</v>
      </c>
      <c r="E11" s="71" t="s">
        <v>97</v>
      </c>
      <c r="F11" s="61">
        <v>95</v>
      </c>
      <c r="G11" s="48">
        <v>4</v>
      </c>
      <c r="H11" s="58">
        <f t="shared" ref="H11:H74" si="9">F11*G11</f>
        <v>380</v>
      </c>
      <c r="I11" s="20"/>
      <c r="J11" s="68"/>
      <c r="K11" s="66"/>
      <c r="L11" s="67"/>
      <c r="M11" s="67"/>
      <c r="N11" s="37">
        <f t="shared" si="0"/>
        <v>0</v>
      </c>
      <c r="O11" s="38">
        <f t="shared" si="1"/>
        <v>0</v>
      </c>
      <c r="P11" s="21" t="e">
        <f t="shared" si="7"/>
        <v>#DIV/0!</v>
      </c>
      <c r="Q11" s="21" t="e">
        <f t="array" ref="Q11">INDEX($X$3:$X$453,MATCH(MIN(ABS($P11-$X$3:$X$453)),ABS($P11-$X$3:$X$453),0))</f>
        <v>#DIV/0!</v>
      </c>
      <c r="R11" s="23" t="e">
        <f t="shared" si="3"/>
        <v>#DIV/0!</v>
      </c>
      <c r="S11" s="24" t="e">
        <f t="shared" si="8"/>
        <v>#DIV/0!</v>
      </c>
      <c r="T11" s="25">
        <v>0</v>
      </c>
      <c r="U11" s="25">
        <v>0</v>
      </c>
      <c r="V11" s="26" t="e">
        <f t="shared" si="5"/>
        <v>#DIV/0!</v>
      </c>
      <c r="W11" s="2"/>
      <c r="X11" s="22">
        <v>99.147199999999998</v>
      </c>
      <c r="Y11" s="22">
        <v>4.42</v>
      </c>
      <c r="Z11" s="63"/>
      <c r="AA11" s="63"/>
    </row>
    <row r="12" spans="1:27" s="19" customFormat="1" ht="15" customHeight="1" x14ac:dyDescent="0.25">
      <c r="A12" s="72" t="s">
        <v>35</v>
      </c>
      <c r="B12" s="45" t="s">
        <v>79</v>
      </c>
      <c r="C12" s="46" t="s">
        <v>85</v>
      </c>
      <c r="D12" s="46" t="s">
        <v>86</v>
      </c>
      <c r="E12" s="71" t="s">
        <v>97</v>
      </c>
      <c r="F12" s="61">
        <v>98</v>
      </c>
      <c r="G12" s="48">
        <v>4</v>
      </c>
      <c r="H12" s="58">
        <f t="shared" si="9"/>
        <v>392</v>
      </c>
      <c r="I12" s="20"/>
      <c r="J12" s="69"/>
      <c r="K12" s="66"/>
      <c r="L12" s="67"/>
      <c r="M12" s="67"/>
      <c r="N12" s="37">
        <f t="shared" si="0"/>
        <v>0</v>
      </c>
      <c r="O12" s="38">
        <f t="shared" si="1"/>
        <v>0</v>
      </c>
      <c r="P12" s="21" t="e">
        <f t="shared" si="7"/>
        <v>#DIV/0!</v>
      </c>
      <c r="Q12" s="21" t="e">
        <f t="array" ref="Q12">INDEX($X$3:$X$453,MATCH(MIN(ABS($P12-$X$3:$X$453)),ABS($P12-$X$3:$X$453),0))</f>
        <v>#DIV/0!</v>
      </c>
      <c r="R12" s="23" t="e">
        <f t="shared" si="3"/>
        <v>#DIV/0!</v>
      </c>
      <c r="S12" s="24" t="e">
        <f t="shared" si="8"/>
        <v>#DIV/0!</v>
      </c>
      <c r="T12" s="25">
        <v>0</v>
      </c>
      <c r="U12" s="25">
        <v>0</v>
      </c>
      <c r="V12" s="26" t="e">
        <f t="shared" si="5"/>
        <v>#DIV/0!</v>
      </c>
      <c r="W12" s="2"/>
      <c r="X12" s="22">
        <v>99.040599999999998</v>
      </c>
      <c r="Y12" s="22">
        <v>4.41</v>
      </c>
      <c r="Z12" s="63"/>
      <c r="AA12" s="63"/>
    </row>
    <row r="13" spans="1:27" s="19" customFormat="1" ht="15" customHeight="1" x14ac:dyDescent="0.25">
      <c r="A13" s="70" t="s">
        <v>95</v>
      </c>
      <c r="B13" s="45" t="s">
        <v>79</v>
      </c>
      <c r="C13" s="46" t="s">
        <v>91</v>
      </c>
      <c r="D13" s="46" t="s">
        <v>92</v>
      </c>
      <c r="E13" s="71" t="s">
        <v>97</v>
      </c>
      <c r="F13" s="61">
        <v>93</v>
      </c>
      <c r="G13" s="48">
        <v>4</v>
      </c>
      <c r="H13" s="58">
        <f t="shared" si="9"/>
        <v>372</v>
      </c>
      <c r="I13" s="20"/>
      <c r="J13" s="69"/>
      <c r="K13" s="66"/>
      <c r="L13" s="67"/>
      <c r="M13" s="67"/>
      <c r="N13" s="37">
        <f t="shared" si="0"/>
        <v>0</v>
      </c>
      <c r="O13" s="38">
        <f t="shared" si="1"/>
        <v>0</v>
      </c>
      <c r="P13" s="21" t="e">
        <f t="shared" si="7"/>
        <v>#DIV/0!</v>
      </c>
      <c r="Q13" s="21" t="e">
        <f t="array" ref="Q13">INDEX($X$3:$X$453,MATCH(MIN(ABS($P13-$X$3:$X$453)),ABS($P13-$X$3:$X$453),0))</f>
        <v>#DIV/0!</v>
      </c>
      <c r="R13" s="23" t="e">
        <f t="shared" si="3"/>
        <v>#DIV/0!</v>
      </c>
      <c r="S13" s="24" t="e">
        <f t="shared" si="8"/>
        <v>#DIV/0!</v>
      </c>
      <c r="T13" s="25">
        <v>0</v>
      </c>
      <c r="U13" s="25">
        <v>0</v>
      </c>
      <c r="V13" s="26" t="e">
        <f t="shared" si="5"/>
        <v>#DIV/0!</v>
      </c>
      <c r="W13" s="2"/>
      <c r="X13" s="22">
        <v>98.933999999999997</v>
      </c>
      <c r="Y13" s="22">
        <v>4.4000000000000004</v>
      </c>
      <c r="Z13" s="63"/>
      <c r="AA13" s="63"/>
    </row>
    <row r="14" spans="1:27" s="19" customFormat="1" ht="15" customHeight="1" x14ac:dyDescent="0.25">
      <c r="A14" s="70" t="s">
        <v>57</v>
      </c>
      <c r="B14" s="45" t="s">
        <v>34</v>
      </c>
      <c r="C14" s="46" t="s">
        <v>87</v>
      </c>
      <c r="D14" s="46" t="s">
        <v>88</v>
      </c>
      <c r="E14" s="71" t="s">
        <v>97</v>
      </c>
      <c r="F14" s="61">
        <v>93</v>
      </c>
      <c r="G14" s="48">
        <v>4</v>
      </c>
      <c r="H14" s="58">
        <f t="shared" si="9"/>
        <v>372</v>
      </c>
      <c r="I14" s="20"/>
      <c r="J14" s="69"/>
      <c r="K14" s="66"/>
      <c r="L14" s="67"/>
      <c r="M14" s="67"/>
      <c r="N14" s="37">
        <f t="shared" si="0"/>
        <v>0</v>
      </c>
      <c r="O14" s="38">
        <f t="shared" si="1"/>
        <v>0</v>
      </c>
      <c r="P14" s="21" t="e">
        <f t="shared" si="7"/>
        <v>#DIV/0!</v>
      </c>
      <c r="Q14" s="21" t="e">
        <f t="array" ref="Q14">INDEX($X$3:$X$453,MATCH(MIN(ABS($P14-$X$3:$X$453)),ABS($P14-$X$3:$X$453),0))</f>
        <v>#DIV/0!</v>
      </c>
      <c r="R14" s="23" t="e">
        <f t="shared" si="3"/>
        <v>#DIV/0!</v>
      </c>
      <c r="S14" s="24" t="e">
        <f t="shared" si="8"/>
        <v>#DIV/0!</v>
      </c>
      <c r="T14" s="25">
        <v>0</v>
      </c>
      <c r="U14" s="25">
        <v>0</v>
      </c>
      <c r="V14" s="26" t="e">
        <f t="shared" si="5"/>
        <v>#DIV/0!</v>
      </c>
      <c r="W14" s="2"/>
      <c r="X14" s="22">
        <v>98.827399999999997</v>
      </c>
      <c r="Y14" s="22">
        <v>4.3899999999999997</v>
      </c>
      <c r="Z14" s="63"/>
      <c r="AA14" s="63"/>
    </row>
    <row r="15" spans="1:27" s="19" customFormat="1" ht="15" customHeight="1" x14ac:dyDescent="0.25">
      <c r="A15" s="70" t="s">
        <v>95</v>
      </c>
      <c r="B15" s="45" t="s">
        <v>79</v>
      </c>
      <c r="C15" s="46" t="s">
        <v>89</v>
      </c>
      <c r="D15" s="46" t="s">
        <v>90</v>
      </c>
      <c r="E15" s="71" t="s">
        <v>97</v>
      </c>
      <c r="F15" s="61">
        <v>90</v>
      </c>
      <c r="G15" s="48">
        <v>4</v>
      </c>
      <c r="H15" s="58">
        <f t="shared" si="9"/>
        <v>360</v>
      </c>
      <c r="I15" s="20"/>
      <c r="J15" s="69"/>
      <c r="K15" s="66"/>
      <c r="L15" s="67"/>
      <c r="M15" s="67"/>
      <c r="N15" s="37">
        <f t="shared" si="0"/>
        <v>0</v>
      </c>
      <c r="O15" s="38">
        <f t="shared" si="1"/>
        <v>0</v>
      </c>
      <c r="P15" s="21" t="e">
        <f t="shared" si="7"/>
        <v>#DIV/0!</v>
      </c>
      <c r="Q15" s="21" t="e">
        <f t="array" ref="Q15">INDEX($X$3:$X$453,MATCH(MIN(ABS($P15-$X$3:$X$453)),ABS($P15-$X$3:$X$453),0))</f>
        <v>#DIV/0!</v>
      </c>
      <c r="R15" s="23" t="e">
        <f t="shared" si="3"/>
        <v>#DIV/0!</v>
      </c>
      <c r="S15" s="24" t="e">
        <f t="shared" si="8"/>
        <v>#DIV/0!</v>
      </c>
      <c r="T15" s="25">
        <v>0</v>
      </c>
      <c r="U15" s="25">
        <v>0</v>
      </c>
      <c r="V15" s="26" t="e">
        <f t="shared" si="5"/>
        <v>#DIV/0!</v>
      </c>
      <c r="W15" s="2"/>
      <c r="X15" s="22">
        <v>98.720799999999997</v>
      </c>
      <c r="Y15" s="22">
        <v>4.38</v>
      </c>
      <c r="Z15" s="63"/>
      <c r="AA15" s="63"/>
    </row>
    <row r="16" spans="1:27" s="19" customFormat="1" ht="15" customHeight="1" x14ac:dyDescent="0.25">
      <c r="A16" s="70" t="s">
        <v>35</v>
      </c>
      <c r="B16" s="45" t="s">
        <v>79</v>
      </c>
      <c r="C16" s="46" t="s">
        <v>93</v>
      </c>
      <c r="D16" s="46" t="s">
        <v>94</v>
      </c>
      <c r="E16" s="71" t="s">
        <v>97</v>
      </c>
      <c r="F16" s="61">
        <v>94</v>
      </c>
      <c r="G16" s="48">
        <v>4</v>
      </c>
      <c r="H16" s="58">
        <f t="shared" si="9"/>
        <v>376</v>
      </c>
      <c r="I16" s="20"/>
      <c r="J16" s="69"/>
      <c r="K16" s="66"/>
      <c r="L16" s="67"/>
      <c r="M16" s="67"/>
      <c r="N16" s="37">
        <f t="shared" si="0"/>
        <v>0</v>
      </c>
      <c r="O16" s="38">
        <f t="shared" si="1"/>
        <v>0</v>
      </c>
      <c r="P16" s="21" t="e">
        <f t="shared" si="7"/>
        <v>#DIV/0!</v>
      </c>
      <c r="Q16" s="21" t="e">
        <f t="array" ref="Q16">INDEX($X$3:$X$453,MATCH(MIN(ABS($P16-$X$3:$X$453)),ABS($P16-$X$3:$X$453),0))</f>
        <v>#DIV/0!</v>
      </c>
      <c r="R16" s="23" t="e">
        <f t="shared" si="3"/>
        <v>#DIV/0!</v>
      </c>
      <c r="S16" s="24" t="e">
        <f t="shared" si="8"/>
        <v>#DIV/0!</v>
      </c>
      <c r="T16" s="25">
        <v>0</v>
      </c>
      <c r="U16" s="25">
        <v>0</v>
      </c>
      <c r="V16" s="26" t="e">
        <f t="shared" si="5"/>
        <v>#DIV/0!</v>
      </c>
      <c r="W16" s="2"/>
      <c r="X16" s="22">
        <v>98.614199999999997</v>
      </c>
      <c r="Y16" s="22">
        <v>4.37</v>
      </c>
      <c r="Z16" s="63"/>
      <c r="AA16" s="63"/>
    </row>
    <row r="17" spans="1:27" s="19" customFormat="1" ht="15" customHeight="1" x14ac:dyDescent="0.25">
      <c r="A17" s="70" t="s">
        <v>35</v>
      </c>
      <c r="B17" s="45" t="s">
        <v>79</v>
      </c>
      <c r="C17" s="46" t="s">
        <v>83</v>
      </c>
      <c r="D17" s="46" t="s">
        <v>84</v>
      </c>
      <c r="E17" s="71" t="s">
        <v>98</v>
      </c>
      <c r="F17" s="62">
        <v>95</v>
      </c>
      <c r="G17" s="48">
        <v>5</v>
      </c>
      <c r="H17" s="58">
        <f t="shared" si="9"/>
        <v>475</v>
      </c>
      <c r="I17" s="20"/>
      <c r="J17" s="65"/>
      <c r="K17" s="66"/>
      <c r="L17" s="67"/>
      <c r="M17" s="67"/>
      <c r="N17" s="37">
        <f t="shared" si="0"/>
        <v>0</v>
      </c>
      <c r="O17" s="38">
        <f t="shared" si="1"/>
        <v>0</v>
      </c>
      <c r="P17" s="21" t="e">
        <f t="shared" si="7"/>
        <v>#DIV/0!</v>
      </c>
      <c r="Q17" s="21" t="e">
        <f t="array" ref="Q17">INDEX($X$3:$X$453,MATCH(MIN(ABS($P17-$X$3:$X$453)),ABS($P17-$X$3:$X$453),0))</f>
        <v>#DIV/0!</v>
      </c>
      <c r="R17" s="23" t="e">
        <f t="shared" si="3"/>
        <v>#DIV/0!</v>
      </c>
      <c r="S17" s="24" t="e">
        <f t="shared" si="8"/>
        <v>#DIV/0!</v>
      </c>
      <c r="T17" s="25">
        <v>0</v>
      </c>
      <c r="U17" s="25">
        <v>0</v>
      </c>
      <c r="V17" s="26" t="e">
        <f t="shared" si="5"/>
        <v>#DIV/0!</v>
      </c>
      <c r="W17" s="2"/>
      <c r="X17" s="22">
        <v>98.507599999999996</v>
      </c>
      <c r="Y17" s="22">
        <v>4.3600000000000003</v>
      </c>
      <c r="Z17" s="63"/>
      <c r="AA17" s="63"/>
    </row>
    <row r="18" spans="1:27" s="19" customFormat="1" ht="15" customHeight="1" x14ac:dyDescent="0.25">
      <c r="A18" s="70" t="s">
        <v>57</v>
      </c>
      <c r="B18" s="45" t="s">
        <v>34</v>
      </c>
      <c r="C18" s="46" t="s">
        <v>87</v>
      </c>
      <c r="D18" s="46" t="s">
        <v>88</v>
      </c>
      <c r="E18" s="71" t="s">
        <v>98</v>
      </c>
      <c r="F18" s="62">
        <v>90</v>
      </c>
      <c r="G18" s="48">
        <v>5</v>
      </c>
      <c r="H18" s="58">
        <f t="shared" si="9"/>
        <v>450</v>
      </c>
      <c r="I18" s="20"/>
      <c r="J18" s="68"/>
      <c r="K18" s="66"/>
      <c r="L18" s="67"/>
      <c r="M18" s="67"/>
      <c r="N18" s="37">
        <f t="shared" si="0"/>
        <v>0</v>
      </c>
      <c r="O18" s="38">
        <f t="shared" si="1"/>
        <v>0</v>
      </c>
      <c r="P18" s="21" t="e">
        <f t="shared" si="7"/>
        <v>#DIV/0!</v>
      </c>
      <c r="Q18" s="21" t="e">
        <f t="array" ref="Q18">INDEX($X$3:$X$453,MATCH(MIN(ABS($P18-$X$3:$X$453)),ABS($P18-$X$3:$X$453),0))</f>
        <v>#DIV/0!</v>
      </c>
      <c r="R18" s="23" t="e">
        <f t="shared" si="3"/>
        <v>#DIV/0!</v>
      </c>
      <c r="S18" s="24" t="e">
        <f t="shared" si="8"/>
        <v>#DIV/0!</v>
      </c>
      <c r="T18" s="25">
        <v>0</v>
      </c>
      <c r="U18" s="25">
        <v>0</v>
      </c>
      <c r="V18" s="26" t="e">
        <f t="shared" si="5"/>
        <v>#DIV/0!</v>
      </c>
      <c r="W18" s="2"/>
      <c r="X18" s="22">
        <v>98.400999999999996</v>
      </c>
      <c r="Y18" s="22">
        <v>4.3499999999999996</v>
      </c>
      <c r="Z18" s="63"/>
      <c r="AA18" s="63"/>
    </row>
    <row r="19" spans="1:27" s="19" customFormat="1" ht="15" customHeight="1" x14ac:dyDescent="0.25">
      <c r="A19" s="70" t="s">
        <v>35</v>
      </c>
      <c r="B19" s="45" t="s">
        <v>79</v>
      </c>
      <c r="C19" s="46" t="s">
        <v>93</v>
      </c>
      <c r="D19" s="46" t="s">
        <v>94</v>
      </c>
      <c r="E19" s="71" t="s">
        <v>98</v>
      </c>
      <c r="F19" s="62">
        <v>93</v>
      </c>
      <c r="G19" s="48">
        <v>5</v>
      </c>
      <c r="H19" s="58">
        <f t="shared" si="9"/>
        <v>465</v>
      </c>
      <c r="I19" s="20"/>
      <c r="J19" s="69"/>
      <c r="K19" s="66"/>
      <c r="L19" s="67"/>
      <c r="M19" s="67"/>
      <c r="N19" s="37">
        <f t="shared" si="0"/>
        <v>0</v>
      </c>
      <c r="O19" s="38">
        <f t="shared" si="1"/>
        <v>0</v>
      </c>
      <c r="P19" s="21" t="e">
        <f t="shared" si="7"/>
        <v>#DIV/0!</v>
      </c>
      <c r="Q19" s="21" t="e">
        <f t="array" ref="Q19">INDEX($X$3:$X$453,MATCH(MIN(ABS($P19-$X$3:$X$453)),ABS($P19-$X$3:$X$453),0))</f>
        <v>#DIV/0!</v>
      </c>
      <c r="R19" s="23" t="e">
        <f t="shared" si="3"/>
        <v>#DIV/0!</v>
      </c>
      <c r="S19" s="24" t="e">
        <f t="shared" si="8"/>
        <v>#DIV/0!</v>
      </c>
      <c r="T19" s="25">
        <v>0</v>
      </c>
      <c r="U19" s="25">
        <v>0</v>
      </c>
      <c r="V19" s="26" t="e">
        <f t="shared" si="5"/>
        <v>#DIV/0!</v>
      </c>
      <c r="W19" s="2"/>
      <c r="X19" s="22">
        <v>98.294399999999996</v>
      </c>
      <c r="Y19" s="22">
        <v>4.34</v>
      </c>
      <c r="Z19" s="63"/>
      <c r="AA19" s="63"/>
    </row>
    <row r="20" spans="1:27" s="19" customFormat="1" ht="15" customHeight="1" x14ac:dyDescent="0.25">
      <c r="A20" s="70" t="s">
        <v>35</v>
      </c>
      <c r="B20" s="45" t="s">
        <v>79</v>
      </c>
      <c r="C20" s="46" t="s">
        <v>85</v>
      </c>
      <c r="D20" s="46" t="s">
        <v>86</v>
      </c>
      <c r="E20" s="71" t="s">
        <v>98</v>
      </c>
      <c r="F20" s="62">
        <v>99</v>
      </c>
      <c r="G20" s="48">
        <v>5</v>
      </c>
      <c r="H20" s="58">
        <f t="shared" si="9"/>
        <v>495</v>
      </c>
      <c r="I20" s="20"/>
      <c r="J20" s="69"/>
      <c r="K20" s="66"/>
      <c r="L20" s="67"/>
      <c r="M20" s="67"/>
      <c r="N20" s="37">
        <f t="shared" si="0"/>
        <v>0</v>
      </c>
      <c r="O20" s="38">
        <f t="shared" si="1"/>
        <v>0</v>
      </c>
      <c r="P20" s="21" t="e">
        <f t="shared" si="7"/>
        <v>#DIV/0!</v>
      </c>
      <c r="Q20" s="21" t="e">
        <f t="array" ref="Q20">INDEX($X$3:$X$453,MATCH(MIN(ABS($P20-$X$3:$X$453)),ABS($P20-$X$3:$X$453),0))</f>
        <v>#DIV/0!</v>
      </c>
      <c r="R20" s="23" t="e">
        <f t="shared" si="3"/>
        <v>#DIV/0!</v>
      </c>
      <c r="S20" s="24" t="e">
        <f t="shared" si="8"/>
        <v>#DIV/0!</v>
      </c>
      <c r="T20" s="25">
        <v>0</v>
      </c>
      <c r="U20" s="25">
        <v>0</v>
      </c>
      <c r="V20" s="26" t="e">
        <f t="shared" si="5"/>
        <v>#DIV/0!</v>
      </c>
      <c r="W20" s="2"/>
      <c r="X20" s="22">
        <v>98.187799999999996</v>
      </c>
      <c r="Y20" s="22">
        <v>4.33</v>
      </c>
      <c r="Z20" s="63"/>
      <c r="AA20" s="63"/>
    </row>
    <row r="21" spans="1:27" s="19" customFormat="1" ht="15" customHeight="1" x14ac:dyDescent="0.25">
      <c r="A21" s="70" t="s">
        <v>35</v>
      </c>
      <c r="B21" s="45" t="s">
        <v>79</v>
      </c>
      <c r="C21" s="46" t="s">
        <v>81</v>
      </c>
      <c r="D21" s="46" t="s">
        <v>82</v>
      </c>
      <c r="E21" s="71" t="s">
        <v>98</v>
      </c>
      <c r="F21" s="62">
        <v>94</v>
      </c>
      <c r="G21" s="48">
        <v>5</v>
      </c>
      <c r="H21" s="58">
        <f t="shared" si="9"/>
        <v>470</v>
      </c>
      <c r="I21" s="20"/>
      <c r="J21" s="69"/>
      <c r="K21" s="66"/>
      <c r="L21" s="67"/>
      <c r="M21" s="67"/>
      <c r="N21" s="37">
        <f t="shared" si="0"/>
        <v>0</v>
      </c>
      <c r="O21" s="38">
        <f t="shared" si="1"/>
        <v>0</v>
      </c>
      <c r="P21" s="21" t="e">
        <f t="shared" si="7"/>
        <v>#DIV/0!</v>
      </c>
      <c r="Q21" s="21" t="e">
        <f t="array" ref="Q21">INDEX($X$3:$X$453,MATCH(MIN(ABS($P21-$X$3:$X$453)),ABS($P21-$X$3:$X$453),0))</f>
        <v>#DIV/0!</v>
      </c>
      <c r="R21" s="23" t="e">
        <f t="shared" si="3"/>
        <v>#DIV/0!</v>
      </c>
      <c r="S21" s="24" t="e">
        <f t="shared" si="8"/>
        <v>#DIV/0!</v>
      </c>
      <c r="T21" s="25">
        <v>0</v>
      </c>
      <c r="U21" s="25">
        <v>0</v>
      </c>
      <c r="V21" s="26" t="e">
        <f t="shared" si="5"/>
        <v>#DIV/0!</v>
      </c>
      <c r="W21" s="2"/>
      <c r="X21" s="22">
        <v>98.08120000000001</v>
      </c>
      <c r="Y21" s="22">
        <v>4.32</v>
      </c>
      <c r="Z21" s="63"/>
      <c r="AA21" s="63"/>
    </row>
    <row r="22" spans="1:27" s="19" customFormat="1" ht="15" customHeight="1" x14ac:dyDescent="0.25">
      <c r="A22" s="70" t="s">
        <v>95</v>
      </c>
      <c r="B22" s="45" t="s">
        <v>79</v>
      </c>
      <c r="C22" s="46" t="s">
        <v>91</v>
      </c>
      <c r="D22" s="46" t="s">
        <v>92</v>
      </c>
      <c r="E22" s="71" t="s">
        <v>98</v>
      </c>
      <c r="F22" s="62">
        <v>92</v>
      </c>
      <c r="G22" s="48">
        <v>5</v>
      </c>
      <c r="H22" s="58">
        <f t="shared" si="9"/>
        <v>460</v>
      </c>
      <c r="I22" s="20"/>
      <c r="J22" s="69"/>
      <c r="K22" s="66"/>
      <c r="L22" s="67"/>
      <c r="M22" s="67"/>
      <c r="N22" s="37">
        <f t="shared" si="0"/>
        <v>0</v>
      </c>
      <c r="O22" s="38">
        <f t="shared" si="1"/>
        <v>0</v>
      </c>
      <c r="P22" s="21" t="e">
        <f t="shared" si="7"/>
        <v>#DIV/0!</v>
      </c>
      <c r="Q22" s="21" t="e">
        <f t="array" ref="Q22">INDEX($X$3:$X$453,MATCH(MIN(ABS($P22-$X$3:$X$453)),ABS($P22-$X$3:$X$453),0))</f>
        <v>#DIV/0!</v>
      </c>
      <c r="R22" s="23" t="e">
        <f t="shared" si="3"/>
        <v>#DIV/0!</v>
      </c>
      <c r="S22" s="24" t="e">
        <f t="shared" si="8"/>
        <v>#DIV/0!</v>
      </c>
      <c r="T22" s="25">
        <v>0</v>
      </c>
      <c r="U22" s="25">
        <v>0</v>
      </c>
      <c r="V22" s="26" t="e">
        <f t="shared" si="5"/>
        <v>#DIV/0!</v>
      </c>
      <c r="W22" s="2"/>
      <c r="X22" s="22">
        <v>97.974599999999995</v>
      </c>
      <c r="Y22" s="22">
        <v>4.3099999999999996</v>
      </c>
      <c r="Z22" s="63"/>
      <c r="AA22" s="63"/>
    </row>
    <row r="23" spans="1:27" s="19" customFormat="1" ht="15" customHeight="1" x14ac:dyDescent="0.25">
      <c r="A23" s="70" t="s">
        <v>95</v>
      </c>
      <c r="B23" s="45" t="s">
        <v>79</v>
      </c>
      <c r="C23" s="46" t="s">
        <v>89</v>
      </c>
      <c r="D23" s="46" t="s">
        <v>90</v>
      </c>
      <c r="E23" s="71" t="s">
        <v>98</v>
      </c>
      <c r="F23" s="62">
        <v>88</v>
      </c>
      <c r="G23" s="48">
        <v>5</v>
      </c>
      <c r="H23" s="58">
        <f t="shared" si="9"/>
        <v>440</v>
      </c>
      <c r="I23" s="20"/>
      <c r="J23" s="69"/>
      <c r="K23" s="66"/>
      <c r="L23" s="67"/>
      <c r="M23" s="67"/>
      <c r="N23" s="37">
        <f t="shared" si="0"/>
        <v>0</v>
      </c>
      <c r="O23" s="38">
        <f t="shared" si="1"/>
        <v>0</v>
      </c>
      <c r="P23" s="21" t="e">
        <f t="shared" si="7"/>
        <v>#DIV/0!</v>
      </c>
      <c r="Q23" s="21" t="e">
        <f t="array" ref="Q23">INDEX($X$3:$X$453,MATCH(MIN(ABS($P23-$X$3:$X$453)),ABS($P23-$X$3:$X$453),0))</f>
        <v>#DIV/0!</v>
      </c>
      <c r="R23" s="23" t="e">
        <f t="shared" si="3"/>
        <v>#DIV/0!</v>
      </c>
      <c r="S23" s="24" t="e">
        <f t="shared" si="8"/>
        <v>#DIV/0!</v>
      </c>
      <c r="T23" s="25">
        <v>0</v>
      </c>
      <c r="U23" s="25">
        <v>0</v>
      </c>
      <c r="V23" s="26" t="e">
        <f t="shared" si="5"/>
        <v>#DIV/0!</v>
      </c>
      <c r="W23" s="2"/>
      <c r="X23" s="22">
        <v>97.867999999999995</v>
      </c>
      <c r="Y23" s="22">
        <v>4.3</v>
      </c>
      <c r="Z23" s="63"/>
      <c r="AA23" s="63"/>
    </row>
    <row r="24" spans="1:27" s="19" customFormat="1" ht="15" customHeight="1" x14ac:dyDescent="0.25">
      <c r="A24" s="70" t="s">
        <v>35</v>
      </c>
      <c r="B24" s="45" t="s">
        <v>79</v>
      </c>
      <c r="C24" s="46" t="s">
        <v>81</v>
      </c>
      <c r="D24" s="46" t="s">
        <v>82</v>
      </c>
      <c r="E24" s="71" t="s">
        <v>99</v>
      </c>
      <c r="F24" s="62">
        <v>100</v>
      </c>
      <c r="G24" s="48">
        <v>6</v>
      </c>
      <c r="H24" s="58">
        <f t="shared" si="9"/>
        <v>600</v>
      </c>
      <c r="I24" s="20"/>
      <c r="J24" s="65"/>
      <c r="K24" s="66"/>
      <c r="L24" s="67"/>
      <c r="M24" s="67"/>
      <c r="N24" s="37">
        <f t="shared" si="0"/>
        <v>0</v>
      </c>
      <c r="O24" s="38">
        <f t="shared" si="1"/>
        <v>0</v>
      </c>
      <c r="P24" s="21" t="e">
        <f t="shared" si="7"/>
        <v>#DIV/0!</v>
      </c>
      <c r="Q24" s="21" t="e">
        <f t="array" ref="Q24">INDEX($X$3:$X$453,MATCH(MIN(ABS($P24-$X$3:$X$453)),ABS($P24-$X$3:$X$453),0))</f>
        <v>#DIV/0!</v>
      </c>
      <c r="R24" s="23" t="e">
        <f t="shared" si="3"/>
        <v>#DIV/0!</v>
      </c>
      <c r="S24" s="24" t="e">
        <f t="shared" si="8"/>
        <v>#DIV/0!</v>
      </c>
      <c r="T24" s="25">
        <v>0</v>
      </c>
      <c r="U24" s="25">
        <v>0</v>
      </c>
      <c r="V24" s="26" t="e">
        <f t="shared" si="5"/>
        <v>#DIV/0!</v>
      </c>
      <c r="W24" s="2"/>
      <c r="X24" s="22">
        <v>97.761399999999995</v>
      </c>
      <c r="Y24" s="22">
        <v>4.29</v>
      </c>
      <c r="Z24" s="63"/>
      <c r="AA24" s="63"/>
    </row>
    <row r="25" spans="1:27" s="19" customFormat="1" ht="15" customHeight="1" x14ac:dyDescent="0.25">
      <c r="A25" s="70" t="s">
        <v>57</v>
      </c>
      <c r="B25" s="45" t="s">
        <v>34</v>
      </c>
      <c r="C25" s="46" t="s">
        <v>87</v>
      </c>
      <c r="D25" s="46" t="s">
        <v>88</v>
      </c>
      <c r="E25" s="71" t="s">
        <v>99</v>
      </c>
      <c r="F25" s="62">
        <v>100</v>
      </c>
      <c r="G25" s="50">
        <v>6</v>
      </c>
      <c r="H25" s="58">
        <f t="shared" si="9"/>
        <v>600</v>
      </c>
      <c r="I25" s="20"/>
      <c r="J25" s="68"/>
      <c r="K25" s="66"/>
      <c r="L25" s="67"/>
      <c r="M25" s="67"/>
      <c r="N25" s="37">
        <f t="shared" si="0"/>
        <v>0</v>
      </c>
      <c r="O25" s="38">
        <f t="shared" si="1"/>
        <v>0</v>
      </c>
      <c r="P25" s="21" t="e">
        <f t="shared" si="7"/>
        <v>#DIV/0!</v>
      </c>
      <c r="Q25" s="21" t="e">
        <f t="array" ref="Q25">INDEX($X$3:$X$453,MATCH(MIN(ABS($P25-$X$3:$X$453)),ABS($P25-$X$3:$X$453),0))</f>
        <v>#DIV/0!</v>
      </c>
      <c r="R25" s="23" t="e">
        <f t="shared" si="3"/>
        <v>#DIV/0!</v>
      </c>
      <c r="S25" s="24" t="e">
        <f t="shared" si="8"/>
        <v>#DIV/0!</v>
      </c>
      <c r="T25" s="25">
        <v>0</v>
      </c>
      <c r="U25" s="25">
        <v>0</v>
      </c>
      <c r="V25" s="26" t="e">
        <f t="shared" si="5"/>
        <v>#DIV/0!</v>
      </c>
      <c r="W25" s="2"/>
      <c r="X25" s="22">
        <v>97.654800000000009</v>
      </c>
      <c r="Y25" s="22">
        <v>4.28</v>
      </c>
      <c r="Z25" s="63"/>
      <c r="AA25" s="63"/>
    </row>
    <row r="26" spans="1:27" s="19" customFormat="1" ht="15" customHeight="1" x14ac:dyDescent="0.25">
      <c r="A26" s="70" t="s">
        <v>95</v>
      </c>
      <c r="B26" s="45" t="s">
        <v>79</v>
      </c>
      <c r="C26" s="46" t="s">
        <v>89</v>
      </c>
      <c r="D26" s="46" t="s">
        <v>90</v>
      </c>
      <c r="E26" s="71" t="s">
        <v>99</v>
      </c>
      <c r="F26" s="62">
        <v>100</v>
      </c>
      <c r="G26" s="50">
        <v>6</v>
      </c>
      <c r="H26" s="58">
        <f t="shared" si="9"/>
        <v>600</v>
      </c>
      <c r="I26" s="20"/>
      <c r="J26" s="69"/>
      <c r="K26" s="66"/>
      <c r="L26" s="67"/>
      <c r="M26" s="67"/>
      <c r="N26" s="37">
        <f t="shared" si="0"/>
        <v>0</v>
      </c>
      <c r="O26" s="38">
        <f t="shared" si="1"/>
        <v>0</v>
      </c>
      <c r="P26" s="21" t="e">
        <f t="shared" si="7"/>
        <v>#DIV/0!</v>
      </c>
      <c r="Q26" s="21" t="e">
        <f t="array" ref="Q26">INDEX($X$3:$X$453,MATCH(MIN(ABS($P26-$X$3:$X$453)),ABS($P26-$X$3:$X$453),0))</f>
        <v>#DIV/0!</v>
      </c>
      <c r="R26" s="23" t="e">
        <f t="shared" si="3"/>
        <v>#DIV/0!</v>
      </c>
      <c r="S26" s="24" t="e">
        <f t="shared" si="8"/>
        <v>#DIV/0!</v>
      </c>
      <c r="T26" s="25">
        <v>0</v>
      </c>
      <c r="U26" s="25">
        <v>0</v>
      </c>
      <c r="V26" s="26" t="e">
        <f t="shared" si="5"/>
        <v>#DIV/0!</v>
      </c>
      <c r="W26" s="2"/>
      <c r="X26" s="22">
        <v>97.548199999999994</v>
      </c>
      <c r="Y26" s="22">
        <v>4.2699999999999996</v>
      </c>
      <c r="Z26" s="63"/>
      <c r="AA26" s="63"/>
    </row>
    <row r="27" spans="1:27" s="19" customFormat="1" ht="15" customHeight="1" x14ac:dyDescent="0.25">
      <c r="A27" s="70" t="s">
        <v>35</v>
      </c>
      <c r="B27" s="45" t="s">
        <v>79</v>
      </c>
      <c r="C27" s="46" t="s">
        <v>93</v>
      </c>
      <c r="D27" s="46" t="s">
        <v>94</v>
      </c>
      <c r="E27" s="71" t="s">
        <v>99</v>
      </c>
      <c r="F27" s="62">
        <v>96</v>
      </c>
      <c r="G27" s="50">
        <v>6</v>
      </c>
      <c r="H27" s="58">
        <f t="shared" si="9"/>
        <v>576</v>
      </c>
      <c r="I27" s="20"/>
      <c r="J27" s="69"/>
      <c r="K27" s="66"/>
      <c r="L27" s="67"/>
      <c r="M27" s="67"/>
      <c r="N27" s="37">
        <f t="shared" si="0"/>
        <v>0</v>
      </c>
      <c r="O27" s="38">
        <f t="shared" si="1"/>
        <v>0</v>
      </c>
      <c r="P27" s="21" t="e">
        <f t="shared" si="7"/>
        <v>#DIV/0!</v>
      </c>
      <c r="Q27" s="21" t="e">
        <f t="array" ref="Q27">INDEX($X$3:$X$453,MATCH(MIN(ABS($P27-$X$3:$X$453)),ABS($P27-$X$3:$X$453),0))</f>
        <v>#DIV/0!</v>
      </c>
      <c r="R27" s="23" t="e">
        <f t="shared" si="3"/>
        <v>#DIV/0!</v>
      </c>
      <c r="S27" s="24" t="e">
        <f t="shared" si="8"/>
        <v>#DIV/0!</v>
      </c>
      <c r="T27" s="25">
        <v>0</v>
      </c>
      <c r="U27" s="25">
        <v>0</v>
      </c>
      <c r="V27" s="26" t="e">
        <f t="shared" si="5"/>
        <v>#DIV/0!</v>
      </c>
      <c r="W27" s="2"/>
      <c r="X27" s="22">
        <v>97.441599999999994</v>
      </c>
      <c r="Y27" s="22">
        <v>4.26</v>
      </c>
      <c r="Z27" s="63"/>
      <c r="AA27" s="63"/>
    </row>
    <row r="28" spans="1:27" s="19" customFormat="1" ht="15" customHeight="1" x14ac:dyDescent="0.25">
      <c r="A28" s="70" t="s">
        <v>35</v>
      </c>
      <c r="B28" s="45" t="s">
        <v>79</v>
      </c>
      <c r="C28" s="46" t="s">
        <v>83</v>
      </c>
      <c r="D28" s="46" t="s">
        <v>84</v>
      </c>
      <c r="E28" s="71" t="s">
        <v>99</v>
      </c>
      <c r="F28" s="62">
        <v>100</v>
      </c>
      <c r="G28" s="50">
        <v>6</v>
      </c>
      <c r="H28" s="58">
        <f t="shared" si="9"/>
        <v>600</v>
      </c>
      <c r="I28" s="20"/>
      <c r="J28" s="69"/>
      <c r="K28" s="66"/>
      <c r="L28" s="67"/>
      <c r="M28" s="67"/>
      <c r="N28" s="37">
        <f t="shared" si="0"/>
        <v>0</v>
      </c>
      <c r="O28" s="38">
        <f t="shared" si="1"/>
        <v>0</v>
      </c>
      <c r="P28" s="21" t="e">
        <f t="shared" si="7"/>
        <v>#DIV/0!</v>
      </c>
      <c r="Q28" s="21" t="e">
        <f t="array" ref="Q28">INDEX($X$3:$X$453,MATCH(MIN(ABS($P28-$X$3:$X$453)),ABS($P28-$X$3:$X$453),0))</f>
        <v>#DIV/0!</v>
      </c>
      <c r="R28" s="23" t="e">
        <f t="shared" si="3"/>
        <v>#DIV/0!</v>
      </c>
      <c r="S28" s="24" t="e">
        <f t="shared" si="8"/>
        <v>#DIV/0!</v>
      </c>
      <c r="T28" s="25">
        <v>0</v>
      </c>
      <c r="U28" s="25">
        <v>0</v>
      </c>
      <c r="V28" s="26" t="e">
        <f t="shared" si="5"/>
        <v>#DIV/0!</v>
      </c>
      <c r="W28" s="2"/>
      <c r="X28" s="22">
        <v>97.334999999999994</v>
      </c>
      <c r="Y28" s="22">
        <v>4.25</v>
      </c>
      <c r="Z28" s="63"/>
      <c r="AA28" s="63"/>
    </row>
    <row r="29" spans="1:27" s="19" customFormat="1" ht="15" customHeight="1" x14ac:dyDescent="0.25">
      <c r="A29" s="70" t="s">
        <v>35</v>
      </c>
      <c r="B29" s="45" t="s">
        <v>79</v>
      </c>
      <c r="C29" s="46" t="s">
        <v>85</v>
      </c>
      <c r="D29" s="46" t="s">
        <v>86</v>
      </c>
      <c r="E29" s="71" t="s">
        <v>99</v>
      </c>
      <c r="F29" s="62">
        <v>100</v>
      </c>
      <c r="G29" s="50">
        <v>6</v>
      </c>
      <c r="H29" s="58">
        <f t="shared" si="9"/>
        <v>600</v>
      </c>
      <c r="I29" s="20"/>
      <c r="J29" s="69"/>
      <c r="K29" s="66"/>
      <c r="L29" s="67"/>
      <c r="M29" s="67"/>
      <c r="N29" s="37">
        <f t="shared" si="0"/>
        <v>0</v>
      </c>
      <c r="O29" s="38">
        <f t="shared" si="1"/>
        <v>0</v>
      </c>
      <c r="P29" s="21" t="e">
        <f t="shared" si="7"/>
        <v>#DIV/0!</v>
      </c>
      <c r="Q29" s="21" t="e">
        <f t="array" ref="Q29">INDEX($X$3:$X$453,MATCH(MIN(ABS($P29-$X$3:$X$453)),ABS($P29-$X$3:$X$453),0))</f>
        <v>#DIV/0!</v>
      </c>
      <c r="R29" s="23" t="e">
        <f t="shared" si="3"/>
        <v>#DIV/0!</v>
      </c>
      <c r="S29" s="24" t="e">
        <f t="shared" si="8"/>
        <v>#DIV/0!</v>
      </c>
      <c r="T29" s="25">
        <v>0</v>
      </c>
      <c r="U29" s="25">
        <v>0</v>
      </c>
      <c r="V29" s="26" t="e">
        <f t="shared" si="5"/>
        <v>#DIV/0!</v>
      </c>
      <c r="W29" s="2"/>
      <c r="X29" s="22">
        <v>97.228400000000008</v>
      </c>
      <c r="Y29" s="22">
        <v>4.24</v>
      </c>
      <c r="Z29" s="63"/>
      <c r="AA29" s="63"/>
    </row>
    <row r="30" spans="1:27" s="19" customFormat="1" ht="15" customHeight="1" x14ac:dyDescent="0.25">
      <c r="A30" s="70" t="s">
        <v>95</v>
      </c>
      <c r="B30" s="45" t="s">
        <v>79</v>
      </c>
      <c r="C30" s="46" t="s">
        <v>91</v>
      </c>
      <c r="D30" s="46" t="s">
        <v>92</v>
      </c>
      <c r="E30" s="71" t="s">
        <v>99</v>
      </c>
      <c r="F30" s="62">
        <v>92</v>
      </c>
      <c r="G30" s="50">
        <v>6</v>
      </c>
      <c r="H30" s="58">
        <f t="shared" si="9"/>
        <v>552</v>
      </c>
      <c r="I30" s="20"/>
      <c r="J30" s="69"/>
      <c r="K30" s="66"/>
      <c r="L30" s="67"/>
      <c r="M30" s="67"/>
      <c r="N30" s="37">
        <f t="shared" si="0"/>
        <v>0</v>
      </c>
      <c r="O30" s="38">
        <f t="shared" si="1"/>
        <v>0</v>
      </c>
      <c r="P30" s="21" t="e">
        <f t="shared" si="7"/>
        <v>#DIV/0!</v>
      </c>
      <c r="Q30" s="21" t="e">
        <f t="array" ref="Q30">INDEX($X$3:$X$453,MATCH(MIN(ABS($P30-$X$3:$X$453)),ABS($P30-$X$3:$X$453),0))</f>
        <v>#DIV/0!</v>
      </c>
      <c r="R30" s="23" t="e">
        <f t="shared" si="3"/>
        <v>#DIV/0!</v>
      </c>
      <c r="S30" s="24" t="e">
        <f t="shared" si="8"/>
        <v>#DIV/0!</v>
      </c>
      <c r="T30" s="25">
        <v>0</v>
      </c>
      <c r="U30" s="25">
        <v>0</v>
      </c>
      <c r="V30" s="26" t="e">
        <f t="shared" si="5"/>
        <v>#DIV/0!</v>
      </c>
      <c r="W30" s="2"/>
      <c r="X30" s="22">
        <v>97.121800000000007</v>
      </c>
      <c r="Y30" s="22">
        <v>4.2300000000000004</v>
      </c>
      <c r="Z30" s="63"/>
      <c r="AA30" s="63"/>
    </row>
    <row r="31" spans="1:27" s="19" customFormat="1" ht="15" customHeight="1" x14ac:dyDescent="0.25">
      <c r="A31" s="70"/>
      <c r="B31" s="45"/>
      <c r="C31" s="46"/>
      <c r="D31" s="46"/>
      <c r="E31" s="71"/>
      <c r="F31" s="61"/>
      <c r="G31" s="48"/>
      <c r="H31" s="58">
        <f t="shared" si="9"/>
        <v>0</v>
      </c>
      <c r="I31" s="20"/>
      <c r="J31" s="65"/>
      <c r="K31" s="66"/>
      <c r="L31" s="67"/>
      <c r="M31" s="67"/>
      <c r="N31" s="37">
        <f t="shared" si="0"/>
        <v>0</v>
      </c>
      <c r="O31" s="38">
        <f t="shared" si="1"/>
        <v>0</v>
      </c>
      <c r="P31" s="21" t="e">
        <f t="shared" si="7"/>
        <v>#DIV/0!</v>
      </c>
      <c r="Q31" s="21" t="e">
        <f t="array" ref="Q31">INDEX($X$3:$X$453,MATCH(MIN(ABS($P31-$X$3:$X$453)),ABS($P31-$X$3:$X$453),0))</f>
        <v>#DIV/0!</v>
      </c>
      <c r="R31" s="23" t="e">
        <f t="shared" si="3"/>
        <v>#DIV/0!</v>
      </c>
      <c r="S31" s="24" t="e">
        <f t="shared" si="8"/>
        <v>#DIV/0!</v>
      </c>
      <c r="T31" s="25">
        <v>0</v>
      </c>
      <c r="U31" s="25">
        <v>0</v>
      </c>
      <c r="V31" s="26" t="e">
        <f t="shared" si="5"/>
        <v>#DIV/0!</v>
      </c>
      <c r="W31" s="2"/>
      <c r="X31" s="22">
        <v>97.015199999999993</v>
      </c>
      <c r="Y31" s="22">
        <v>4.22</v>
      </c>
      <c r="Z31" s="63"/>
      <c r="AA31" s="63"/>
    </row>
    <row r="32" spans="1:27" s="19" customFormat="1" ht="15" customHeight="1" x14ac:dyDescent="0.25">
      <c r="A32" s="70"/>
      <c r="B32" s="45"/>
      <c r="C32" s="46"/>
      <c r="D32" s="46"/>
      <c r="E32" s="71"/>
      <c r="F32" s="61"/>
      <c r="G32" s="48"/>
      <c r="H32" s="58">
        <f t="shared" si="9"/>
        <v>0</v>
      </c>
      <c r="I32" s="20"/>
      <c r="J32" s="68"/>
      <c r="K32" s="66"/>
      <c r="L32" s="67"/>
      <c r="M32" s="67"/>
      <c r="N32" s="37">
        <f t="shared" si="0"/>
        <v>0</v>
      </c>
      <c r="O32" s="38">
        <f t="shared" si="1"/>
        <v>0</v>
      </c>
      <c r="P32" s="21" t="e">
        <f t="shared" si="7"/>
        <v>#DIV/0!</v>
      </c>
      <c r="Q32" s="21" t="e">
        <f t="array" ref="Q32">INDEX($X$3:$X$453,MATCH(MIN(ABS($P32-$X$3:$X$453)),ABS($P32-$X$3:$X$453),0))</f>
        <v>#DIV/0!</v>
      </c>
      <c r="R32" s="23" t="e">
        <f t="shared" si="3"/>
        <v>#DIV/0!</v>
      </c>
      <c r="S32" s="24" t="e">
        <f t="shared" si="8"/>
        <v>#DIV/0!</v>
      </c>
      <c r="T32" s="25">
        <v>0</v>
      </c>
      <c r="U32" s="25">
        <v>0</v>
      </c>
      <c r="V32" s="26" t="e">
        <f t="shared" si="5"/>
        <v>#DIV/0!</v>
      </c>
      <c r="W32" s="2"/>
      <c r="X32" s="22">
        <v>96.908599999999993</v>
      </c>
      <c r="Y32" s="22">
        <v>4.21</v>
      </c>
      <c r="Z32" s="63"/>
      <c r="AA32" s="63"/>
    </row>
    <row r="33" spans="1:27" s="19" customFormat="1" ht="15" customHeight="1" x14ac:dyDescent="0.25">
      <c r="A33" s="70"/>
      <c r="B33" s="45"/>
      <c r="C33" s="46"/>
      <c r="D33" s="46"/>
      <c r="E33" s="71"/>
      <c r="F33" s="61"/>
      <c r="G33" s="48"/>
      <c r="H33" s="58">
        <f t="shared" si="9"/>
        <v>0</v>
      </c>
      <c r="I33" s="20"/>
      <c r="J33" s="69"/>
      <c r="K33" s="66"/>
      <c r="L33" s="67"/>
      <c r="M33" s="67"/>
      <c r="N33" s="37">
        <f t="shared" si="0"/>
        <v>0</v>
      </c>
      <c r="O33" s="38">
        <f t="shared" si="1"/>
        <v>0</v>
      </c>
      <c r="P33" s="21" t="e">
        <f t="shared" si="7"/>
        <v>#DIV/0!</v>
      </c>
      <c r="Q33" s="21" t="e">
        <f t="array" ref="Q33">INDEX($X$3:$X$453,MATCH(MIN(ABS($P33-$X$3:$X$453)),ABS($P33-$X$3:$X$453),0))</f>
        <v>#DIV/0!</v>
      </c>
      <c r="R33" s="23" t="e">
        <f t="shared" si="3"/>
        <v>#DIV/0!</v>
      </c>
      <c r="S33" s="24" t="e">
        <f t="shared" si="8"/>
        <v>#DIV/0!</v>
      </c>
      <c r="T33" s="25">
        <v>0</v>
      </c>
      <c r="U33" s="25">
        <v>0</v>
      </c>
      <c r="V33" s="26" t="e">
        <f t="shared" si="5"/>
        <v>#DIV/0!</v>
      </c>
      <c r="W33" s="2"/>
      <c r="X33" s="22">
        <v>96.802000000000007</v>
      </c>
      <c r="Y33" s="22">
        <v>4.2</v>
      </c>
      <c r="Z33" s="63"/>
      <c r="AA33" s="63"/>
    </row>
    <row r="34" spans="1:27" s="19" customFormat="1" ht="15" customHeight="1" x14ac:dyDescent="0.25">
      <c r="A34" s="70"/>
      <c r="B34" s="45"/>
      <c r="C34" s="46"/>
      <c r="D34" s="46"/>
      <c r="E34" s="71"/>
      <c r="F34" s="61"/>
      <c r="G34" s="48"/>
      <c r="H34" s="58">
        <f t="shared" si="9"/>
        <v>0</v>
      </c>
      <c r="I34" s="20"/>
      <c r="J34" s="69"/>
      <c r="K34" s="66"/>
      <c r="L34" s="67"/>
      <c r="M34" s="67"/>
      <c r="N34" s="37">
        <f t="shared" si="0"/>
        <v>0</v>
      </c>
      <c r="O34" s="38">
        <f t="shared" si="1"/>
        <v>0</v>
      </c>
      <c r="P34" s="21" t="e">
        <f t="shared" si="7"/>
        <v>#DIV/0!</v>
      </c>
      <c r="Q34" s="21" t="e">
        <f t="array" ref="Q34">INDEX($X$3:$X$453,MATCH(MIN(ABS($P34-$X$3:$X$453)),ABS($P34-$X$3:$X$453),0))</f>
        <v>#DIV/0!</v>
      </c>
      <c r="R34" s="23" t="e">
        <f t="shared" si="3"/>
        <v>#DIV/0!</v>
      </c>
      <c r="S34" s="24" t="e">
        <f t="shared" si="8"/>
        <v>#DIV/0!</v>
      </c>
      <c r="T34" s="25">
        <v>0</v>
      </c>
      <c r="U34" s="25">
        <v>0</v>
      </c>
      <c r="V34" s="26" t="e">
        <f t="shared" si="5"/>
        <v>#DIV/0!</v>
      </c>
      <c r="W34" s="2"/>
      <c r="X34" s="22">
        <v>96.695400000000006</v>
      </c>
      <c r="Y34" s="22">
        <v>4.1900000000000004</v>
      </c>
      <c r="Z34" s="63"/>
      <c r="AA34" s="63"/>
    </row>
    <row r="35" spans="1:27" s="19" customFormat="1" ht="15" customHeight="1" x14ac:dyDescent="0.25">
      <c r="A35" s="70"/>
      <c r="B35" s="45"/>
      <c r="C35" s="46"/>
      <c r="D35" s="46"/>
      <c r="E35" s="71"/>
      <c r="F35" s="61"/>
      <c r="G35" s="48"/>
      <c r="H35" s="58">
        <f t="shared" si="9"/>
        <v>0</v>
      </c>
      <c r="I35" s="20"/>
      <c r="J35" s="69"/>
      <c r="K35" s="66"/>
      <c r="L35" s="67"/>
      <c r="M35" s="67"/>
      <c r="N35" s="37">
        <f t="shared" si="0"/>
        <v>0</v>
      </c>
      <c r="O35" s="38">
        <f t="shared" si="1"/>
        <v>0</v>
      </c>
      <c r="P35" s="21" t="e">
        <f t="shared" si="7"/>
        <v>#DIV/0!</v>
      </c>
      <c r="Q35" s="21" t="e">
        <f t="array" ref="Q35">INDEX($X$3:$X$453,MATCH(MIN(ABS($P35-$X$3:$X$453)),ABS($P35-$X$3:$X$453),0))</f>
        <v>#DIV/0!</v>
      </c>
      <c r="R35" s="23" t="e">
        <f t="shared" si="3"/>
        <v>#DIV/0!</v>
      </c>
      <c r="S35" s="24" t="e">
        <f t="shared" si="8"/>
        <v>#DIV/0!</v>
      </c>
      <c r="T35" s="25">
        <v>0</v>
      </c>
      <c r="U35" s="25">
        <v>0</v>
      </c>
      <c r="V35" s="26" t="e">
        <f t="shared" si="5"/>
        <v>#DIV/0!</v>
      </c>
      <c r="W35" s="2"/>
      <c r="X35" s="22">
        <v>96.588799999999992</v>
      </c>
      <c r="Y35" s="22">
        <v>4.18</v>
      </c>
      <c r="Z35" s="63"/>
      <c r="AA35" s="63"/>
    </row>
    <row r="36" spans="1:27" s="19" customFormat="1" ht="15" customHeight="1" x14ac:dyDescent="0.25">
      <c r="A36" s="70"/>
      <c r="B36" s="45"/>
      <c r="C36" s="46"/>
      <c r="D36" s="46"/>
      <c r="E36" s="71"/>
      <c r="F36" s="61"/>
      <c r="G36" s="48"/>
      <c r="H36" s="58">
        <f t="shared" si="9"/>
        <v>0</v>
      </c>
      <c r="I36" s="20"/>
      <c r="J36" s="69"/>
      <c r="K36" s="66"/>
      <c r="L36" s="67"/>
      <c r="M36" s="67"/>
      <c r="N36" s="37">
        <f t="shared" si="0"/>
        <v>0</v>
      </c>
      <c r="O36" s="38">
        <f t="shared" si="1"/>
        <v>0</v>
      </c>
      <c r="P36" s="21" t="e">
        <f t="shared" si="7"/>
        <v>#DIV/0!</v>
      </c>
      <c r="Q36" s="21" t="e">
        <f t="array" ref="Q36">INDEX($X$3:$X$453,MATCH(MIN(ABS($P36-$X$3:$X$453)),ABS($P36-$X$3:$X$453),0))</f>
        <v>#DIV/0!</v>
      </c>
      <c r="R36" s="23" t="e">
        <f t="shared" si="3"/>
        <v>#DIV/0!</v>
      </c>
      <c r="S36" s="24" t="e">
        <f t="shared" si="8"/>
        <v>#DIV/0!</v>
      </c>
      <c r="T36" s="25">
        <v>0</v>
      </c>
      <c r="U36" s="25">
        <v>0</v>
      </c>
      <c r="V36" s="26" t="e">
        <f t="shared" si="5"/>
        <v>#DIV/0!</v>
      </c>
      <c r="W36" s="2"/>
      <c r="X36" s="22">
        <v>96.482200000000006</v>
      </c>
      <c r="Y36" s="22">
        <v>4.17</v>
      </c>
      <c r="Z36" s="63"/>
      <c r="AA36" s="63"/>
    </row>
    <row r="37" spans="1:27" s="19" customFormat="1" ht="15" customHeight="1" x14ac:dyDescent="0.25">
      <c r="A37" s="70"/>
      <c r="B37" s="45"/>
      <c r="C37" s="46"/>
      <c r="D37" s="46"/>
      <c r="E37" s="71"/>
      <c r="F37" s="61"/>
      <c r="G37" s="48"/>
      <c r="H37" s="58">
        <f t="shared" si="9"/>
        <v>0</v>
      </c>
      <c r="I37" s="20"/>
      <c r="J37" s="69"/>
      <c r="K37" s="66"/>
      <c r="L37" s="67"/>
      <c r="M37" s="67"/>
      <c r="N37" s="37">
        <f t="shared" si="0"/>
        <v>0</v>
      </c>
      <c r="O37" s="38">
        <f t="shared" si="1"/>
        <v>0</v>
      </c>
      <c r="P37" s="21" t="e">
        <f t="shared" si="7"/>
        <v>#DIV/0!</v>
      </c>
      <c r="Q37" s="21" t="e">
        <f t="array" ref="Q37">INDEX($X$3:$X$453,MATCH(MIN(ABS($P37-$X$3:$X$453)),ABS($P37-$X$3:$X$453),0))</f>
        <v>#DIV/0!</v>
      </c>
      <c r="R37" s="23" t="e">
        <f t="shared" si="3"/>
        <v>#DIV/0!</v>
      </c>
      <c r="S37" s="24" t="e">
        <f t="shared" si="8"/>
        <v>#DIV/0!</v>
      </c>
      <c r="T37" s="25">
        <v>0</v>
      </c>
      <c r="U37" s="25">
        <v>0</v>
      </c>
      <c r="V37" s="26" t="e">
        <f t="shared" si="5"/>
        <v>#DIV/0!</v>
      </c>
      <c r="W37" s="2"/>
      <c r="X37" s="22">
        <v>96.375600000000006</v>
      </c>
      <c r="Y37" s="22">
        <v>4.16</v>
      </c>
      <c r="Z37" s="63"/>
      <c r="AA37" s="63"/>
    </row>
    <row r="38" spans="1:27" s="19" customFormat="1" ht="15" customHeight="1" x14ac:dyDescent="0.25">
      <c r="A38" s="70"/>
      <c r="B38" s="45"/>
      <c r="C38" s="46"/>
      <c r="D38" s="46"/>
      <c r="E38" s="71"/>
      <c r="F38" s="61"/>
      <c r="G38" s="48"/>
      <c r="H38" s="58">
        <f t="shared" si="9"/>
        <v>0</v>
      </c>
      <c r="I38" s="20"/>
      <c r="J38" s="65"/>
      <c r="K38" s="66"/>
      <c r="L38" s="67"/>
      <c r="M38" s="67"/>
      <c r="N38" s="37">
        <f t="shared" si="0"/>
        <v>0</v>
      </c>
      <c r="O38" s="38">
        <f t="shared" si="1"/>
        <v>0</v>
      </c>
      <c r="P38" s="21" t="e">
        <f t="shared" si="7"/>
        <v>#DIV/0!</v>
      </c>
      <c r="Q38" s="21" t="e">
        <f t="array" ref="Q38">INDEX($X$3:$X$453,MATCH(MIN(ABS($P38-$X$3:$X$453)),ABS($P38-$X$3:$X$453),0))</f>
        <v>#DIV/0!</v>
      </c>
      <c r="R38" s="23" t="e">
        <f t="shared" si="3"/>
        <v>#DIV/0!</v>
      </c>
      <c r="S38" s="24" t="e">
        <f t="shared" si="8"/>
        <v>#DIV/0!</v>
      </c>
      <c r="T38" s="25">
        <v>0</v>
      </c>
      <c r="U38" s="25">
        <v>0</v>
      </c>
      <c r="V38" s="26" t="e">
        <f t="shared" si="5"/>
        <v>#DIV/0!</v>
      </c>
      <c r="W38" s="2"/>
      <c r="X38" s="22">
        <v>96.269000000000005</v>
      </c>
      <c r="Y38" s="22">
        <v>4.1500000000000004</v>
      </c>
      <c r="Z38" s="63"/>
      <c r="AA38" s="63"/>
    </row>
    <row r="39" spans="1:27" s="19" customFormat="1" ht="15" customHeight="1" x14ac:dyDescent="0.25">
      <c r="A39" s="70"/>
      <c r="B39" s="45"/>
      <c r="C39" s="46"/>
      <c r="D39" s="46"/>
      <c r="E39" s="71"/>
      <c r="F39" s="61"/>
      <c r="G39" s="48"/>
      <c r="H39" s="58">
        <f t="shared" si="9"/>
        <v>0</v>
      </c>
      <c r="I39" s="20"/>
      <c r="J39" s="68"/>
      <c r="K39" s="66"/>
      <c r="L39" s="67"/>
      <c r="M39" s="67"/>
      <c r="N39" s="37">
        <f t="shared" si="0"/>
        <v>0</v>
      </c>
      <c r="O39" s="38">
        <f t="shared" si="1"/>
        <v>0</v>
      </c>
      <c r="P39" s="21" t="e">
        <f t="shared" si="7"/>
        <v>#DIV/0!</v>
      </c>
      <c r="Q39" s="21" t="e">
        <f t="array" ref="Q39">INDEX($X$3:$X$453,MATCH(MIN(ABS($P39-$X$3:$X$453)),ABS($P39-$X$3:$X$453),0))</f>
        <v>#DIV/0!</v>
      </c>
      <c r="R39" s="23" t="e">
        <f t="shared" si="3"/>
        <v>#DIV/0!</v>
      </c>
      <c r="S39" s="24" t="e">
        <f t="shared" si="8"/>
        <v>#DIV/0!</v>
      </c>
      <c r="T39" s="25">
        <v>0</v>
      </c>
      <c r="U39" s="25">
        <v>0</v>
      </c>
      <c r="V39" s="26" t="e">
        <f t="shared" si="5"/>
        <v>#DIV/0!</v>
      </c>
      <c r="W39" s="2"/>
      <c r="X39" s="22">
        <v>96.162399999999991</v>
      </c>
      <c r="Y39" s="22">
        <v>4.1399999999999997</v>
      </c>
      <c r="Z39" s="63"/>
      <c r="AA39" s="63"/>
    </row>
    <row r="40" spans="1:27" s="19" customFormat="1" ht="15" customHeight="1" x14ac:dyDescent="0.25">
      <c r="A40" s="72"/>
      <c r="B40" s="45"/>
      <c r="C40" s="46"/>
      <c r="D40" s="46"/>
      <c r="E40" s="71"/>
      <c r="F40" s="61"/>
      <c r="G40" s="48"/>
      <c r="H40" s="58">
        <f t="shared" si="9"/>
        <v>0</v>
      </c>
      <c r="I40" s="20"/>
      <c r="J40" s="69"/>
      <c r="K40" s="66"/>
      <c r="L40" s="67"/>
      <c r="M40" s="67"/>
      <c r="N40" s="37">
        <f t="shared" si="0"/>
        <v>0</v>
      </c>
      <c r="O40" s="38">
        <f t="shared" si="1"/>
        <v>0</v>
      </c>
      <c r="P40" s="21" t="e">
        <f t="shared" si="7"/>
        <v>#DIV/0!</v>
      </c>
      <c r="Q40" s="21" t="e">
        <f t="array" ref="Q40">INDEX($X$3:$X$453,MATCH(MIN(ABS($P40-$X$3:$X$453)),ABS($P40-$X$3:$X$453),0))</f>
        <v>#DIV/0!</v>
      </c>
      <c r="R40" s="23" t="e">
        <f t="shared" si="3"/>
        <v>#DIV/0!</v>
      </c>
      <c r="S40" s="24" t="e">
        <f t="shared" si="8"/>
        <v>#DIV/0!</v>
      </c>
      <c r="T40" s="25">
        <v>0</v>
      </c>
      <c r="U40" s="25">
        <v>0</v>
      </c>
      <c r="V40" s="26" t="e">
        <f t="shared" si="5"/>
        <v>#DIV/0!</v>
      </c>
      <c r="W40" s="2"/>
      <c r="X40" s="22">
        <v>96.055800000000005</v>
      </c>
      <c r="Y40" s="22">
        <v>4.13</v>
      </c>
      <c r="Z40" s="63"/>
      <c r="AA40" s="63"/>
    </row>
    <row r="41" spans="1:27" s="19" customFormat="1" ht="15" customHeight="1" x14ac:dyDescent="0.25">
      <c r="A41" s="70"/>
      <c r="B41" s="45"/>
      <c r="C41" s="46"/>
      <c r="D41" s="46"/>
      <c r="E41" s="71"/>
      <c r="F41" s="61"/>
      <c r="G41" s="48"/>
      <c r="H41" s="58">
        <f t="shared" si="9"/>
        <v>0</v>
      </c>
      <c r="I41" s="20"/>
      <c r="J41" s="69"/>
      <c r="K41" s="66"/>
      <c r="L41" s="67"/>
      <c r="M41" s="67"/>
      <c r="N41" s="37">
        <f t="shared" si="0"/>
        <v>0</v>
      </c>
      <c r="O41" s="38">
        <f t="shared" si="1"/>
        <v>0</v>
      </c>
      <c r="P41" s="21" t="e">
        <f t="shared" si="7"/>
        <v>#DIV/0!</v>
      </c>
      <c r="Q41" s="21" t="e">
        <f t="array" ref="Q41">INDEX($X$3:$X$453,MATCH(MIN(ABS($P41-$X$3:$X$453)),ABS($P41-$X$3:$X$453),0))</f>
        <v>#DIV/0!</v>
      </c>
      <c r="R41" s="23" t="e">
        <f t="shared" si="3"/>
        <v>#DIV/0!</v>
      </c>
      <c r="S41" s="24" t="e">
        <f t="shared" si="8"/>
        <v>#DIV/0!</v>
      </c>
      <c r="T41" s="25">
        <v>0</v>
      </c>
      <c r="U41" s="25">
        <v>0</v>
      </c>
      <c r="V41" s="26" t="e">
        <f t="shared" si="5"/>
        <v>#DIV/0!</v>
      </c>
      <c r="W41" s="2"/>
      <c r="X41" s="22">
        <v>95.949200000000005</v>
      </c>
      <c r="Y41" s="22">
        <v>4.12</v>
      </c>
      <c r="Z41" s="63"/>
      <c r="AA41" s="63"/>
    </row>
    <row r="42" spans="1:27" s="19" customFormat="1" ht="15" customHeight="1" x14ac:dyDescent="0.25">
      <c r="A42" s="70"/>
      <c r="B42" s="45"/>
      <c r="C42" s="46"/>
      <c r="D42" s="46"/>
      <c r="E42" s="71"/>
      <c r="F42" s="61"/>
      <c r="G42" s="48"/>
      <c r="H42" s="58">
        <f t="shared" si="9"/>
        <v>0</v>
      </c>
      <c r="I42" s="20"/>
      <c r="J42" s="69"/>
      <c r="K42" s="66"/>
      <c r="L42" s="67"/>
      <c r="M42" s="67"/>
      <c r="N42" s="37">
        <f t="shared" si="0"/>
        <v>0</v>
      </c>
      <c r="O42" s="38">
        <f t="shared" si="1"/>
        <v>0</v>
      </c>
      <c r="P42" s="21" t="e">
        <f t="shared" si="7"/>
        <v>#DIV/0!</v>
      </c>
      <c r="Q42" s="21" t="e">
        <f t="array" ref="Q42">INDEX($X$3:$X$453,MATCH(MIN(ABS($P42-$X$3:$X$453)),ABS($P42-$X$3:$X$453),0))</f>
        <v>#DIV/0!</v>
      </c>
      <c r="R42" s="23" t="e">
        <f t="shared" si="3"/>
        <v>#DIV/0!</v>
      </c>
      <c r="S42" s="24" t="e">
        <f t="shared" si="8"/>
        <v>#DIV/0!</v>
      </c>
      <c r="T42" s="25">
        <v>0</v>
      </c>
      <c r="U42" s="25">
        <v>0</v>
      </c>
      <c r="V42" s="26" t="e">
        <f t="shared" si="5"/>
        <v>#DIV/0!</v>
      </c>
      <c r="W42" s="2"/>
      <c r="X42" s="22">
        <v>95.842600000000004</v>
      </c>
      <c r="Y42" s="22">
        <v>4.1100000000000003</v>
      </c>
      <c r="Z42" s="63"/>
      <c r="AA42" s="63"/>
    </row>
    <row r="43" spans="1:27" s="19" customFormat="1" ht="15" customHeight="1" x14ac:dyDescent="0.25">
      <c r="A43" s="70"/>
      <c r="B43" s="45"/>
      <c r="C43" s="46"/>
      <c r="D43" s="46"/>
      <c r="E43" s="71"/>
      <c r="F43" s="61"/>
      <c r="G43" s="48"/>
      <c r="H43" s="58">
        <f t="shared" si="9"/>
        <v>0</v>
      </c>
      <c r="I43" s="20"/>
      <c r="J43" s="69"/>
      <c r="K43" s="66"/>
      <c r="L43" s="67"/>
      <c r="M43" s="67"/>
      <c r="N43" s="37">
        <f t="shared" si="0"/>
        <v>0</v>
      </c>
      <c r="O43" s="38">
        <f t="shared" si="1"/>
        <v>0</v>
      </c>
      <c r="P43" s="21" t="e">
        <f t="shared" si="7"/>
        <v>#DIV/0!</v>
      </c>
      <c r="Q43" s="21" t="e">
        <f t="array" ref="Q43">INDEX($X$3:$X$453,MATCH(MIN(ABS($P43-$X$3:$X$453)),ABS($P43-$X$3:$X$453),0))</f>
        <v>#DIV/0!</v>
      </c>
      <c r="R43" s="23" t="e">
        <f t="shared" si="3"/>
        <v>#DIV/0!</v>
      </c>
      <c r="S43" s="24" t="e">
        <f t="shared" si="8"/>
        <v>#DIV/0!</v>
      </c>
      <c r="T43" s="25">
        <v>0</v>
      </c>
      <c r="U43" s="25">
        <v>0</v>
      </c>
      <c r="V43" s="26" t="e">
        <f t="shared" si="5"/>
        <v>#DIV/0!</v>
      </c>
      <c r="W43" s="2"/>
      <c r="X43" s="22">
        <v>95.73599999999999</v>
      </c>
      <c r="Y43" s="22">
        <v>4.0999999999999996</v>
      </c>
      <c r="Z43" s="63"/>
      <c r="AA43" s="63"/>
    </row>
    <row r="44" spans="1:27" s="19" customFormat="1" ht="15" customHeight="1" x14ac:dyDescent="0.25">
      <c r="A44" s="70"/>
      <c r="B44" s="45"/>
      <c r="C44" s="46"/>
      <c r="D44" s="46"/>
      <c r="E44" s="71"/>
      <c r="F44" s="61"/>
      <c r="G44" s="48"/>
      <c r="H44" s="58">
        <f t="shared" si="9"/>
        <v>0</v>
      </c>
      <c r="I44" s="20"/>
      <c r="J44" s="69"/>
      <c r="K44" s="66"/>
      <c r="L44" s="67"/>
      <c r="M44" s="67"/>
      <c r="N44" s="37">
        <f t="shared" si="0"/>
        <v>0</v>
      </c>
      <c r="O44" s="38">
        <f t="shared" si="1"/>
        <v>0</v>
      </c>
      <c r="P44" s="21" t="e">
        <f t="shared" si="7"/>
        <v>#DIV/0!</v>
      </c>
      <c r="Q44" s="21" t="e">
        <f t="array" ref="Q44">INDEX($X$3:$X$453,MATCH(MIN(ABS($P44-$X$3:$X$453)),ABS($P44-$X$3:$X$453),0))</f>
        <v>#DIV/0!</v>
      </c>
      <c r="R44" s="23" t="e">
        <f t="shared" si="3"/>
        <v>#DIV/0!</v>
      </c>
      <c r="S44" s="24" t="e">
        <f t="shared" si="8"/>
        <v>#DIV/0!</v>
      </c>
      <c r="T44" s="25">
        <v>0</v>
      </c>
      <c r="U44" s="25">
        <v>0</v>
      </c>
      <c r="V44" s="26" t="e">
        <f t="shared" si="5"/>
        <v>#DIV/0!</v>
      </c>
      <c r="W44" s="2"/>
      <c r="X44" s="22">
        <v>95.629400000000004</v>
      </c>
      <c r="Y44" s="22">
        <v>4.09</v>
      </c>
      <c r="Z44" s="63"/>
      <c r="AA44" s="63"/>
    </row>
    <row r="45" spans="1:27" s="19" customFormat="1" ht="15" customHeight="1" x14ac:dyDescent="0.25">
      <c r="A45" s="70"/>
      <c r="B45" s="45"/>
      <c r="C45" s="46"/>
      <c r="D45" s="46"/>
      <c r="E45" s="71"/>
      <c r="F45" s="62"/>
      <c r="G45" s="48"/>
      <c r="H45" s="58">
        <f t="shared" si="9"/>
        <v>0</v>
      </c>
      <c r="I45" s="20"/>
      <c r="J45" s="65"/>
      <c r="K45" s="66"/>
      <c r="L45" s="67"/>
      <c r="M45" s="67"/>
      <c r="N45" s="37">
        <f t="shared" si="0"/>
        <v>0</v>
      </c>
      <c r="O45" s="38">
        <f t="shared" si="1"/>
        <v>0</v>
      </c>
      <c r="P45" s="21" t="e">
        <f t="shared" si="7"/>
        <v>#DIV/0!</v>
      </c>
      <c r="Q45" s="21" t="e">
        <f t="array" ref="Q45">INDEX($X$3:$X$453,MATCH(MIN(ABS($P45-$X$3:$X$453)),ABS($P45-$X$3:$X$453),0))</f>
        <v>#DIV/0!</v>
      </c>
      <c r="R45" s="23" t="e">
        <f t="shared" si="3"/>
        <v>#DIV/0!</v>
      </c>
      <c r="S45" s="24" t="e">
        <f t="shared" si="8"/>
        <v>#DIV/0!</v>
      </c>
      <c r="T45" s="25">
        <v>0</v>
      </c>
      <c r="U45" s="25">
        <v>0</v>
      </c>
      <c r="V45" s="26" t="e">
        <f t="shared" si="5"/>
        <v>#DIV/0!</v>
      </c>
      <c r="W45" s="2"/>
      <c r="X45" s="22">
        <v>95.522800000000004</v>
      </c>
      <c r="Y45" s="22">
        <v>4.08</v>
      </c>
      <c r="Z45" s="63"/>
      <c r="AA45" s="63"/>
    </row>
    <row r="46" spans="1:27" s="19" customFormat="1" ht="15" customHeight="1" x14ac:dyDescent="0.25">
      <c r="A46" s="70"/>
      <c r="B46" s="45"/>
      <c r="C46" s="46"/>
      <c r="D46" s="46"/>
      <c r="E46" s="71"/>
      <c r="F46" s="62"/>
      <c r="G46" s="48"/>
      <c r="H46" s="58">
        <f t="shared" si="9"/>
        <v>0</v>
      </c>
      <c r="I46" s="20"/>
      <c r="J46" s="68"/>
      <c r="K46" s="66"/>
      <c r="L46" s="67"/>
      <c r="M46" s="67"/>
      <c r="N46" s="37">
        <f t="shared" si="0"/>
        <v>0</v>
      </c>
      <c r="O46" s="38">
        <f t="shared" si="1"/>
        <v>0</v>
      </c>
      <c r="P46" s="21" t="e">
        <f t="shared" si="7"/>
        <v>#DIV/0!</v>
      </c>
      <c r="Q46" s="21" t="e">
        <f t="array" ref="Q46">INDEX($X$3:$X$453,MATCH(MIN(ABS($P46-$X$3:$X$453)),ABS($P46-$X$3:$X$453),0))</f>
        <v>#DIV/0!</v>
      </c>
      <c r="R46" s="23" t="e">
        <f t="shared" si="3"/>
        <v>#DIV/0!</v>
      </c>
      <c r="S46" s="24" t="e">
        <f t="shared" si="8"/>
        <v>#DIV/0!</v>
      </c>
      <c r="T46" s="25">
        <v>0</v>
      </c>
      <c r="U46" s="25">
        <v>0</v>
      </c>
      <c r="V46" s="26" t="e">
        <f t="shared" si="5"/>
        <v>#DIV/0!</v>
      </c>
      <c r="W46" s="2"/>
      <c r="X46" s="22">
        <v>95.416200000000003</v>
      </c>
      <c r="Y46" s="22">
        <v>4.07</v>
      </c>
      <c r="Z46" s="63"/>
      <c r="AA46" s="63"/>
    </row>
    <row r="47" spans="1:27" s="19" customFormat="1" ht="15" customHeight="1" x14ac:dyDescent="0.25">
      <c r="A47" s="70"/>
      <c r="B47" s="45"/>
      <c r="C47" s="46"/>
      <c r="D47" s="46"/>
      <c r="E47" s="71"/>
      <c r="F47" s="62"/>
      <c r="G47" s="48"/>
      <c r="H47" s="58">
        <f t="shared" si="9"/>
        <v>0</v>
      </c>
      <c r="I47" s="20"/>
      <c r="J47" s="69"/>
      <c r="K47" s="66"/>
      <c r="L47" s="67"/>
      <c r="M47" s="67"/>
      <c r="N47" s="37">
        <f t="shared" si="0"/>
        <v>0</v>
      </c>
      <c r="O47" s="38">
        <f t="shared" si="1"/>
        <v>0</v>
      </c>
      <c r="P47" s="21" t="e">
        <f t="shared" si="7"/>
        <v>#DIV/0!</v>
      </c>
      <c r="Q47" s="21" t="e">
        <f t="array" ref="Q47">INDEX($X$3:$X$453,MATCH(MIN(ABS($P47-$X$3:$X$453)),ABS($P47-$X$3:$X$453),0))</f>
        <v>#DIV/0!</v>
      </c>
      <c r="R47" s="23" t="e">
        <f t="shared" si="3"/>
        <v>#DIV/0!</v>
      </c>
      <c r="S47" s="24" t="e">
        <f t="shared" si="8"/>
        <v>#DIV/0!</v>
      </c>
      <c r="T47" s="25">
        <v>0</v>
      </c>
      <c r="U47" s="25">
        <v>0</v>
      </c>
      <c r="V47" s="26" t="e">
        <f t="shared" si="5"/>
        <v>#DIV/0!</v>
      </c>
      <c r="W47" s="2"/>
      <c r="X47" s="22">
        <v>95.309599999999989</v>
      </c>
      <c r="Y47" s="22">
        <v>4.0599999999999996</v>
      </c>
      <c r="Z47" s="63"/>
      <c r="AA47" s="63"/>
    </row>
    <row r="48" spans="1:27" s="19" customFormat="1" ht="15" customHeight="1" x14ac:dyDescent="0.25">
      <c r="A48" s="70"/>
      <c r="B48" s="45"/>
      <c r="C48" s="46"/>
      <c r="D48" s="46"/>
      <c r="E48" s="71"/>
      <c r="F48" s="62"/>
      <c r="G48" s="48"/>
      <c r="H48" s="58">
        <f t="shared" si="9"/>
        <v>0</v>
      </c>
      <c r="I48" s="20"/>
      <c r="J48" s="69"/>
      <c r="K48" s="66"/>
      <c r="L48" s="67"/>
      <c r="M48" s="67"/>
      <c r="N48" s="37">
        <f t="shared" si="0"/>
        <v>0</v>
      </c>
      <c r="O48" s="38">
        <f t="shared" si="1"/>
        <v>0</v>
      </c>
      <c r="P48" s="21" t="e">
        <f t="shared" si="7"/>
        <v>#DIV/0!</v>
      </c>
      <c r="Q48" s="21" t="e">
        <f t="array" ref="Q48">INDEX($X$3:$X$453,MATCH(MIN(ABS($P48-$X$3:$X$453)),ABS($P48-$X$3:$X$453),0))</f>
        <v>#DIV/0!</v>
      </c>
      <c r="R48" s="23" t="e">
        <f t="shared" si="3"/>
        <v>#DIV/0!</v>
      </c>
      <c r="S48" s="24" t="e">
        <f t="shared" si="8"/>
        <v>#DIV/0!</v>
      </c>
      <c r="T48" s="25">
        <v>0</v>
      </c>
      <c r="U48" s="25">
        <v>0</v>
      </c>
      <c r="V48" s="26" t="e">
        <f t="shared" si="5"/>
        <v>#DIV/0!</v>
      </c>
      <c r="W48" s="2"/>
      <c r="X48" s="22">
        <v>95.203000000000003</v>
      </c>
      <c r="Y48" s="22">
        <v>4.05</v>
      </c>
      <c r="Z48" s="63"/>
      <c r="AA48" s="63"/>
    </row>
    <row r="49" spans="1:27" s="19" customFormat="1" ht="15" customHeight="1" x14ac:dyDescent="0.25">
      <c r="A49" s="70"/>
      <c r="B49" s="45"/>
      <c r="C49" s="46"/>
      <c r="D49" s="46"/>
      <c r="E49" s="71"/>
      <c r="F49" s="62"/>
      <c r="G49" s="48"/>
      <c r="H49" s="58">
        <f t="shared" si="9"/>
        <v>0</v>
      </c>
      <c r="I49" s="20"/>
      <c r="J49" s="69"/>
      <c r="K49" s="66"/>
      <c r="L49" s="67"/>
      <c r="M49" s="67"/>
      <c r="N49" s="37">
        <f t="shared" si="0"/>
        <v>0</v>
      </c>
      <c r="O49" s="38">
        <f t="shared" si="1"/>
        <v>0</v>
      </c>
      <c r="P49" s="21" t="e">
        <f t="shared" si="7"/>
        <v>#DIV/0!</v>
      </c>
      <c r="Q49" s="21" t="e">
        <f t="array" ref="Q49">INDEX($X$3:$X$453,MATCH(MIN(ABS($P49-$X$3:$X$453)),ABS($P49-$X$3:$X$453),0))</f>
        <v>#DIV/0!</v>
      </c>
      <c r="R49" s="23" t="e">
        <f t="shared" si="3"/>
        <v>#DIV/0!</v>
      </c>
      <c r="S49" s="24" t="e">
        <f t="shared" si="8"/>
        <v>#DIV/0!</v>
      </c>
      <c r="T49" s="25">
        <v>0</v>
      </c>
      <c r="U49" s="25">
        <v>0</v>
      </c>
      <c r="V49" s="26" t="e">
        <f t="shared" si="5"/>
        <v>#DIV/0!</v>
      </c>
      <c r="W49" s="2"/>
      <c r="X49" s="22">
        <v>95.096400000000003</v>
      </c>
      <c r="Y49" s="22">
        <v>4.04</v>
      </c>
      <c r="Z49" s="63"/>
      <c r="AA49" s="63"/>
    </row>
    <row r="50" spans="1:27" s="19" customFormat="1" ht="15" customHeight="1" x14ac:dyDescent="0.25">
      <c r="A50" s="70"/>
      <c r="B50" s="45"/>
      <c r="C50" s="46"/>
      <c r="D50" s="46"/>
      <c r="E50" s="71"/>
      <c r="F50" s="62"/>
      <c r="G50" s="48"/>
      <c r="H50" s="58">
        <f t="shared" si="9"/>
        <v>0</v>
      </c>
      <c r="I50" s="20"/>
      <c r="J50" s="69"/>
      <c r="K50" s="66"/>
      <c r="L50" s="67"/>
      <c r="M50" s="67"/>
      <c r="N50" s="37">
        <f t="shared" si="0"/>
        <v>0</v>
      </c>
      <c r="O50" s="38">
        <f t="shared" si="1"/>
        <v>0</v>
      </c>
      <c r="P50" s="21" t="e">
        <f t="shared" si="7"/>
        <v>#DIV/0!</v>
      </c>
      <c r="Q50" s="21" t="e">
        <f t="array" ref="Q50">INDEX($X$3:$X$453,MATCH(MIN(ABS($P50-$X$3:$X$453)),ABS($P50-$X$3:$X$453),0))</f>
        <v>#DIV/0!</v>
      </c>
      <c r="R50" s="23" t="e">
        <f t="shared" si="3"/>
        <v>#DIV/0!</v>
      </c>
      <c r="S50" s="24" t="e">
        <f t="shared" si="8"/>
        <v>#DIV/0!</v>
      </c>
      <c r="T50" s="25">
        <v>0</v>
      </c>
      <c r="U50" s="25">
        <v>0</v>
      </c>
      <c r="V50" s="26" t="e">
        <f t="shared" si="5"/>
        <v>#DIV/0!</v>
      </c>
      <c r="W50" s="2"/>
      <c r="X50" s="22">
        <v>94.989800000000002</v>
      </c>
      <c r="Y50" s="22">
        <v>4.03</v>
      </c>
      <c r="Z50" s="63"/>
      <c r="AA50" s="63"/>
    </row>
    <row r="51" spans="1:27" s="19" customFormat="1" ht="15" customHeight="1" x14ac:dyDescent="0.25">
      <c r="A51" s="70"/>
      <c r="B51" s="45"/>
      <c r="C51" s="46"/>
      <c r="D51" s="46"/>
      <c r="E51" s="71"/>
      <c r="F51" s="62"/>
      <c r="G51" s="48"/>
      <c r="H51" s="58">
        <f t="shared" si="9"/>
        <v>0</v>
      </c>
      <c r="I51" s="20"/>
      <c r="J51" s="69"/>
      <c r="K51" s="66"/>
      <c r="L51" s="67"/>
      <c r="M51" s="67"/>
      <c r="N51" s="37">
        <f t="shared" si="0"/>
        <v>0</v>
      </c>
      <c r="O51" s="38">
        <f t="shared" si="1"/>
        <v>0</v>
      </c>
      <c r="P51" s="21" t="e">
        <f t="shared" si="7"/>
        <v>#DIV/0!</v>
      </c>
      <c r="Q51" s="21" t="e">
        <f t="array" ref="Q51">INDEX($X$3:$X$453,MATCH(MIN(ABS($P51-$X$3:$X$453)),ABS($P51-$X$3:$X$453),0))</f>
        <v>#DIV/0!</v>
      </c>
      <c r="R51" s="23" t="e">
        <f t="shared" si="3"/>
        <v>#DIV/0!</v>
      </c>
      <c r="S51" s="24" t="e">
        <f t="shared" si="8"/>
        <v>#DIV/0!</v>
      </c>
      <c r="T51" s="25">
        <v>0</v>
      </c>
      <c r="U51" s="25">
        <v>0</v>
      </c>
      <c r="V51" s="26" t="e">
        <f t="shared" si="5"/>
        <v>#DIV/0!</v>
      </c>
      <c r="W51" s="2"/>
      <c r="X51" s="22">
        <v>94.883199999999988</v>
      </c>
      <c r="Y51" s="22">
        <v>4.0199999999999996</v>
      </c>
      <c r="Z51" s="63"/>
      <c r="AA51" s="63"/>
    </row>
    <row r="52" spans="1:27" s="19" customFormat="1" ht="15" customHeight="1" x14ac:dyDescent="0.25">
      <c r="A52" s="70"/>
      <c r="B52" s="45"/>
      <c r="C52" s="46"/>
      <c r="D52" s="46"/>
      <c r="E52" s="71"/>
      <c r="F52" s="62"/>
      <c r="G52" s="48"/>
      <c r="H52" s="58">
        <f t="shared" si="9"/>
        <v>0</v>
      </c>
      <c r="I52" s="20"/>
      <c r="J52" s="65"/>
      <c r="K52" s="66"/>
      <c r="L52" s="67"/>
      <c r="M52" s="67"/>
      <c r="N52" s="37">
        <f t="shared" si="0"/>
        <v>0</v>
      </c>
      <c r="O52" s="38">
        <f t="shared" si="1"/>
        <v>0</v>
      </c>
      <c r="P52" s="21" t="e">
        <f t="shared" si="7"/>
        <v>#DIV/0!</v>
      </c>
      <c r="Q52" s="21" t="e">
        <f t="array" ref="Q52">INDEX($X$3:$X$453,MATCH(MIN(ABS($P52-$X$3:$X$453)),ABS($P52-$X$3:$X$453),0))</f>
        <v>#DIV/0!</v>
      </c>
      <c r="R52" s="23" t="e">
        <f t="shared" si="3"/>
        <v>#DIV/0!</v>
      </c>
      <c r="S52" s="24" t="e">
        <f t="shared" si="8"/>
        <v>#DIV/0!</v>
      </c>
      <c r="T52" s="25">
        <v>0</v>
      </c>
      <c r="U52" s="25">
        <v>0</v>
      </c>
      <c r="V52" s="26" t="e">
        <f t="shared" si="5"/>
        <v>#DIV/0!</v>
      </c>
      <c r="W52" s="2"/>
      <c r="X52" s="22">
        <v>94.776600000000002</v>
      </c>
      <c r="Y52" s="22">
        <v>4.01</v>
      </c>
      <c r="Z52" s="63"/>
      <c r="AA52" s="63"/>
    </row>
    <row r="53" spans="1:27" s="19" customFormat="1" ht="15" customHeight="1" x14ac:dyDescent="0.25">
      <c r="A53" s="70"/>
      <c r="B53" s="45"/>
      <c r="C53" s="46"/>
      <c r="D53" s="46"/>
      <c r="E53" s="71"/>
      <c r="F53" s="62"/>
      <c r="G53" s="50"/>
      <c r="H53" s="58">
        <f t="shared" si="9"/>
        <v>0</v>
      </c>
      <c r="I53" s="20"/>
      <c r="J53" s="68"/>
      <c r="K53" s="66"/>
      <c r="L53" s="67"/>
      <c r="M53" s="67"/>
      <c r="N53" s="37">
        <f t="shared" si="0"/>
        <v>0</v>
      </c>
      <c r="O53" s="38">
        <f t="shared" si="1"/>
        <v>0</v>
      </c>
      <c r="P53" s="21" t="e">
        <f t="shared" si="7"/>
        <v>#DIV/0!</v>
      </c>
      <c r="Q53" s="21" t="e">
        <f t="array" ref="Q53">INDEX($X$3:$X$453,MATCH(MIN(ABS($P53-$X$3:$X$453)),ABS($P53-$X$3:$X$453),0))</f>
        <v>#DIV/0!</v>
      </c>
      <c r="R53" s="23" t="e">
        <f t="shared" si="3"/>
        <v>#DIV/0!</v>
      </c>
      <c r="S53" s="24" t="e">
        <f t="shared" si="8"/>
        <v>#DIV/0!</v>
      </c>
      <c r="T53" s="25">
        <v>0</v>
      </c>
      <c r="U53" s="25">
        <v>0</v>
      </c>
      <c r="V53" s="26" t="e">
        <f t="shared" si="5"/>
        <v>#DIV/0!</v>
      </c>
      <c r="W53" s="2"/>
      <c r="X53" s="22">
        <v>94.67</v>
      </c>
      <c r="Y53" s="22">
        <v>4</v>
      </c>
      <c r="Z53" s="63"/>
      <c r="AA53" s="63"/>
    </row>
    <row r="54" spans="1:27" s="19" customFormat="1" ht="15" customHeight="1" x14ac:dyDescent="0.25">
      <c r="A54" s="70"/>
      <c r="B54" s="45"/>
      <c r="C54" s="46"/>
      <c r="D54" s="46"/>
      <c r="E54" s="71"/>
      <c r="F54" s="62"/>
      <c r="G54" s="50"/>
      <c r="H54" s="58">
        <f t="shared" si="9"/>
        <v>0</v>
      </c>
      <c r="I54" s="20"/>
      <c r="J54" s="69"/>
      <c r="K54" s="66"/>
      <c r="L54" s="67"/>
      <c r="M54" s="67"/>
      <c r="N54" s="37">
        <f t="shared" si="0"/>
        <v>0</v>
      </c>
      <c r="O54" s="38">
        <f t="shared" si="1"/>
        <v>0</v>
      </c>
      <c r="P54" s="21" t="e">
        <f t="shared" si="7"/>
        <v>#DIV/0!</v>
      </c>
      <c r="Q54" s="21" t="e">
        <f t="array" ref="Q54">INDEX($X$3:$X$453,MATCH(MIN(ABS($P54-$X$3:$X$453)),ABS($P54-$X$3:$X$453),0))</f>
        <v>#DIV/0!</v>
      </c>
      <c r="R54" s="23" t="e">
        <f t="shared" si="3"/>
        <v>#DIV/0!</v>
      </c>
      <c r="S54" s="24" t="e">
        <f t="shared" si="8"/>
        <v>#DIV/0!</v>
      </c>
      <c r="T54" s="25">
        <v>0</v>
      </c>
      <c r="U54" s="25">
        <v>0</v>
      </c>
      <c r="V54" s="26" t="e">
        <f t="shared" si="5"/>
        <v>#DIV/0!</v>
      </c>
      <c r="W54" s="2"/>
      <c r="X54" s="22">
        <v>94.563400000000001</v>
      </c>
      <c r="Y54" s="22">
        <v>3.99</v>
      </c>
      <c r="Z54" s="63"/>
      <c r="AA54" s="63"/>
    </row>
    <row r="55" spans="1:27" s="19" customFormat="1" ht="15" customHeight="1" x14ac:dyDescent="0.25">
      <c r="A55" s="70"/>
      <c r="B55" s="45"/>
      <c r="C55" s="46"/>
      <c r="D55" s="46"/>
      <c r="E55" s="71"/>
      <c r="F55" s="62"/>
      <c r="G55" s="50"/>
      <c r="H55" s="58">
        <f t="shared" si="9"/>
        <v>0</v>
      </c>
      <c r="I55" s="20"/>
      <c r="J55" s="69"/>
      <c r="K55" s="66"/>
      <c r="L55" s="67"/>
      <c r="M55" s="67"/>
      <c r="N55" s="37">
        <f t="shared" si="0"/>
        <v>0</v>
      </c>
      <c r="O55" s="38">
        <f t="shared" si="1"/>
        <v>0</v>
      </c>
      <c r="P55" s="21" t="e">
        <f t="shared" si="7"/>
        <v>#DIV/0!</v>
      </c>
      <c r="Q55" s="21" t="e">
        <f t="array" ref="Q55">INDEX($X$3:$X$453,MATCH(MIN(ABS($P55-$X$3:$X$453)),ABS($P55-$X$3:$X$453),0))</f>
        <v>#DIV/0!</v>
      </c>
      <c r="R55" s="23" t="e">
        <f t="shared" si="3"/>
        <v>#DIV/0!</v>
      </c>
      <c r="S55" s="24" t="e">
        <f t="shared" si="8"/>
        <v>#DIV/0!</v>
      </c>
      <c r="T55" s="25">
        <v>0</v>
      </c>
      <c r="U55" s="25">
        <v>0</v>
      </c>
      <c r="V55" s="26" t="e">
        <f t="shared" si="5"/>
        <v>#DIV/0!</v>
      </c>
      <c r="W55" s="2"/>
      <c r="X55" s="22">
        <v>94.456800000000001</v>
      </c>
      <c r="Y55" s="22">
        <v>3.98</v>
      </c>
      <c r="Z55" s="63"/>
      <c r="AA55" s="63"/>
    </row>
    <row r="56" spans="1:27" s="19" customFormat="1" ht="15" customHeight="1" x14ac:dyDescent="0.25">
      <c r="A56" s="70"/>
      <c r="B56" s="45"/>
      <c r="C56" s="46"/>
      <c r="D56" s="46"/>
      <c r="E56" s="71"/>
      <c r="F56" s="62"/>
      <c r="G56" s="50"/>
      <c r="H56" s="58">
        <f t="shared" si="9"/>
        <v>0</v>
      </c>
      <c r="I56" s="20"/>
      <c r="J56" s="69"/>
      <c r="K56" s="66"/>
      <c r="L56" s="67"/>
      <c r="M56" s="67"/>
      <c r="N56" s="37">
        <f t="shared" si="0"/>
        <v>0</v>
      </c>
      <c r="O56" s="38">
        <f t="shared" si="1"/>
        <v>0</v>
      </c>
      <c r="P56" s="21" t="e">
        <f t="shared" si="7"/>
        <v>#DIV/0!</v>
      </c>
      <c r="Q56" s="21" t="e">
        <f t="array" ref="Q56">INDEX($X$3:$X$453,MATCH(MIN(ABS($P56-$X$3:$X$453)),ABS($P56-$X$3:$X$453),0))</f>
        <v>#DIV/0!</v>
      </c>
      <c r="R56" s="23" t="e">
        <f t="shared" si="3"/>
        <v>#DIV/0!</v>
      </c>
      <c r="S56" s="24" t="e">
        <f t="shared" si="8"/>
        <v>#DIV/0!</v>
      </c>
      <c r="T56" s="25">
        <v>0</v>
      </c>
      <c r="U56" s="25">
        <v>0</v>
      </c>
      <c r="V56" s="26" t="e">
        <f t="shared" si="5"/>
        <v>#DIV/0!</v>
      </c>
      <c r="W56" s="2"/>
      <c r="X56" s="22">
        <v>94.350200000000001</v>
      </c>
      <c r="Y56" s="22">
        <v>3.97</v>
      </c>
      <c r="Z56" s="63"/>
      <c r="AA56" s="63"/>
    </row>
    <row r="57" spans="1:27" s="19" customFormat="1" ht="15" customHeight="1" x14ac:dyDescent="0.25">
      <c r="A57" s="70"/>
      <c r="B57" s="45"/>
      <c r="C57" s="46"/>
      <c r="D57" s="46"/>
      <c r="E57" s="71"/>
      <c r="F57" s="62"/>
      <c r="G57" s="50"/>
      <c r="H57" s="58">
        <f t="shared" si="9"/>
        <v>0</v>
      </c>
      <c r="I57" s="20"/>
      <c r="J57" s="69"/>
      <c r="K57" s="66"/>
      <c r="L57" s="67"/>
      <c r="M57" s="67"/>
      <c r="N57" s="37">
        <f t="shared" si="0"/>
        <v>0</v>
      </c>
      <c r="O57" s="38">
        <f t="shared" si="1"/>
        <v>0</v>
      </c>
      <c r="P57" s="21" t="e">
        <f t="shared" si="7"/>
        <v>#DIV/0!</v>
      </c>
      <c r="Q57" s="21" t="e">
        <f t="array" ref="Q57">INDEX($X$3:$X$453,MATCH(MIN(ABS($P57-$X$3:$X$453)),ABS($P57-$X$3:$X$453),0))</f>
        <v>#DIV/0!</v>
      </c>
      <c r="R57" s="23" t="e">
        <f t="shared" si="3"/>
        <v>#DIV/0!</v>
      </c>
      <c r="S57" s="24" t="e">
        <f t="shared" si="8"/>
        <v>#DIV/0!</v>
      </c>
      <c r="T57" s="25">
        <v>0</v>
      </c>
      <c r="U57" s="25">
        <v>0</v>
      </c>
      <c r="V57" s="26" t="e">
        <f t="shared" si="5"/>
        <v>#DIV/0!</v>
      </c>
      <c r="W57" s="2"/>
      <c r="X57" s="22">
        <v>94.243600000000001</v>
      </c>
      <c r="Y57" s="22">
        <v>3.96</v>
      </c>
      <c r="Z57" s="63"/>
      <c r="AA57" s="63"/>
    </row>
    <row r="58" spans="1:27" s="19" customFormat="1" ht="15" customHeight="1" x14ac:dyDescent="0.25">
      <c r="A58" s="70"/>
      <c r="B58" s="45"/>
      <c r="C58" s="46"/>
      <c r="D58" s="46"/>
      <c r="E58" s="71"/>
      <c r="F58" s="62"/>
      <c r="G58" s="50"/>
      <c r="H58" s="58">
        <f t="shared" si="9"/>
        <v>0</v>
      </c>
      <c r="I58" s="20"/>
      <c r="J58" s="69"/>
      <c r="K58" s="66"/>
      <c r="L58" s="67"/>
      <c r="M58" s="67"/>
      <c r="N58" s="37">
        <f t="shared" si="0"/>
        <v>0</v>
      </c>
      <c r="O58" s="38">
        <f t="shared" si="1"/>
        <v>0</v>
      </c>
      <c r="P58" s="21" t="e">
        <f t="shared" si="7"/>
        <v>#DIV/0!</v>
      </c>
      <c r="Q58" s="21" t="e">
        <f t="array" ref="Q58">INDEX($X$3:$X$453,MATCH(MIN(ABS($P58-$X$3:$X$453)),ABS($P58-$X$3:$X$453),0))</f>
        <v>#DIV/0!</v>
      </c>
      <c r="R58" s="23" t="e">
        <f t="shared" si="3"/>
        <v>#DIV/0!</v>
      </c>
      <c r="S58" s="24" t="e">
        <f t="shared" si="8"/>
        <v>#DIV/0!</v>
      </c>
      <c r="T58" s="25">
        <v>0</v>
      </c>
      <c r="U58" s="25">
        <v>0</v>
      </c>
      <c r="V58" s="26" t="e">
        <f t="shared" si="5"/>
        <v>#DIV/0!</v>
      </c>
      <c r="W58" s="2"/>
      <c r="X58" s="22">
        <v>94.137</v>
      </c>
      <c r="Y58" s="22">
        <v>3.95</v>
      </c>
      <c r="Z58" s="63"/>
      <c r="AA58" s="63"/>
    </row>
    <row r="59" spans="1:27" s="19" customFormat="1" ht="15" customHeight="1" x14ac:dyDescent="0.25">
      <c r="A59" s="70"/>
      <c r="B59" s="45"/>
      <c r="C59" s="46"/>
      <c r="D59" s="46"/>
      <c r="E59" s="71"/>
      <c r="F59" s="61"/>
      <c r="G59" s="48"/>
      <c r="H59" s="58">
        <f t="shared" si="9"/>
        <v>0</v>
      </c>
      <c r="I59" s="20"/>
      <c r="J59" s="65"/>
      <c r="K59" s="66"/>
      <c r="L59" s="67"/>
      <c r="M59" s="67"/>
      <c r="N59" s="37">
        <f t="shared" si="0"/>
        <v>0</v>
      </c>
      <c r="O59" s="38">
        <f t="shared" si="1"/>
        <v>0</v>
      </c>
      <c r="P59" s="21" t="e">
        <f t="shared" si="7"/>
        <v>#DIV/0!</v>
      </c>
      <c r="Q59" s="21" t="e">
        <f t="array" ref="Q59">INDEX($X$3:$X$453,MATCH(MIN(ABS($P59-$X$3:$X$453)),ABS($P59-$X$3:$X$453),0))</f>
        <v>#DIV/0!</v>
      </c>
      <c r="R59" s="23" t="e">
        <f t="shared" si="3"/>
        <v>#DIV/0!</v>
      </c>
      <c r="S59" s="24" t="e">
        <f t="shared" si="8"/>
        <v>#DIV/0!</v>
      </c>
      <c r="T59" s="25">
        <v>0</v>
      </c>
      <c r="U59" s="25">
        <v>0</v>
      </c>
      <c r="V59" s="26" t="e">
        <f t="shared" si="5"/>
        <v>#DIV/0!</v>
      </c>
      <c r="W59" s="2"/>
      <c r="X59" s="27">
        <v>94.0304</v>
      </c>
      <c r="Y59" s="22">
        <v>3.94</v>
      </c>
      <c r="Z59" s="63"/>
      <c r="AA59" s="63"/>
    </row>
    <row r="60" spans="1:27" s="19" customFormat="1" ht="15" customHeight="1" x14ac:dyDescent="0.25">
      <c r="A60" s="70"/>
      <c r="B60" s="45"/>
      <c r="C60" s="46"/>
      <c r="D60" s="46"/>
      <c r="E60" s="71"/>
      <c r="F60" s="61"/>
      <c r="G60" s="48"/>
      <c r="H60" s="58">
        <f t="shared" si="9"/>
        <v>0</v>
      </c>
      <c r="I60" s="20"/>
      <c r="J60" s="68"/>
      <c r="K60" s="66"/>
      <c r="L60" s="67"/>
      <c r="M60" s="67"/>
      <c r="N60" s="37">
        <f t="shared" si="0"/>
        <v>0</v>
      </c>
      <c r="O60" s="38">
        <f t="shared" si="1"/>
        <v>0</v>
      </c>
      <c r="P60" s="21" t="e">
        <f t="shared" si="7"/>
        <v>#DIV/0!</v>
      </c>
      <c r="Q60" s="21" t="e">
        <f t="array" ref="Q60">INDEX($X$3:$X$453,MATCH(MIN(ABS($P60-$X$3:$X$453)),ABS($P60-$X$3:$X$453),0))</f>
        <v>#DIV/0!</v>
      </c>
      <c r="R60" s="23" t="e">
        <f t="shared" si="3"/>
        <v>#DIV/0!</v>
      </c>
      <c r="S60" s="24" t="e">
        <f t="shared" si="8"/>
        <v>#DIV/0!</v>
      </c>
      <c r="T60" s="25">
        <v>0</v>
      </c>
      <c r="U60" s="25">
        <v>0</v>
      </c>
      <c r="V60" s="26" t="e">
        <f t="shared" si="5"/>
        <v>#DIV/0!</v>
      </c>
      <c r="W60" s="2"/>
      <c r="X60" s="22">
        <v>93.9238</v>
      </c>
      <c r="Y60" s="22">
        <v>3.93</v>
      </c>
      <c r="Z60" s="63"/>
      <c r="AA60" s="63"/>
    </row>
    <row r="61" spans="1:27" s="19" customFormat="1" ht="15" customHeight="1" x14ac:dyDescent="0.25">
      <c r="A61" s="70"/>
      <c r="B61" s="45"/>
      <c r="C61" s="46"/>
      <c r="D61" s="46"/>
      <c r="E61" s="71"/>
      <c r="F61" s="61"/>
      <c r="G61" s="48"/>
      <c r="H61" s="58">
        <f t="shared" si="9"/>
        <v>0</v>
      </c>
      <c r="I61" s="20"/>
      <c r="J61" s="69"/>
      <c r="K61" s="66"/>
      <c r="L61" s="67"/>
      <c r="M61" s="67"/>
      <c r="N61" s="37">
        <f t="shared" si="0"/>
        <v>0</v>
      </c>
      <c r="O61" s="38">
        <f t="shared" si="1"/>
        <v>0</v>
      </c>
      <c r="P61" s="21" t="e">
        <f t="shared" si="7"/>
        <v>#DIV/0!</v>
      </c>
      <c r="Q61" s="21" t="e">
        <f t="array" ref="Q61">INDEX($X$3:$X$453,MATCH(MIN(ABS($P61-$X$3:$X$453)),ABS($P61-$X$3:$X$453),0))</f>
        <v>#DIV/0!</v>
      </c>
      <c r="R61" s="23" t="e">
        <f t="shared" si="3"/>
        <v>#DIV/0!</v>
      </c>
      <c r="S61" s="24" t="e">
        <f t="shared" si="8"/>
        <v>#DIV/0!</v>
      </c>
      <c r="T61" s="25">
        <v>0</v>
      </c>
      <c r="U61" s="25">
        <v>0</v>
      </c>
      <c r="V61" s="26" t="e">
        <f t="shared" si="5"/>
        <v>#DIV/0!</v>
      </c>
      <c r="W61" s="2"/>
      <c r="X61" s="22">
        <v>93.8172</v>
      </c>
      <c r="Y61" s="22">
        <v>3.92</v>
      </c>
      <c r="Z61" s="63"/>
      <c r="AA61" s="63"/>
    </row>
    <row r="62" spans="1:27" s="19" customFormat="1" ht="15" customHeight="1" x14ac:dyDescent="0.25">
      <c r="A62" s="70"/>
      <c r="B62" s="45"/>
      <c r="C62" s="46"/>
      <c r="D62" s="46"/>
      <c r="E62" s="71"/>
      <c r="F62" s="61"/>
      <c r="G62" s="48"/>
      <c r="H62" s="58">
        <f t="shared" si="9"/>
        <v>0</v>
      </c>
      <c r="I62" s="20"/>
      <c r="J62" s="69"/>
      <c r="K62" s="66"/>
      <c r="L62" s="67"/>
      <c r="M62" s="67"/>
      <c r="N62" s="37">
        <f t="shared" si="0"/>
        <v>0</v>
      </c>
      <c r="O62" s="38">
        <f t="shared" si="1"/>
        <v>0</v>
      </c>
      <c r="P62" s="21" t="e">
        <f t="shared" si="7"/>
        <v>#DIV/0!</v>
      </c>
      <c r="Q62" s="21" t="e">
        <f t="array" ref="Q62">INDEX($X$3:$X$453,MATCH(MIN(ABS($P62-$X$3:$X$453)),ABS($P62-$X$3:$X$453),0))</f>
        <v>#DIV/0!</v>
      </c>
      <c r="R62" s="23" t="e">
        <f t="shared" si="3"/>
        <v>#DIV/0!</v>
      </c>
      <c r="S62" s="24" t="e">
        <f t="shared" si="8"/>
        <v>#DIV/0!</v>
      </c>
      <c r="T62" s="25">
        <v>0</v>
      </c>
      <c r="U62" s="25">
        <v>0</v>
      </c>
      <c r="V62" s="26" t="e">
        <f t="shared" si="5"/>
        <v>#DIV/0!</v>
      </c>
      <c r="W62" s="2"/>
      <c r="X62" s="22">
        <v>93.710599999999999</v>
      </c>
      <c r="Y62" s="22">
        <v>3.91</v>
      </c>
      <c r="Z62" s="63"/>
      <c r="AA62" s="63"/>
    </row>
    <row r="63" spans="1:27" s="19" customFormat="1" ht="15" customHeight="1" x14ac:dyDescent="0.25">
      <c r="A63" s="70"/>
      <c r="B63" s="45"/>
      <c r="C63" s="46"/>
      <c r="D63" s="46"/>
      <c r="E63" s="71"/>
      <c r="F63" s="61"/>
      <c r="G63" s="48"/>
      <c r="H63" s="58">
        <f t="shared" si="9"/>
        <v>0</v>
      </c>
      <c r="I63" s="20"/>
      <c r="J63" s="69"/>
      <c r="K63" s="66"/>
      <c r="L63" s="67"/>
      <c r="M63" s="67"/>
      <c r="N63" s="37">
        <f t="shared" si="0"/>
        <v>0</v>
      </c>
      <c r="O63" s="38">
        <f t="shared" si="1"/>
        <v>0</v>
      </c>
      <c r="P63" s="21" t="e">
        <f t="shared" si="7"/>
        <v>#DIV/0!</v>
      </c>
      <c r="Q63" s="21" t="e">
        <f t="array" ref="Q63">INDEX($X$3:$X$453,MATCH(MIN(ABS($P63-$X$3:$X$453)),ABS($P63-$X$3:$X$453),0))</f>
        <v>#DIV/0!</v>
      </c>
      <c r="R63" s="23" t="e">
        <f t="shared" si="3"/>
        <v>#DIV/0!</v>
      </c>
      <c r="S63" s="24" t="e">
        <f t="shared" si="8"/>
        <v>#DIV/0!</v>
      </c>
      <c r="T63" s="25">
        <v>0</v>
      </c>
      <c r="U63" s="25">
        <v>0</v>
      </c>
      <c r="V63" s="26" t="e">
        <f t="shared" si="5"/>
        <v>#DIV/0!</v>
      </c>
      <c r="W63" s="2"/>
      <c r="X63" s="22">
        <v>93.603999999999999</v>
      </c>
      <c r="Y63" s="22">
        <v>3.9</v>
      </c>
      <c r="Z63" s="63"/>
      <c r="AA63" s="63"/>
    </row>
    <row r="64" spans="1:27" s="19" customFormat="1" ht="15" customHeight="1" x14ac:dyDescent="0.25">
      <c r="A64" s="70"/>
      <c r="B64" s="45"/>
      <c r="C64" s="46"/>
      <c r="D64" s="46"/>
      <c r="E64" s="71"/>
      <c r="F64" s="61"/>
      <c r="G64" s="48"/>
      <c r="H64" s="58">
        <f t="shared" si="9"/>
        <v>0</v>
      </c>
      <c r="I64" s="20"/>
      <c r="J64" s="69"/>
      <c r="K64" s="66"/>
      <c r="L64" s="67"/>
      <c r="M64" s="67"/>
      <c r="N64" s="37">
        <f t="shared" si="0"/>
        <v>0</v>
      </c>
      <c r="O64" s="38">
        <f t="shared" si="1"/>
        <v>0</v>
      </c>
      <c r="P64" s="21" t="e">
        <f t="shared" si="7"/>
        <v>#DIV/0!</v>
      </c>
      <c r="Q64" s="21" t="e">
        <f t="array" ref="Q64">INDEX($X$3:$X$453,MATCH(MIN(ABS($P64-$X$3:$X$453)),ABS($P64-$X$3:$X$453),0))</f>
        <v>#DIV/0!</v>
      </c>
      <c r="R64" s="23" t="e">
        <f t="shared" si="3"/>
        <v>#DIV/0!</v>
      </c>
      <c r="S64" s="24" t="e">
        <f t="shared" si="8"/>
        <v>#DIV/0!</v>
      </c>
      <c r="T64" s="25">
        <v>0</v>
      </c>
      <c r="U64" s="25">
        <v>0</v>
      </c>
      <c r="V64" s="26" t="e">
        <f t="shared" si="5"/>
        <v>#DIV/0!</v>
      </c>
      <c r="W64" s="2"/>
      <c r="X64" s="22">
        <v>93.497399999999999</v>
      </c>
      <c r="Y64" s="22">
        <v>3.89</v>
      </c>
      <c r="Z64" s="63"/>
      <c r="AA64" s="63"/>
    </row>
    <row r="65" spans="1:27" s="19" customFormat="1" ht="15" customHeight="1" x14ac:dyDescent="0.25">
      <c r="A65" s="70"/>
      <c r="B65" s="45"/>
      <c r="C65" s="46"/>
      <c r="D65" s="46"/>
      <c r="E65" s="71"/>
      <c r="F65" s="61"/>
      <c r="G65" s="48"/>
      <c r="H65" s="58">
        <f t="shared" si="9"/>
        <v>0</v>
      </c>
      <c r="I65" s="20"/>
      <c r="J65" s="69"/>
      <c r="K65" s="66"/>
      <c r="L65" s="67"/>
      <c r="M65" s="67"/>
      <c r="N65" s="37">
        <f t="shared" si="0"/>
        <v>0</v>
      </c>
      <c r="O65" s="38">
        <f t="shared" si="1"/>
        <v>0</v>
      </c>
      <c r="P65" s="21" t="e">
        <f t="shared" si="7"/>
        <v>#DIV/0!</v>
      </c>
      <c r="Q65" s="21" t="e">
        <f t="array" ref="Q65">INDEX($X$3:$X$453,MATCH(MIN(ABS($P65-$X$3:$X$453)),ABS($P65-$X$3:$X$453),0))</f>
        <v>#DIV/0!</v>
      </c>
      <c r="R65" s="23" t="e">
        <f t="shared" si="3"/>
        <v>#DIV/0!</v>
      </c>
      <c r="S65" s="24" t="e">
        <f t="shared" si="8"/>
        <v>#DIV/0!</v>
      </c>
      <c r="T65" s="25">
        <v>0</v>
      </c>
      <c r="U65" s="25">
        <v>0</v>
      </c>
      <c r="V65" s="26" t="e">
        <f t="shared" si="5"/>
        <v>#DIV/0!</v>
      </c>
      <c r="W65" s="2"/>
      <c r="X65" s="22">
        <v>93.390799999999999</v>
      </c>
      <c r="Y65" s="22">
        <v>3.88</v>
      </c>
      <c r="Z65" s="63"/>
      <c r="AA65" s="63"/>
    </row>
    <row r="66" spans="1:27" s="19" customFormat="1" ht="15" customHeight="1" x14ac:dyDescent="0.25">
      <c r="A66" s="70"/>
      <c r="B66" s="45"/>
      <c r="C66" s="46"/>
      <c r="D66" s="46"/>
      <c r="E66" s="71"/>
      <c r="F66" s="61"/>
      <c r="G66" s="48"/>
      <c r="H66" s="58">
        <f t="shared" si="9"/>
        <v>0</v>
      </c>
      <c r="I66" s="20"/>
      <c r="J66" s="65"/>
      <c r="K66" s="66"/>
      <c r="L66" s="67"/>
      <c r="M66" s="67"/>
      <c r="N66" s="37">
        <f t="shared" si="0"/>
        <v>0</v>
      </c>
      <c r="O66" s="38">
        <f t="shared" si="1"/>
        <v>0</v>
      </c>
      <c r="P66" s="21" t="e">
        <f t="shared" si="7"/>
        <v>#DIV/0!</v>
      </c>
      <c r="Q66" s="21" t="e">
        <f t="array" ref="Q66">INDEX($X$3:$X$453,MATCH(MIN(ABS($P66-$X$3:$X$453)),ABS($P66-$X$3:$X$453),0))</f>
        <v>#DIV/0!</v>
      </c>
      <c r="R66" s="23" t="e">
        <f t="shared" si="3"/>
        <v>#DIV/0!</v>
      </c>
      <c r="S66" s="24" t="e">
        <f t="shared" si="8"/>
        <v>#DIV/0!</v>
      </c>
      <c r="T66" s="25">
        <v>0</v>
      </c>
      <c r="U66" s="25">
        <v>0</v>
      </c>
      <c r="V66" s="26" t="e">
        <f t="shared" si="5"/>
        <v>#DIV/0!</v>
      </c>
      <c r="W66" s="2"/>
      <c r="X66" s="22">
        <v>93.284199999999998</v>
      </c>
      <c r="Y66" s="22">
        <v>3.87</v>
      </c>
      <c r="Z66" s="63"/>
      <c r="AA66" s="63"/>
    </row>
    <row r="67" spans="1:27" s="19" customFormat="1" ht="15" customHeight="1" x14ac:dyDescent="0.25">
      <c r="A67" s="70"/>
      <c r="B67" s="45"/>
      <c r="C67" s="46"/>
      <c r="D67" s="46"/>
      <c r="E67" s="71"/>
      <c r="F67" s="61"/>
      <c r="G67" s="48"/>
      <c r="H67" s="58">
        <f t="shared" si="9"/>
        <v>0</v>
      </c>
      <c r="I67" s="20"/>
      <c r="J67" s="68"/>
      <c r="K67" s="66"/>
      <c r="L67" s="67"/>
      <c r="M67" s="67"/>
      <c r="N67" s="37">
        <f t="shared" ref="N67:N130" si="10">SUMIFS($G:$G,$C:$C,$L67)</f>
        <v>0</v>
      </c>
      <c r="O67" s="38">
        <f t="shared" ref="O67:O130" si="11">SUMIFS($H$3:$H$453,$C$3:$C$453,$L67)</f>
        <v>0</v>
      </c>
      <c r="P67" s="21" t="e">
        <f t="shared" si="7"/>
        <v>#DIV/0!</v>
      </c>
      <c r="Q67" s="21" t="e">
        <f t="array" ref="Q67">INDEX($X$3:$X$453,MATCH(MIN(ABS($P67-$X$3:$X$453)),ABS($P67-$X$3:$X$453),0))</f>
        <v>#DIV/0!</v>
      </c>
      <c r="R67" s="23" t="e">
        <f t="shared" ref="R67:R130" si="12">VLOOKUP($Q67,$X:$Y,2,FALSE)</f>
        <v>#DIV/0!</v>
      </c>
      <c r="S67" s="24" t="e">
        <f t="shared" si="8"/>
        <v>#DIV/0!</v>
      </c>
      <c r="T67" s="25">
        <v>0</v>
      </c>
      <c r="U67" s="25">
        <v>0</v>
      </c>
      <c r="V67" s="26" t="e">
        <f t="shared" ref="V67:V130" si="13">S67+T67+U67</f>
        <v>#DIV/0!</v>
      </c>
      <c r="W67" s="2"/>
      <c r="X67" s="22">
        <v>93.177599999999998</v>
      </c>
      <c r="Y67" s="22">
        <v>3.86</v>
      </c>
      <c r="Z67" s="63"/>
      <c r="AA67" s="63"/>
    </row>
    <row r="68" spans="1:27" s="19" customFormat="1" ht="15" customHeight="1" x14ac:dyDescent="0.25">
      <c r="A68" s="72"/>
      <c r="B68" s="45"/>
      <c r="C68" s="46"/>
      <c r="D68" s="46"/>
      <c r="E68" s="71"/>
      <c r="F68" s="61"/>
      <c r="G68" s="48"/>
      <c r="H68" s="58">
        <f t="shared" si="9"/>
        <v>0</v>
      </c>
      <c r="I68" s="20"/>
      <c r="J68" s="69"/>
      <c r="K68" s="66"/>
      <c r="L68" s="67"/>
      <c r="M68" s="67"/>
      <c r="N68" s="37">
        <f t="shared" si="10"/>
        <v>0</v>
      </c>
      <c r="O68" s="38">
        <f t="shared" si="11"/>
        <v>0</v>
      </c>
      <c r="P68" s="21" t="e">
        <f t="shared" si="7"/>
        <v>#DIV/0!</v>
      </c>
      <c r="Q68" s="21" t="e">
        <f t="array" ref="Q68">INDEX($X$3:$X$453,MATCH(MIN(ABS($P68-$X$3:$X$453)),ABS($P68-$X$3:$X$453),0))</f>
        <v>#DIV/0!</v>
      </c>
      <c r="R68" s="23" t="e">
        <f t="shared" si="12"/>
        <v>#DIV/0!</v>
      </c>
      <c r="S68" s="24" t="e">
        <f t="shared" si="8"/>
        <v>#DIV/0!</v>
      </c>
      <c r="T68" s="25">
        <v>0</v>
      </c>
      <c r="U68" s="25">
        <v>0</v>
      </c>
      <c r="V68" s="26" t="e">
        <f t="shared" si="13"/>
        <v>#DIV/0!</v>
      </c>
      <c r="W68" s="2"/>
      <c r="X68" s="22">
        <v>93.070999999999998</v>
      </c>
      <c r="Y68" s="22">
        <v>3.85</v>
      </c>
      <c r="Z68" s="63"/>
      <c r="AA68" s="63"/>
    </row>
    <row r="69" spans="1:27" s="19" customFormat="1" ht="15" customHeight="1" x14ac:dyDescent="0.25">
      <c r="A69" s="70"/>
      <c r="B69" s="45"/>
      <c r="C69" s="46"/>
      <c r="D69" s="46"/>
      <c r="E69" s="71"/>
      <c r="F69" s="61"/>
      <c r="G69" s="48"/>
      <c r="H69" s="58">
        <f t="shared" si="9"/>
        <v>0</v>
      </c>
      <c r="I69" s="20"/>
      <c r="J69" s="69"/>
      <c r="K69" s="66"/>
      <c r="L69" s="67"/>
      <c r="M69" s="67"/>
      <c r="N69" s="37">
        <f t="shared" si="10"/>
        <v>0</v>
      </c>
      <c r="O69" s="38">
        <f t="shared" si="11"/>
        <v>0</v>
      </c>
      <c r="P69" s="21" t="e">
        <f t="shared" si="7"/>
        <v>#DIV/0!</v>
      </c>
      <c r="Q69" s="21" t="e">
        <f t="array" ref="Q69">INDEX($X$3:$X$453,MATCH(MIN(ABS($P69-$X$3:$X$453)),ABS($P69-$X$3:$X$453),0))</f>
        <v>#DIV/0!</v>
      </c>
      <c r="R69" s="23" t="e">
        <f t="shared" si="12"/>
        <v>#DIV/0!</v>
      </c>
      <c r="S69" s="24" t="e">
        <f t="shared" si="8"/>
        <v>#DIV/0!</v>
      </c>
      <c r="T69" s="25">
        <v>0</v>
      </c>
      <c r="U69" s="25">
        <v>0</v>
      </c>
      <c r="V69" s="26" t="e">
        <f t="shared" si="13"/>
        <v>#DIV/0!</v>
      </c>
      <c r="W69" s="2"/>
      <c r="X69" s="22">
        <v>92.964399999999998</v>
      </c>
      <c r="Y69" s="22">
        <v>3.84</v>
      </c>
      <c r="Z69" s="63"/>
      <c r="AA69" s="63"/>
    </row>
    <row r="70" spans="1:27" s="19" customFormat="1" ht="15" customHeight="1" x14ac:dyDescent="0.25">
      <c r="A70" s="70"/>
      <c r="B70" s="45"/>
      <c r="C70" s="46"/>
      <c r="D70" s="46"/>
      <c r="E70" s="71"/>
      <c r="F70" s="61"/>
      <c r="G70" s="48"/>
      <c r="H70" s="58">
        <f t="shared" si="9"/>
        <v>0</v>
      </c>
      <c r="I70" s="20"/>
      <c r="J70" s="69"/>
      <c r="K70" s="66"/>
      <c r="L70" s="67"/>
      <c r="M70" s="67"/>
      <c r="N70" s="37">
        <f t="shared" si="10"/>
        <v>0</v>
      </c>
      <c r="O70" s="38">
        <f t="shared" si="11"/>
        <v>0</v>
      </c>
      <c r="P70" s="21" t="e">
        <f t="shared" si="7"/>
        <v>#DIV/0!</v>
      </c>
      <c r="Q70" s="21" t="e">
        <f t="array" ref="Q70">INDEX($X$3:$X$453,MATCH(MIN(ABS($P70-$X$3:$X$453)),ABS($P70-$X$3:$X$453),0))</f>
        <v>#DIV/0!</v>
      </c>
      <c r="R70" s="23" t="e">
        <f t="shared" si="12"/>
        <v>#DIV/0!</v>
      </c>
      <c r="S70" s="24" t="e">
        <f t="shared" si="8"/>
        <v>#DIV/0!</v>
      </c>
      <c r="T70" s="25">
        <v>0</v>
      </c>
      <c r="U70" s="25">
        <v>0</v>
      </c>
      <c r="V70" s="26" t="e">
        <f t="shared" si="13"/>
        <v>#DIV/0!</v>
      </c>
      <c r="W70" s="2"/>
      <c r="X70" s="22">
        <v>92.857799999999997</v>
      </c>
      <c r="Y70" s="22">
        <v>3.83</v>
      </c>
      <c r="Z70" s="63"/>
      <c r="AA70" s="63"/>
    </row>
    <row r="71" spans="1:27" s="19" customFormat="1" ht="15" customHeight="1" x14ac:dyDescent="0.25">
      <c r="A71" s="70"/>
      <c r="B71" s="45"/>
      <c r="C71" s="46"/>
      <c r="D71" s="46"/>
      <c r="E71" s="71"/>
      <c r="F71" s="61"/>
      <c r="G71" s="48"/>
      <c r="H71" s="58">
        <f t="shared" si="9"/>
        <v>0</v>
      </c>
      <c r="I71" s="20"/>
      <c r="J71" s="69"/>
      <c r="K71" s="66"/>
      <c r="L71" s="67"/>
      <c r="M71" s="67"/>
      <c r="N71" s="37">
        <f t="shared" si="10"/>
        <v>0</v>
      </c>
      <c r="O71" s="38">
        <f t="shared" si="11"/>
        <v>0</v>
      </c>
      <c r="P71" s="21" t="e">
        <f t="shared" si="7"/>
        <v>#DIV/0!</v>
      </c>
      <c r="Q71" s="21" t="e">
        <f t="array" ref="Q71">INDEX($X$3:$X$453,MATCH(MIN(ABS($P71-$X$3:$X$453)),ABS($P71-$X$3:$X$453),0))</f>
        <v>#DIV/0!</v>
      </c>
      <c r="R71" s="23" t="e">
        <f t="shared" si="12"/>
        <v>#DIV/0!</v>
      </c>
      <c r="S71" s="24" t="e">
        <f t="shared" si="8"/>
        <v>#DIV/0!</v>
      </c>
      <c r="T71" s="25">
        <v>0</v>
      </c>
      <c r="U71" s="25">
        <v>0</v>
      </c>
      <c r="V71" s="26" t="e">
        <f t="shared" si="13"/>
        <v>#DIV/0!</v>
      </c>
      <c r="W71" s="2"/>
      <c r="X71" s="22">
        <v>92.751199999999997</v>
      </c>
      <c r="Y71" s="22">
        <v>3.82</v>
      </c>
      <c r="Z71" s="63"/>
      <c r="AA71" s="63"/>
    </row>
    <row r="72" spans="1:27" s="19" customFormat="1" ht="15" customHeight="1" x14ac:dyDescent="0.25">
      <c r="A72" s="70"/>
      <c r="B72" s="45"/>
      <c r="C72" s="46"/>
      <c r="D72" s="46"/>
      <c r="E72" s="71"/>
      <c r="F72" s="61"/>
      <c r="G72" s="48"/>
      <c r="H72" s="58">
        <f t="shared" si="9"/>
        <v>0</v>
      </c>
      <c r="I72" s="20"/>
      <c r="J72" s="69"/>
      <c r="K72" s="66"/>
      <c r="L72" s="67"/>
      <c r="M72" s="67"/>
      <c r="N72" s="37">
        <f t="shared" si="10"/>
        <v>0</v>
      </c>
      <c r="O72" s="38">
        <f t="shared" si="11"/>
        <v>0</v>
      </c>
      <c r="P72" s="21" t="e">
        <f t="shared" si="7"/>
        <v>#DIV/0!</v>
      </c>
      <c r="Q72" s="21" t="e">
        <f t="array" ref="Q72">INDEX($X$3:$X$453,MATCH(MIN(ABS($P72-$X$3:$X$453)),ABS($P72-$X$3:$X$453),0))</f>
        <v>#DIV/0!</v>
      </c>
      <c r="R72" s="23" t="e">
        <f t="shared" si="12"/>
        <v>#DIV/0!</v>
      </c>
      <c r="S72" s="24" t="e">
        <f t="shared" si="8"/>
        <v>#DIV/0!</v>
      </c>
      <c r="T72" s="25">
        <v>0</v>
      </c>
      <c r="U72" s="25">
        <v>0</v>
      </c>
      <c r="V72" s="26" t="e">
        <f t="shared" si="13"/>
        <v>#DIV/0!</v>
      </c>
      <c r="W72" s="2"/>
      <c r="X72" s="22">
        <v>92.644599999999997</v>
      </c>
      <c r="Y72" s="22">
        <v>3.81</v>
      </c>
      <c r="Z72" s="63"/>
      <c r="AA72" s="63"/>
    </row>
    <row r="73" spans="1:27" s="19" customFormat="1" ht="15" customHeight="1" x14ac:dyDescent="0.25">
      <c r="A73" s="70"/>
      <c r="B73" s="45"/>
      <c r="C73" s="46"/>
      <c r="D73" s="46"/>
      <c r="E73" s="71"/>
      <c r="F73" s="62"/>
      <c r="G73" s="48"/>
      <c r="H73" s="58">
        <f t="shared" si="9"/>
        <v>0</v>
      </c>
      <c r="I73" s="20"/>
      <c r="J73" s="65"/>
      <c r="K73" s="66"/>
      <c r="L73" s="67"/>
      <c r="M73" s="67"/>
      <c r="N73" s="37">
        <f t="shared" si="10"/>
        <v>0</v>
      </c>
      <c r="O73" s="38">
        <f t="shared" si="11"/>
        <v>0</v>
      </c>
      <c r="P73" s="21" t="e">
        <f t="shared" si="7"/>
        <v>#DIV/0!</v>
      </c>
      <c r="Q73" s="21" t="e">
        <f t="array" ref="Q73">INDEX($X$3:$X$453,MATCH(MIN(ABS($P73-$X$3:$X$453)),ABS($P73-$X$3:$X$453),0))</f>
        <v>#DIV/0!</v>
      </c>
      <c r="R73" s="23" t="e">
        <f t="shared" si="12"/>
        <v>#DIV/0!</v>
      </c>
      <c r="S73" s="24" t="e">
        <f t="shared" si="8"/>
        <v>#DIV/0!</v>
      </c>
      <c r="T73" s="25">
        <v>0</v>
      </c>
      <c r="U73" s="25">
        <v>0</v>
      </c>
      <c r="V73" s="26" t="e">
        <f t="shared" si="13"/>
        <v>#DIV/0!</v>
      </c>
      <c r="W73" s="2"/>
      <c r="X73" s="22">
        <v>92.537999999999997</v>
      </c>
      <c r="Y73" s="22">
        <v>3.8</v>
      </c>
      <c r="Z73" s="63"/>
      <c r="AA73" s="63"/>
    </row>
    <row r="74" spans="1:27" s="19" customFormat="1" ht="15" customHeight="1" x14ac:dyDescent="0.25">
      <c r="A74" s="70"/>
      <c r="B74" s="45"/>
      <c r="C74" s="46"/>
      <c r="D74" s="46"/>
      <c r="E74" s="71"/>
      <c r="F74" s="62"/>
      <c r="G74" s="48"/>
      <c r="H74" s="58">
        <f t="shared" si="9"/>
        <v>0</v>
      </c>
      <c r="I74" s="20"/>
      <c r="J74" s="68"/>
      <c r="K74" s="66"/>
      <c r="L74" s="67"/>
      <c r="M74" s="67"/>
      <c r="N74" s="37">
        <f t="shared" si="10"/>
        <v>0</v>
      </c>
      <c r="O74" s="38">
        <f t="shared" si="11"/>
        <v>0</v>
      </c>
      <c r="P74" s="21" t="e">
        <f t="shared" ref="P74:P137" si="14">O74/N74</f>
        <v>#DIV/0!</v>
      </c>
      <c r="Q74" s="21" t="e">
        <f t="array" ref="Q74">INDEX($X$3:$X$453,MATCH(MIN(ABS($P74-$X$3:$X$453)),ABS($P74-$X$3:$X$453),0))</f>
        <v>#DIV/0!</v>
      </c>
      <c r="R74" s="23" t="e">
        <f t="shared" si="12"/>
        <v>#DIV/0!</v>
      </c>
      <c r="S74" s="24" t="e">
        <f t="shared" ref="S74:S137" si="15">(85*$R74)/4.5</f>
        <v>#DIV/0!</v>
      </c>
      <c r="T74" s="25">
        <v>0</v>
      </c>
      <c r="U74" s="25">
        <v>0</v>
      </c>
      <c r="V74" s="26" t="e">
        <f t="shared" si="13"/>
        <v>#DIV/0!</v>
      </c>
      <c r="W74" s="2"/>
      <c r="X74" s="22">
        <v>92.431399999999996</v>
      </c>
      <c r="Y74" s="22">
        <v>3.79</v>
      </c>
      <c r="Z74" s="63"/>
      <c r="AA74" s="63"/>
    </row>
    <row r="75" spans="1:27" s="19" customFormat="1" ht="15" customHeight="1" x14ac:dyDescent="0.25">
      <c r="A75" s="70"/>
      <c r="B75" s="45"/>
      <c r="C75" s="46"/>
      <c r="D75" s="46"/>
      <c r="E75" s="71"/>
      <c r="F75" s="62"/>
      <c r="G75" s="48"/>
      <c r="H75" s="58">
        <f t="shared" ref="H75:H138" si="16">F75*G75</f>
        <v>0</v>
      </c>
      <c r="I75" s="20"/>
      <c r="J75" s="69"/>
      <c r="K75" s="66"/>
      <c r="L75" s="67"/>
      <c r="M75" s="67"/>
      <c r="N75" s="37">
        <f t="shared" si="10"/>
        <v>0</v>
      </c>
      <c r="O75" s="38">
        <f t="shared" si="11"/>
        <v>0</v>
      </c>
      <c r="P75" s="21" t="e">
        <f t="shared" si="14"/>
        <v>#DIV/0!</v>
      </c>
      <c r="Q75" s="21" t="e">
        <f t="array" ref="Q75">INDEX($X$3:$X$453,MATCH(MIN(ABS($P75-$X$3:$X$453)),ABS($P75-$X$3:$X$453),0))</f>
        <v>#DIV/0!</v>
      </c>
      <c r="R75" s="23" t="e">
        <f t="shared" si="12"/>
        <v>#DIV/0!</v>
      </c>
      <c r="S75" s="24" t="e">
        <f t="shared" si="15"/>
        <v>#DIV/0!</v>
      </c>
      <c r="T75" s="25">
        <v>0</v>
      </c>
      <c r="U75" s="25">
        <v>0</v>
      </c>
      <c r="V75" s="26" t="e">
        <f t="shared" si="13"/>
        <v>#DIV/0!</v>
      </c>
      <c r="W75" s="2"/>
      <c r="X75" s="22">
        <v>92.324799999999996</v>
      </c>
      <c r="Y75" s="22">
        <v>3.78</v>
      </c>
      <c r="Z75" s="63"/>
      <c r="AA75" s="63"/>
    </row>
    <row r="76" spans="1:27" s="19" customFormat="1" ht="15" customHeight="1" x14ac:dyDescent="0.25">
      <c r="A76" s="70"/>
      <c r="B76" s="45"/>
      <c r="C76" s="46"/>
      <c r="D76" s="46"/>
      <c r="E76" s="71"/>
      <c r="F76" s="62"/>
      <c r="G76" s="48"/>
      <c r="H76" s="58">
        <f t="shared" si="16"/>
        <v>0</v>
      </c>
      <c r="I76" s="20"/>
      <c r="J76" s="69"/>
      <c r="K76" s="66"/>
      <c r="L76" s="67"/>
      <c r="M76" s="67"/>
      <c r="N76" s="37">
        <f t="shared" si="10"/>
        <v>0</v>
      </c>
      <c r="O76" s="38">
        <f t="shared" si="11"/>
        <v>0</v>
      </c>
      <c r="P76" s="21" t="e">
        <f t="shared" si="14"/>
        <v>#DIV/0!</v>
      </c>
      <c r="Q76" s="21" t="e">
        <f t="array" ref="Q76">INDEX($X$3:$X$453,MATCH(MIN(ABS($P76-$X$3:$X$453)),ABS($P76-$X$3:$X$453),0))</f>
        <v>#DIV/0!</v>
      </c>
      <c r="R76" s="23" t="e">
        <f t="shared" si="12"/>
        <v>#DIV/0!</v>
      </c>
      <c r="S76" s="24" t="e">
        <f t="shared" si="15"/>
        <v>#DIV/0!</v>
      </c>
      <c r="T76" s="25">
        <v>0</v>
      </c>
      <c r="U76" s="25">
        <v>0</v>
      </c>
      <c r="V76" s="26" t="e">
        <f t="shared" si="13"/>
        <v>#DIV/0!</v>
      </c>
      <c r="W76" s="2"/>
      <c r="X76" s="22">
        <v>92.218199999999996</v>
      </c>
      <c r="Y76" s="22">
        <v>3.77</v>
      </c>
      <c r="Z76" s="63"/>
      <c r="AA76" s="63"/>
    </row>
    <row r="77" spans="1:27" s="19" customFormat="1" ht="15" customHeight="1" x14ac:dyDescent="0.25">
      <c r="A77" s="70"/>
      <c r="B77" s="45"/>
      <c r="C77" s="46"/>
      <c r="D77" s="46"/>
      <c r="E77" s="71"/>
      <c r="F77" s="62"/>
      <c r="G77" s="48"/>
      <c r="H77" s="58">
        <f t="shared" si="16"/>
        <v>0</v>
      </c>
      <c r="I77" s="20"/>
      <c r="J77" s="69"/>
      <c r="K77" s="66"/>
      <c r="L77" s="67"/>
      <c r="M77" s="67"/>
      <c r="N77" s="37">
        <f t="shared" si="10"/>
        <v>0</v>
      </c>
      <c r="O77" s="38">
        <f t="shared" si="11"/>
        <v>0</v>
      </c>
      <c r="P77" s="21" t="e">
        <f t="shared" si="14"/>
        <v>#DIV/0!</v>
      </c>
      <c r="Q77" s="21" t="e">
        <f t="array" ref="Q77">INDEX($X$3:$X$453,MATCH(MIN(ABS($P77-$X$3:$X$453)),ABS($P77-$X$3:$X$453),0))</f>
        <v>#DIV/0!</v>
      </c>
      <c r="R77" s="23" t="e">
        <f t="shared" si="12"/>
        <v>#DIV/0!</v>
      </c>
      <c r="S77" s="24" t="e">
        <f t="shared" si="15"/>
        <v>#DIV/0!</v>
      </c>
      <c r="T77" s="25">
        <v>0</v>
      </c>
      <c r="U77" s="25">
        <v>0</v>
      </c>
      <c r="V77" s="26" t="e">
        <f t="shared" si="13"/>
        <v>#DIV/0!</v>
      </c>
      <c r="W77" s="2"/>
      <c r="X77" s="22">
        <v>92.111599999999996</v>
      </c>
      <c r="Y77" s="22">
        <v>3.76</v>
      </c>
      <c r="Z77" s="63"/>
      <c r="AA77" s="63"/>
    </row>
    <row r="78" spans="1:27" s="19" customFormat="1" ht="15" customHeight="1" x14ac:dyDescent="0.25">
      <c r="A78" s="70"/>
      <c r="B78" s="45"/>
      <c r="C78" s="46"/>
      <c r="D78" s="46"/>
      <c r="E78" s="71"/>
      <c r="F78" s="62"/>
      <c r="G78" s="48"/>
      <c r="H78" s="58">
        <f t="shared" si="16"/>
        <v>0</v>
      </c>
      <c r="I78" s="20"/>
      <c r="J78" s="69"/>
      <c r="K78" s="66"/>
      <c r="L78" s="67"/>
      <c r="M78" s="67"/>
      <c r="N78" s="37">
        <f t="shared" si="10"/>
        <v>0</v>
      </c>
      <c r="O78" s="38">
        <f t="shared" si="11"/>
        <v>0</v>
      </c>
      <c r="P78" s="21" t="e">
        <f t="shared" si="14"/>
        <v>#DIV/0!</v>
      </c>
      <c r="Q78" s="21" t="e">
        <f t="array" ref="Q78">INDEX($X$3:$X$453,MATCH(MIN(ABS($P78-$X$3:$X$453)),ABS($P78-$X$3:$X$453),0))</f>
        <v>#DIV/0!</v>
      </c>
      <c r="R78" s="23" t="e">
        <f t="shared" si="12"/>
        <v>#DIV/0!</v>
      </c>
      <c r="S78" s="24" t="e">
        <f t="shared" si="15"/>
        <v>#DIV/0!</v>
      </c>
      <c r="T78" s="25">
        <v>0</v>
      </c>
      <c r="U78" s="25">
        <v>0</v>
      </c>
      <c r="V78" s="26" t="e">
        <f t="shared" si="13"/>
        <v>#DIV/0!</v>
      </c>
      <c r="W78" s="2"/>
      <c r="X78" s="22">
        <v>92.004999999999995</v>
      </c>
      <c r="Y78" s="22">
        <v>3.75</v>
      </c>
      <c r="Z78" s="63"/>
      <c r="AA78" s="63"/>
    </row>
    <row r="79" spans="1:27" s="19" customFormat="1" ht="15" customHeight="1" x14ac:dyDescent="0.25">
      <c r="A79" s="70"/>
      <c r="B79" s="45"/>
      <c r="C79" s="46"/>
      <c r="D79" s="46"/>
      <c r="E79" s="71"/>
      <c r="F79" s="62"/>
      <c r="G79" s="48"/>
      <c r="H79" s="58">
        <f t="shared" si="16"/>
        <v>0</v>
      </c>
      <c r="I79" s="20"/>
      <c r="J79" s="69"/>
      <c r="K79" s="66"/>
      <c r="L79" s="67"/>
      <c r="M79" s="67"/>
      <c r="N79" s="37">
        <f t="shared" si="10"/>
        <v>0</v>
      </c>
      <c r="O79" s="38">
        <f t="shared" si="11"/>
        <v>0</v>
      </c>
      <c r="P79" s="21" t="e">
        <f t="shared" si="14"/>
        <v>#DIV/0!</v>
      </c>
      <c r="Q79" s="21" t="e">
        <f t="array" ref="Q79">INDEX($X$3:$X$453,MATCH(MIN(ABS($P79-$X$3:$X$453)),ABS($P79-$X$3:$X$453),0))</f>
        <v>#DIV/0!</v>
      </c>
      <c r="R79" s="23" t="e">
        <f t="shared" si="12"/>
        <v>#DIV/0!</v>
      </c>
      <c r="S79" s="24" t="e">
        <f t="shared" si="15"/>
        <v>#DIV/0!</v>
      </c>
      <c r="T79" s="25">
        <v>0</v>
      </c>
      <c r="U79" s="25">
        <v>0</v>
      </c>
      <c r="V79" s="26" t="e">
        <f t="shared" si="13"/>
        <v>#DIV/0!</v>
      </c>
      <c r="W79" s="2"/>
      <c r="X79" s="22">
        <v>91.898400000000009</v>
      </c>
      <c r="Y79" s="22">
        <v>3.74</v>
      </c>
      <c r="Z79" s="63"/>
      <c r="AA79" s="63"/>
    </row>
    <row r="80" spans="1:27" s="19" customFormat="1" ht="15" customHeight="1" x14ac:dyDescent="0.25">
      <c r="A80" s="70"/>
      <c r="B80" s="45"/>
      <c r="C80" s="46"/>
      <c r="D80" s="46"/>
      <c r="E80" s="71"/>
      <c r="F80" s="62"/>
      <c r="G80" s="48"/>
      <c r="H80" s="58">
        <f t="shared" si="16"/>
        <v>0</v>
      </c>
      <c r="I80" s="20"/>
      <c r="J80" s="65"/>
      <c r="K80" s="66"/>
      <c r="L80" s="67"/>
      <c r="M80" s="67"/>
      <c r="N80" s="37">
        <f t="shared" si="10"/>
        <v>0</v>
      </c>
      <c r="O80" s="38">
        <f t="shared" si="11"/>
        <v>0</v>
      </c>
      <c r="P80" s="21" t="e">
        <f t="shared" si="14"/>
        <v>#DIV/0!</v>
      </c>
      <c r="Q80" s="21" t="e">
        <f t="array" ref="Q80">INDEX($X$3:$X$453,MATCH(MIN(ABS($P80-$X$3:$X$453)),ABS($P80-$X$3:$X$453),0))</f>
        <v>#DIV/0!</v>
      </c>
      <c r="R80" s="23" t="e">
        <f t="shared" si="12"/>
        <v>#DIV/0!</v>
      </c>
      <c r="S80" s="24" t="e">
        <f t="shared" si="15"/>
        <v>#DIV/0!</v>
      </c>
      <c r="T80" s="25">
        <v>0</v>
      </c>
      <c r="U80" s="25">
        <v>0</v>
      </c>
      <c r="V80" s="26" t="e">
        <f t="shared" si="13"/>
        <v>#DIV/0!</v>
      </c>
      <c r="W80" s="2"/>
      <c r="X80" s="22">
        <v>91.791799999999995</v>
      </c>
      <c r="Y80" s="22">
        <v>3.73</v>
      </c>
      <c r="Z80" s="63"/>
      <c r="AA80" s="63"/>
    </row>
    <row r="81" spans="1:27" s="19" customFormat="1" ht="15" customHeight="1" x14ac:dyDescent="0.25">
      <c r="A81" s="70"/>
      <c r="B81" s="45"/>
      <c r="C81" s="46"/>
      <c r="D81" s="46"/>
      <c r="E81" s="71"/>
      <c r="F81" s="62"/>
      <c r="G81" s="50"/>
      <c r="H81" s="58">
        <f t="shared" si="16"/>
        <v>0</v>
      </c>
      <c r="I81" s="20"/>
      <c r="J81" s="68"/>
      <c r="K81" s="66"/>
      <c r="L81" s="67"/>
      <c r="M81" s="67"/>
      <c r="N81" s="37">
        <f t="shared" si="10"/>
        <v>0</v>
      </c>
      <c r="O81" s="38">
        <f t="shared" si="11"/>
        <v>0</v>
      </c>
      <c r="P81" s="21" t="e">
        <f t="shared" si="14"/>
        <v>#DIV/0!</v>
      </c>
      <c r="Q81" s="21" t="e">
        <f t="array" ref="Q81">INDEX($X$3:$X$453,MATCH(MIN(ABS($P81-$X$3:$X$453)),ABS($P81-$X$3:$X$453),0))</f>
        <v>#DIV/0!</v>
      </c>
      <c r="R81" s="23" t="e">
        <f t="shared" si="12"/>
        <v>#DIV/0!</v>
      </c>
      <c r="S81" s="24" t="e">
        <f t="shared" si="15"/>
        <v>#DIV/0!</v>
      </c>
      <c r="T81" s="25">
        <v>0</v>
      </c>
      <c r="U81" s="25">
        <v>0</v>
      </c>
      <c r="V81" s="26" t="e">
        <f t="shared" si="13"/>
        <v>#DIV/0!</v>
      </c>
      <c r="W81" s="2"/>
      <c r="X81" s="22">
        <v>91.685200000000009</v>
      </c>
      <c r="Y81" s="22">
        <v>3.72</v>
      </c>
      <c r="Z81" s="63"/>
      <c r="AA81" s="63"/>
    </row>
    <row r="82" spans="1:27" s="19" customFormat="1" ht="15" customHeight="1" x14ac:dyDescent="0.25">
      <c r="A82" s="70"/>
      <c r="B82" s="45"/>
      <c r="C82" s="46"/>
      <c r="D82" s="46"/>
      <c r="E82" s="71"/>
      <c r="F82" s="62"/>
      <c r="G82" s="50"/>
      <c r="H82" s="58">
        <f t="shared" si="16"/>
        <v>0</v>
      </c>
      <c r="I82" s="20"/>
      <c r="J82" s="69"/>
      <c r="K82" s="66"/>
      <c r="L82" s="67"/>
      <c r="M82" s="67"/>
      <c r="N82" s="37">
        <f t="shared" si="10"/>
        <v>0</v>
      </c>
      <c r="O82" s="38">
        <f t="shared" si="11"/>
        <v>0</v>
      </c>
      <c r="P82" s="21" t="e">
        <f t="shared" si="14"/>
        <v>#DIV/0!</v>
      </c>
      <c r="Q82" s="21" t="e">
        <f t="array" ref="Q82">INDEX($X$3:$X$453,MATCH(MIN(ABS($P82-$X$3:$X$453)),ABS($P82-$X$3:$X$453),0))</f>
        <v>#DIV/0!</v>
      </c>
      <c r="R82" s="23" t="e">
        <f t="shared" si="12"/>
        <v>#DIV/0!</v>
      </c>
      <c r="S82" s="24" t="e">
        <f t="shared" si="15"/>
        <v>#DIV/0!</v>
      </c>
      <c r="T82" s="25">
        <v>0</v>
      </c>
      <c r="U82" s="25">
        <v>0</v>
      </c>
      <c r="V82" s="26" t="e">
        <f t="shared" si="13"/>
        <v>#DIV/0!</v>
      </c>
      <c r="W82" s="2"/>
      <c r="X82" s="22">
        <v>91.578599999999994</v>
      </c>
      <c r="Y82" s="22">
        <v>3.71</v>
      </c>
      <c r="Z82" s="63"/>
      <c r="AA82" s="63"/>
    </row>
    <row r="83" spans="1:27" s="19" customFormat="1" ht="15" customHeight="1" x14ac:dyDescent="0.25">
      <c r="A83" s="70"/>
      <c r="B83" s="45"/>
      <c r="C83" s="46"/>
      <c r="D83" s="46"/>
      <c r="E83" s="71"/>
      <c r="F83" s="62"/>
      <c r="G83" s="50"/>
      <c r="H83" s="58">
        <f t="shared" si="16"/>
        <v>0</v>
      </c>
      <c r="I83" s="20"/>
      <c r="J83" s="69"/>
      <c r="K83" s="66"/>
      <c r="L83" s="67"/>
      <c r="M83" s="67"/>
      <c r="N83" s="37">
        <f t="shared" si="10"/>
        <v>0</v>
      </c>
      <c r="O83" s="38">
        <f t="shared" si="11"/>
        <v>0</v>
      </c>
      <c r="P83" s="21" t="e">
        <f t="shared" si="14"/>
        <v>#DIV/0!</v>
      </c>
      <c r="Q83" s="21" t="e">
        <f t="array" ref="Q83">INDEX($X$3:$X$453,MATCH(MIN(ABS($P83-$X$3:$X$453)),ABS($P83-$X$3:$X$453),0))</f>
        <v>#DIV/0!</v>
      </c>
      <c r="R83" s="23" t="e">
        <f t="shared" si="12"/>
        <v>#DIV/0!</v>
      </c>
      <c r="S83" s="24" t="e">
        <f t="shared" si="15"/>
        <v>#DIV/0!</v>
      </c>
      <c r="T83" s="25">
        <v>0</v>
      </c>
      <c r="U83" s="25">
        <v>0</v>
      </c>
      <c r="V83" s="26" t="e">
        <f t="shared" si="13"/>
        <v>#DIV/0!</v>
      </c>
      <c r="W83" s="2"/>
      <c r="X83" s="22">
        <v>91.472000000000008</v>
      </c>
      <c r="Y83" s="22">
        <v>3.7</v>
      </c>
      <c r="Z83" s="63"/>
      <c r="AA83" s="63"/>
    </row>
    <row r="84" spans="1:27" s="19" customFormat="1" ht="15" customHeight="1" x14ac:dyDescent="0.25">
      <c r="A84" s="70"/>
      <c r="B84" s="45"/>
      <c r="C84" s="46"/>
      <c r="D84" s="46"/>
      <c r="E84" s="71"/>
      <c r="F84" s="62"/>
      <c r="G84" s="50"/>
      <c r="H84" s="58">
        <f t="shared" si="16"/>
        <v>0</v>
      </c>
      <c r="I84" s="20"/>
      <c r="J84" s="69"/>
      <c r="K84" s="66"/>
      <c r="L84" s="67"/>
      <c r="M84" s="67"/>
      <c r="N84" s="37">
        <f t="shared" si="10"/>
        <v>0</v>
      </c>
      <c r="O84" s="38">
        <f t="shared" si="11"/>
        <v>0</v>
      </c>
      <c r="P84" s="21" t="e">
        <f t="shared" si="14"/>
        <v>#DIV/0!</v>
      </c>
      <c r="Q84" s="21" t="e">
        <f t="array" ref="Q84">INDEX($X$3:$X$453,MATCH(MIN(ABS($P84-$X$3:$X$453)),ABS($P84-$X$3:$X$453),0))</f>
        <v>#DIV/0!</v>
      </c>
      <c r="R84" s="23" t="e">
        <f t="shared" si="12"/>
        <v>#DIV/0!</v>
      </c>
      <c r="S84" s="24" t="e">
        <f t="shared" si="15"/>
        <v>#DIV/0!</v>
      </c>
      <c r="T84" s="25">
        <v>0</v>
      </c>
      <c r="U84" s="25">
        <v>0</v>
      </c>
      <c r="V84" s="26" t="e">
        <f t="shared" si="13"/>
        <v>#DIV/0!</v>
      </c>
      <c r="W84" s="2"/>
      <c r="X84" s="22">
        <v>91.365399999999994</v>
      </c>
      <c r="Y84" s="22">
        <v>3.69</v>
      </c>
      <c r="Z84" s="63"/>
      <c r="AA84" s="63"/>
    </row>
    <row r="85" spans="1:27" s="19" customFormat="1" ht="15" customHeight="1" x14ac:dyDescent="0.25">
      <c r="A85" s="70"/>
      <c r="B85" s="45"/>
      <c r="C85" s="46"/>
      <c r="D85" s="46"/>
      <c r="E85" s="71"/>
      <c r="F85" s="62"/>
      <c r="G85" s="50"/>
      <c r="H85" s="58">
        <f t="shared" si="16"/>
        <v>0</v>
      </c>
      <c r="I85" s="20"/>
      <c r="J85" s="69"/>
      <c r="K85" s="66"/>
      <c r="L85" s="67"/>
      <c r="M85" s="67"/>
      <c r="N85" s="37">
        <f t="shared" si="10"/>
        <v>0</v>
      </c>
      <c r="O85" s="38">
        <f t="shared" si="11"/>
        <v>0</v>
      </c>
      <c r="P85" s="21" t="e">
        <f t="shared" si="14"/>
        <v>#DIV/0!</v>
      </c>
      <c r="Q85" s="21" t="e">
        <f t="array" ref="Q85">INDEX($X$3:$X$453,MATCH(MIN(ABS($P85-$X$3:$X$453)),ABS($P85-$X$3:$X$453),0))</f>
        <v>#DIV/0!</v>
      </c>
      <c r="R85" s="23" t="e">
        <f t="shared" si="12"/>
        <v>#DIV/0!</v>
      </c>
      <c r="S85" s="24" t="e">
        <f t="shared" si="15"/>
        <v>#DIV/0!</v>
      </c>
      <c r="T85" s="25">
        <v>0</v>
      </c>
      <c r="U85" s="25">
        <v>0</v>
      </c>
      <c r="V85" s="26" t="e">
        <f t="shared" si="13"/>
        <v>#DIV/0!</v>
      </c>
      <c r="W85" s="2"/>
      <c r="X85" s="22">
        <v>91.258800000000008</v>
      </c>
      <c r="Y85" s="22">
        <v>3.68</v>
      </c>
      <c r="Z85" s="63"/>
      <c r="AA85" s="63"/>
    </row>
    <row r="86" spans="1:27" s="19" customFormat="1" ht="15" customHeight="1" x14ac:dyDescent="0.25">
      <c r="A86" s="70"/>
      <c r="B86" s="45"/>
      <c r="C86" s="46"/>
      <c r="D86" s="46"/>
      <c r="E86" s="71"/>
      <c r="F86" s="62"/>
      <c r="G86" s="50"/>
      <c r="H86" s="58">
        <f t="shared" si="16"/>
        <v>0</v>
      </c>
      <c r="I86" s="20"/>
      <c r="J86" s="69"/>
      <c r="K86" s="66"/>
      <c r="L86" s="67"/>
      <c r="M86" s="67"/>
      <c r="N86" s="37">
        <f t="shared" si="10"/>
        <v>0</v>
      </c>
      <c r="O86" s="38">
        <f t="shared" si="11"/>
        <v>0</v>
      </c>
      <c r="P86" s="21" t="e">
        <f t="shared" si="14"/>
        <v>#DIV/0!</v>
      </c>
      <c r="Q86" s="21" t="e">
        <f t="array" ref="Q86">INDEX($X$3:$X$453,MATCH(MIN(ABS($P86-$X$3:$X$453)),ABS($P86-$X$3:$X$453),0))</f>
        <v>#DIV/0!</v>
      </c>
      <c r="R86" s="23" t="e">
        <f t="shared" si="12"/>
        <v>#DIV/0!</v>
      </c>
      <c r="S86" s="24" t="e">
        <f t="shared" si="15"/>
        <v>#DIV/0!</v>
      </c>
      <c r="T86" s="25">
        <v>0</v>
      </c>
      <c r="U86" s="25">
        <v>0</v>
      </c>
      <c r="V86" s="26" t="e">
        <f t="shared" si="13"/>
        <v>#DIV/0!</v>
      </c>
      <c r="W86" s="2"/>
      <c r="X86" s="22">
        <v>91.152199999999993</v>
      </c>
      <c r="Y86" s="22">
        <v>3.67</v>
      </c>
      <c r="Z86" s="63"/>
      <c r="AA86" s="63"/>
    </row>
    <row r="87" spans="1:27" s="19" customFormat="1" ht="15" customHeight="1" x14ac:dyDescent="0.25">
      <c r="A87" s="70"/>
      <c r="B87" s="45"/>
      <c r="C87" s="46"/>
      <c r="D87" s="46"/>
      <c r="E87" s="71"/>
      <c r="F87" s="61"/>
      <c r="G87" s="48"/>
      <c r="H87" s="58">
        <f t="shared" si="16"/>
        <v>0</v>
      </c>
      <c r="I87" s="20"/>
      <c r="J87" s="65"/>
      <c r="K87" s="66"/>
      <c r="L87" s="67"/>
      <c r="M87" s="67"/>
      <c r="N87" s="37">
        <f t="shared" si="10"/>
        <v>0</v>
      </c>
      <c r="O87" s="38">
        <f t="shared" si="11"/>
        <v>0</v>
      </c>
      <c r="P87" s="21" t="e">
        <f t="shared" si="14"/>
        <v>#DIV/0!</v>
      </c>
      <c r="Q87" s="21" t="e">
        <f t="array" ref="Q87">INDEX($X$3:$X$453,MATCH(MIN(ABS($P87-$X$3:$X$453)),ABS($P87-$X$3:$X$453),0))</f>
        <v>#DIV/0!</v>
      </c>
      <c r="R87" s="23" t="e">
        <f t="shared" si="12"/>
        <v>#DIV/0!</v>
      </c>
      <c r="S87" s="24" t="e">
        <f t="shared" si="15"/>
        <v>#DIV/0!</v>
      </c>
      <c r="T87" s="25">
        <v>0</v>
      </c>
      <c r="U87" s="25">
        <v>0</v>
      </c>
      <c r="V87" s="26" t="e">
        <f t="shared" si="13"/>
        <v>#DIV/0!</v>
      </c>
      <c r="W87" s="2"/>
      <c r="X87" s="22">
        <v>91.045600000000007</v>
      </c>
      <c r="Y87" s="22">
        <v>3.66</v>
      </c>
      <c r="Z87" s="63"/>
      <c r="AA87" s="63"/>
    </row>
    <row r="88" spans="1:27" s="19" customFormat="1" ht="15" customHeight="1" x14ac:dyDescent="0.25">
      <c r="A88" s="70"/>
      <c r="B88" s="45"/>
      <c r="C88" s="46"/>
      <c r="D88" s="46"/>
      <c r="E88" s="71"/>
      <c r="F88" s="61"/>
      <c r="G88" s="48"/>
      <c r="H88" s="58">
        <f t="shared" si="16"/>
        <v>0</v>
      </c>
      <c r="I88" s="20"/>
      <c r="J88" s="68"/>
      <c r="K88" s="66"/>
      <c r="L88" s="67"/>
      <c r="M88" s="67"/>
      <c r="N88" s="37">
        <f t="shared" si="10"/>
        <v>0</v>
      </c>
      <c r="O88" s="38">
        <f t="shared" si="11"/>
        <v>0</v>
      </c>
      <c r="P88" s="21" t="e">
        <f t="shared" si="14"/>
        <v>#DIV/0!</v>
      </c>
      <c r="Q88" s="21" t="e">
        <f t="array" ref="Q88">INDEX($X$3:$X$453,MATCH(MIN(ABS($P88-$X$3:$X$453)),ABS($P88-$X$3:$X$453),0))</f>
        <v>#DIV/0!</v>
      </c>
      <c r="R88" s="23" t="e">
        <f t="shared" si="12"/>
        <v>#DIV/0!</v>
      </c>
      <c r="S88" s="24" t="e">
        <f t="shared" si="15"/>
        <v>#DIV/0!</v>
      </c>
      <c r="T88" s="25">
        <v>0</v>
      </c>
      <c r="U88" s="25">
        <v>0</v>
      </c>
      <c r="V88" s="26" t="e">
        <f t="shared" si="13"/>
        <v>#DIV/0!</v>
      </c>
      <c r="W88" s="2"/>
      <c r="X88" s="22">
        <v>90.938999999999993</v>
      </c>
      <c r="Y88" s="22">
        <v>3.65</v>
      </c>
      <c r="Z88" s="63"/>
      <c r="AA88" s="63"/>
    </row>
    <row r="89" spans="1:27" s="19" customFormat="1" ht="15" customHeight="1" x14ac:dyDescent="0.25">
      <c r="A89" s="70"/>
      <c r="B89" s="45"/>
      <c r="C89" s="46"/>
      <c r="D89" s="46"/>
      <c r="E89" s="71"/>
      <c r="F89" s="61"/>
      <c r="G89" s="48"/>
      <c r="H89" s="58">
        <f t="shared" si="16"/>
        <v>0</v>
      </c>
      <c r="I89" s="20"/>
      <c r="J89" s="69"/>
      <c r="K89" s="66"/>
      <c r="L89" s="67"/>
      <c r="M89" s="67"/>
      <c r="N89" s="37">
        <f t="shared" si="10"/>
        <v>0</v>
      </c>
      <c r="O89" s="38">
        <f t="shared" si="11"/>
        <v>0</v>
      </c>
      <c r="P89" s="21" t="e">
        <f t="shared" si="14"/>
        <v>#DIV/0!</v>
      </c>
      <c r="Q89" s="21" t="e">
        <f t="array" ref="Q89">INDEX($X$3:$X$453,MATCH(MIN(ABS($P89-$X$3:$X$453)),ABS($P89-$X$3:$X$453),0))</f>
        <v>#DIV/0!</v>
      </c>
      <c r="R89" s="23" t="e">
        <f t="shared" si="12"/>
        <v>#DIV/0!</v>
      </c>
      <c r="S89" s="24" t="e">
        <f t="shared" si="15"/>
        <v>#DIV/0!</v>
      </c>
      <c r="T89" s="25">
        <v>0</v>
      </c>
      <c r="U89" s="25">
        <v>0</v>
      </c>
      <c r="V89" s="26" t="e">
        <f t="shared" si="13"/>
        <v>#DIV/0!</v>
      </c>
      <c r="W89" s="2"/>
      <c r="X89" s="22">
        <v>90.832400000000007</v>
      </c>
      <c r="Y89" s="22">
        <v>3.64</v>
      </c>
      <c r="Z89" s="63"/>
      <c r="AA89" s="63"/>
    </row>
    <row r="90" spans="1:27" s="19" customFormat="1" ht="15" customHeight="1" x14ac:dyDescent="0.25">
      <c r="A90" s="70"/>
      <c r="B90" s="45"/>
      <c r="C90" s="46"/>
      <c r="D90" s="46"/>
      <c r="E90" s="71"/>
      <c r="F90" s="61"/>
      <c r="G90" s="48"/>
      <c r="H90" s="58">
        <f t="shared" si="16"/>
        <v>0</v>
      </c>
      <c r="I90" s="20"/>
      <c r="J90" s="69"/>
      <c r="K90" s="66"/>
      <c r="L90" s="67"/>
      <c r="M90" s="67"/>
      <c r="N90" s="37">
        <f t="shared" si="10"/>
        <v>0</v>
      </c>
      <c r="O90" s="38">
        <f t="shared" si="11"/>
        <v>0</v>
      </c>
      <c r="P90" s="21" t="e">
        <f t="shared" si="14"/>
        <v>#DIV/0!</v>
      </c>
      <c r="Q90" s="21" t="e">
        <f t="array" ref="Q90">INDEX($X$3:$X$453,MATCH(MIN(ABS($P90-$X$3:$X$453)),ABS($P90-$X$3:$X$453),0))</f>
        <v>#DIV/0!</v>
      </c>
      <c r="R90" s="23" t="e">
        <f t="shared" si="12"/>
        <v>#DIV/0!</v>
      </c>
      <c r="S90" s="24" t="e">
        <f t="shared" si="15"/>
        <v>#DIV/0!</v>
      </c>
      <c r="T90" s="25">
        <v>0</v>
      </c>
      <c r="U90" s="25">
        <v>0</v>
      </c>
      <c r="V90" s="26" t="e">
        <f t="shared" si="13"/>
        <v>#DIV/0!</v>
      </c>
      <c r="W90" s="2"/>
      <c r="X90" s="22">
        <v>90.725799999999992</v>
      </c>
      <c r="Y90" s="22">
        <v>3.63</v>
      </c>
      <c r="Z90" s="63"/>
      <c r="AA90" s="63"/>
    </row>
    <row r="91" spans="1:27" s="19" customFormat="1" ht="15" customHeight="1" x14ac:dyDescent="0.25">
      <c r="A91" s="70"/>
      <c r="B91" s="45"/>
      <c r="C91" s="46"/>
      <c r="D91" s="46"/>
      <c r="E91" s="71"/>
      <c r="F91" s="61"/>
      <c r="G91" s="48"/>
      <c r="H91" s="58">
        <f t="shared" si="16"/>
        <v>0</v>
      </c>
      <c r="I91" s="20"/>
      <c r="J91" s="69"/>
      <c r="K91" s="66"/>
      <c r="L91" s="67"/>
      <c r="M91" s="67"/>
      <c r="N91" s="37">
        <f t="shared" si="10"/>
        <v>0</v>
      </c>
      <c r="O91" s="38">
        <f t="shared" si="11"/>
        <v>0</v>
      </c>
      <c r="P91" s="21" t="e">
        <f t="shared" si="14"/>
        <v>#DIV/0!</v>
      </c>
      <c r="Q91" s="21" t="e">
        <f t="array" ref="Q91">INDEX($X$3:$X$453,MATCH(MIN(ABS($P91-$X$3:$X$453)),ABS($P91-$X$3:$X$453),0))</f>
        <v>#DIV/0!</v>
      </c>
      <c r="R91" s="23" t="e">
        <f t="shared" si="12"/>
        <v>#DIV/0!</v>
      </c>
      <c r="S91" s="24" t="e">
        <f t="shared" si="15"/>
        <v>#DIV/0!</v>
      </c>
      <c r="T91" s="25">
        <v>0</v>
      </c>
      <c r="U91" s="25">
        <v>0</v>
      </c>
      <c r="V91" s="26" t="e">
        <f t="shared" si="13"/>
        <v>#DIV/0!</v>
      </c>
      <c r="W91" s="2"/>
      <c r="X91" s="22">
        <v>90.619200000000006</v>
      </c>
      <c r="Y91" s="22">
        <v>3.62</v>
      </c>
      <c r="Z91" s="63"/>
      <c r="AA91" s="63"/>
    </row>
    <row r="92" spans="1:27" s="19" customFormat="1" ht="15" customHeight="1" x14ac:dyDescent="0.25">
      <c r="A92" s="70"/>
      <c r="B92" s="45"/>
      <c r="C92" s="46"/>
      <c r="D92" s="46"/>
      <c r="E92" s="71"/>
      <c r="F92" s="61"/>
      <c r="G92" s="48"/>
      <c r="H92" s="58">
        <f t="shared" si="16"/>
        <v>0</v>
      </c>
      <c r="I92" s="20"/>
      <c r="J92" s="69"/>
      <c r="K92" s="66"/>
      <c r="L92" s="67"/>
      <c r="M92" s="67"/>
      <c r="N92" s="37">
        <f t="shared" si="10"/>
        <v>0</v>
      </c>
      <c r="O92" s="38">
        <f t="shared" si="11"/>
        <v>0</v>
      </c>
      <c r="P92" s="21" t="e">
        <f t="shared" si="14"/>
        <v>#DIV/0!</v>
      </c>
      <c r="Q92" s="21" t="e">
        <f t="array" ref="Q92">INDEX($X$3:$X$453,MATCH(MIN(ABS($P92-$X$3:$X$453)),ABS($P92-$X$3:$X$453),0))</f>
        <v>#DIV/0!</v>
      </c>
      <c r="R92" s="23" t="e">
        <f t="shared" si="12"/>
        <v>#DIV/0!</v>
      </c>
      <c r="S92" s="24" t="e">
        <f t="shared" si="15"/>
        <v>#DIV/0!</v>
      </c>
      <c r="T92" s="25">
        <v>0</v>
      </c>
      <c r="U92" s="25">
        <v>0</v>
      </c>
      <c r="V92" s="26" t="e">
        <f t="shared" si="13"/>
        <v>#DIV/0!</v>
      </c>
      <c r="W92" s="2"/>
      <c r="X92" s="22">
        <v>90.512599999999992</v>
      </c>
      <c r="Y92" s="22">
        <v>3.61</v>
      </c>
      <c r="Z92" s="63"/>
      <c r="AA92" s="63"/>
    </row>
    <row r="93" spans="1:27" s="19" customFormat="1" ht="15" customHeight="1" x14ac:dyDescent="0.25">
      <c r="A93" s="70"/>
      <c r="B93" s="45"/>
      <c r="C93" s="46"/>
      <c r="D93" s="46"/>
      <c r="E93" s="71"/>
      <c r="F93" s="61"/>
      <c r="G93" s="48"/>
      <c r="H93" s="58">
        <f t="shared" si="16"/>
        <v>0</v>
      </c>
      <c r="I93" s="20"/>
      <c r="J93" s="69"/>
      <c r="K93" s="66"/>
      <c r="L93" s="67"/>
      <c r="M93" s="67"/>
      <c r="N93" s="37">
        <f t="shared" si="10"/>
        <v>0</v>
      </c>
      <c r="O93" s="38">
        <f t="shared" si="11"/>
        <v>0</v>
      </c>
      <c r="P93" s="21" t="e">
        <f t="shared" si="14"/>
        <v>#DIV/0!</v>
      </c>
      <c r="Q93" s="21" t="e">
        <f t="array" ref="Q93">INDEX($X$3:$X$453,MATCH(MIN(ABS($P93-$X$3:$X$453)),ABS($P93-$X$3:$X$453),0))</f>
        <v>#DIV/0!</v>
      </c>
      <c r="R93" s="23" t="e">
        <f t="shared" si="12"/>
        <v>#DIV/0!</v>
      </c>
      <c r="S93" s="24" t="e">
        <f t="shared" si="15"/>
        <v>#DIV/0!</v>
      </c>
      <c r="T93" s="25">
        <v>0</v>
      </c>
      <c r="U93" s="25">
        <v>0</v>
      </c>
      <c r="V93" s="26" t="e">
        <f t="shared" si="13"/>
        <v>#DIV/0!</v>
      </c>
      <c r="W93" s="2"/>
      <c r="X93" s="22">
        <v>90.406000000000006</v>
      </c>
      <c r="Y93" s="22">
        <v>3.6</v>
      </c>
      <c r="Z93" s="63"/>
      <c r="AA93" s="63"/>
    </row>
    <row r="94" spans="1:27" s="19" customFormat="1" ht="15" customHeight="1" x14ac:dyDescent="0.25">
      <c r="A94" s="70"/>
      <c r="B94" s="45"/>
      <c r="C94" s="46"/>
      <c r="D94" s="46"/>
      <c r="E94" s="71"/>
      <c r="F94" s="61"/>
      <c r="G94" s="48"/>
      <c r="H94" s="58">
        <f t="shared" si="16"/>
        <v>0</v>
      </c>
      <c r="I94" s="20"/>
      <c r="J94" s="65"/>
      <c r="K94" s="66"/>
      <c r="L94" s="67"/>
      <c r="M94" s="67"/>
      <c r="N94" s="37">
        <f t="shared" si="10"/>
        <v>0</v>
      </c>
      <c r="O94" s="38">
        <f t="shared" si="11"/>
        <v>0</v>
      </c>
      <c r="P94" s="21" t="e">
        <f t="shared" si="14"/>
        <v>#DIV/0!</v>
      </c>
      <c r="Q94" s="21" t="e">
        <f t="array" ref="Q94">INDEX($X$3:$X$453,MATCH(MIN(ABS($P94-$X$3:$X$453)),ABS($P94-$X$3:$X$453),0))</f>
        <v>#DIV/0!</v>
      </c>
      <c r="R94" s="23" t="e">
        <f t="shared" si="12"/>
        <v>#DIV/0!</v>
      </c>
      <c r="S94" s="24" t="e">
        <f t="shared" si="15"/>
        <v>#DIV/0!</v>
      </c>
      <c r="T94" s="25">
        <v>0</v>
      </c>
      <c r="U94" s="25">
        <v>0</v>
      </c>
      <c r="V94" s="26" t="e">
        <f t="shared" si="13"/>
        <v>#DIV/0!</v>
      </c>
      <c r="W94" s="2"/>
      <c r="X94" s="22">
        <v>90.299399999999991</v>
      </c>
      <c r="Y94" s="22">
        <v>3.59</v>
      </c>
      <c r="Z94" s="63"/>
      <c r="AA94" s="63"/>
    </row>
    <row r="95" spans="1:27" s="19" customFormat="1" ht="15" customHeight="1" x14ac:dyDescent="0.25">
      <c r="A95" s="70"/>
      <c r="B95" s="45"/>
      <c r="C95" s="46"/>
      <c r="D95" s="46"/>
      <c r="E95" s="71"/>
      <c r="F95" s="61"/>
      <c r="G95" s="48"/>
      <c r="H95" s="58">
        <f t="shared" si="16"/>
        <v>0</v>
      </c>
      <c r="I95" s="20"/>
      <c r="J95" s="68"/>
      <c r="K95" s="66"/>
      <c r="L95" s="67"/>
      <c r="M95" s="67"/>
      <c r="N95" s="37">
        <f t="shared" si="10"/>
        <v>0</v>
      </c>
      <c r="O95" s="38">
        <f t="shared" si="11"/>
        <v>0</v>
      </c>
      <c r="P95" s="21" t="e">
        <f t="shared" si="14"/>
        <v>#DIV/0!</v>
      </c>
      <c r="Q95" s="21" t="e">
        <f t="array" ref="Q95">INDEX($X$3:$X$453,MATCH(MIN(ABS($P95-$X$3:$X$453)),ABS($P95-$X$3:$X$453),0))</f>
        <v>#DIV/0!</v>
      </c>
      <c r="R95" s="23" t="e">
        <f t="shared" si="12"/>
        <v>#DIV/0!</v>
      </c>
      <c r="S95" s="24" t="e">
        <f t="shared" si="15"/>
        <v>#DIV/0!</v>
      </c>
      <c r="T95" s="25">
        <v>0</v>
      </c>
      <c r="U95" s="25">
        <v>0</v>
      </c>
      <c r="V95" s="26" t="e">
        <f t="shared" si="13"/>
        <v>#DIV/0!</v>
      </c>
      <c r="W95" s="2"/>
      <c r="X95" s="22">
        <v>90.192800000000105</v>
      </c>
      <c r="Y95" s="22">
        <v>3.5800000000000098</v>
      </c>
      <c r="Z95" s="63"/>
      <c r="AA95" s="63"/>
    </row>
    <row r="96" spans="1:27" s="19" customFormat="1" ht="15" customHeight="1" x14ac:dyDescent="0.25">
      <c r="A96" s="72"/>
      <c r="B96" s="45"/>
      <c r="C96" s="46"/>
      <c r="D96" s="46"/>
      <c r="E96" s="71"/>
      <c r="F96" s="61"/>
      <c r="G96" s="48"/>
      <c r="H96" s="58">
        <f t="shared" si="16"/>
        <v>0</v>
      </c>
      <c r="I96" s="20"/>
      <c r="J96" s="69"/>
      <c r="K96" s="66"/>
      <c r="L96" s="67"/>
      <c r="M96" s="67"/>
      <c r="N96" s="37">
        <f t="shared" si="10"/>
        <v>0</v>
      </c>
      <c r="O96" s="38">
        <f t="shared" si="11"/>
        <v>0</v>
      </c>
      <c r="P96" s="21" t="e">
        <f t="shared" si="14"/>
        <v>#DIV/0!</v>
      </c>
      <c r="Q96" s="21" t="e">
        <f t="array" ref="Q96">INDEX($X$3:$X$453,MATCH(MIN(ABS($P96-$X$3:$X$453)),ABS($P96-$X$3:$X$453),0))</f>
        <v>#DIV/0!</v>
      </c>
      <c r="R96" s="23" t="e">
        <f t="shared" si="12"/>
        <v>#DIV/0!</v>
      </c>
      <c r="S96" s="24" t="e">
        <f t="shared" si="15"/>
        <v>#DIV/0!</v>
      </c>
      <c r="T96" s="25">
        <v>0</v>
      </c>
      <c r="U96" s="25">
        <v>0</v>
      </c>
      <c r="V96" s="26" t="e">
        <f t="shared" si="13"/>
        <v>#DIV/0!</v>
      </c>
      <c r="W96" s="2"/>
      <c r="X96" s="22">
        <v>90.086200000000105</v>
      </c>
      <c r="Y96" s="22">
        <v>3.5700000000000101</v>
      </c>
      <c r="Z96" s="63"/>
      <c r="AA96" s="63"/>
    </row>
    <row r="97" spans="1:27" s="19" customFormat="1" ht="15" customHeight="1" x14ac:dyDescent="0.25">
      <c r="A97" s="70"/>
      <c r="B97" s="45"/>
      <c r="C97" s="46"/>
      <c r="D97" s="46"/>
      <c r="E97" s="71"/>
      <c r="F97" s="61"/>
      <c r="G97" s="48"/>
      <c r="H97" s="58">
        <f t="shared" si="16"/>
        <v>0</v>
      </c>
      <c r="I97" s="20"/>
      <c r="J97" s="69"/>
      <c r="K97" s="66"/>
      <c r="L97" s="67"/>
      <c r="M97" s="67"/>
      <c r="N97" s="37">
        <f t="shared" si="10"/>
        <v>0</v>
      </c>
      <c r="O97" s="38">
        <f t="shared" si="11"/>
        <v>0</v>
      </c>
      <c r="P97" s="21" t="e">
        <f t="shared" si="14"/>
        <v>#DIV/0!</v>
      </c>
      <c r="Q97" s="21" t="e">
        <f t="array" ref="Q97">INDEX($X$3:$X$453,MATCH(MIN(ABS($P97-$X$3:$X$453)),ABS($P97-$X$3:$X$453),0))</f>
        <v>#DIV/0!</v>
      </c>
      <c r="R97" s="23" t="e">
        <f t="shared" si="12"/>
        <v>#DIV/0!</v>
      </c>
      <c r="S97" s="24" t="e">
        <f t="shared" si="15"/>
        <v>#DIV/0!</v>
      </c>
      <c r="T97" s="25">
        <v>0</v>
      </c>
      <c r="U97" s="25">
        <v>0</v>
      </c>
      <c r="V97" s="26" t="e">
        <f t="shared" si="13"/>
        <v>#DIV/0!</v>
      </c>
      <c r="W97" s="2"/>
      <c r="X97" s="22">
        <v>89.979600000000104</v>
      </c>
      <c r="Y97" s="22">
        <v>3.5600000000000098</v>
      </c>
      <c r="Z97" s="63"/>
      <c r="AA97" s="63"/>
    </row>
    <row r="98" spans="1:27" s="19" customFormat="1" ht="15" customHeight="1" x14ac:dyDescent="0.25">
      <c r="A98" s="70"/>
      <c r="B98" s="45"/>
      <c r="C98" s="46"/>
      <c r="D98" s="46"/>
      <c r="E98" s="71"/>
      <c r="F98" s="61"/>
      <c r="G98" s="48"/>
      <c r="H98" s="58">
        <f t="shared" si="16"/>
        <v>0</v>
      </c>
      <c r="I98" s="20"/>
      <c r="J98" s="69"/>
      <c r="K98" s="66"/>
      <c r="L98" s="67"/>
      <c r="M98" s="67"/>
      <c r="N98" s="37">
        <f t="shared" si="10"/>
        <v>0</v>
      </c>
      <c r="O98" s="38">
        <f t="shared" si="11"/>
        <v>0</v>
      </c>
      <c r="P98" s="21" t="e">
        <f t="shared" si="14"/>
        <v>#DIV/0!</v>
      </c>
      <c r="Q98" s="21" t="e">
        <f t="array" ref="Q98">INDEX($X$3:$X$453,MATCH(MIN(ABS($P98-$X$3:$X$453)),ABS($P98-$X$3:$X$453),0))</f>
        <v>#DIV/0!</v>
      </c>
      <c r="R98" s="23" t="e">
        <f t="shared" si="12"/>
        <v>#DIV/0!</v>
      </c>
      <c r="S98" s="24" t="e">
        <f t="shared" si="15"/>
        <v>#DIV/0!</v>
      </c>
      <c r="T98" s="25">
        <v>0</v>
      </c>
      <c r="U98" s="25">
        <v>0</v>
      </c>
      <c r="V98" s="26" t="e">
        <f t="shared" si="13"/>
        <v>#DIV/0!</v>
      </c>
      <c r="W98" s="2"/>
      <c r="X98" s="22">
        <v>89.873000000000104</v>
      </c>
      <c r="Y98" s="22">
        <v>3.55000000000001</v>
      </c>
      <c r="Z98" s="63"/>
      <c r="AA98" s="63"/>
    </row>
    <row r="99" spans="1:27" s="19" customFormat="1" ht="15" customHeight="1" x14ac:dyDescent="0.25">
      <c r="A99" s="70"/>
      <c r="B99" s="45"/>
      <c r="C99" s="46"/>
      <c r="D99" s="46"/>
      <c r="E99" s="71"/>
      <c r="F99" s="61"/>
      <c r="G99" s="48"/>
      <c r="H99" s="58">
        <f t="shared" si="16"/>
        <v>0</v>
      </c>
      <c r="I99" s="20"/>
      <c r="J99" s="69"/>
      <c r="K99" s="66"/>
      <c r="L99" s="67"/>
      <c r="M99" s="67"/>
      <c r="N99" s="37">
        <f t="shared" si="10"/>
        <v>0</v>
      </c>
      <c r="O99" s="38">
        <f t="shared" si="11"/>
        <v>0</v>
      </c>
      <c r="P99" s="21" t="e">
        <f t="shared" si="14"/>
        <v>#DIV/0!</v>
      </c>
      <c r="Q99" s="21" t="e">
        <f t="array" ref="Q99">INDEX($X$3:$X$453,MATCH(MIN(ABS($P99-$X$3:$X$453)),ABS($P99-$X$3:$X$453),0))</f>
        <v>#DIV/0!</v>
      </c>
      <c r="R99" s="23" t="e">
        <f t="shared" si="12"/>
        <v>#DIV/0!</v>
      </c>
      <c r="S99" s="24" t="e">
        <f t="shared" si="15"/>
        <v>#DIV/0!</v>
      </c>
      <c r="T99" s="25">
        <v>0</v>
      </c>
      <c r="U99" s="25">
        <v>0</v>
      </c>
      <c r="V99" s="26" t="e">
        <f t="shared" si="13"/>
        <v>#DIV/0!</v>
      </c>
      <c r="W99" s="2"/>
      <c r="X99" s="22">
        <v>89.766400000000104</v>
      </c>
      <c r="Y99" s="22">
        <v>3.5400000000000098</v>
      </c>
      <c r="Z99" s="63"/>
      <c r="AA99" s="63"/>
    </row>
    <row r="100" spans="1:27" s="19" customFormat="1" ht="15" customHeight="1" x14ac:dyDescent="0.25">
      <c r="A100" s="70"/>
      <c r="B100" s="45"/>
      <c r="C100" s="46"/>
      <c r="D100" s="46"/>
      <c r="E100" s="71"/>
      <c r="F100" s="61"/>
      <c r="G100" s="48"/>
      <c r="H100" s="58">
        <f t="shared" si="16"/>
        <v>0</v>
      </c>
      <c r="I100" s="20"/>
      <c r="J100" s="69"/>
      <c r="K100" s="66"/>
      <c r="L100" s="67"/>
      <c r="M100" s="67"/>
      <c r="N100" s="37">
        <f t="shared" si="10"/>
        <v>0</v>
      </c>
      <c r="O100" s="38">
        <f t="shared" si="11"/>
        <v>0</v>
      </c>
      <c r="P100" s="21" t="e">
        <f t="shared" si="14"/>
        <v>#DIV/0!</v>
      </c>
      <c r="Q100" s="21" t="e">
        <f t="array" ref="Q100">INDEX($X$3:$X$453,MATCH(MIN(ABS($P100-$X$3:$X$453)),ABS($P100-$X$3:$X$453),0))</f>
        <v>#DIV/0!</v>
      </c>
      <c r="R100" s="23" t="e">
        <f t="shared" si="12"/>
        <v>#DIV/0!</v>
      </c>
      <c r="S100" s="24" t="e">
        <f t="shared" si="15"/>
        <v>#DIV/0!</v>
      </c>
      <c r="T100" s="25">
        <v>0</v>
      </c>
      <c r="U100" s="25">
        <v>0</v>
      </c>
      <c r="V100" s="26" t="e">
        <f t="shared" si="13"/>
        <v>#DIV/0!</v>
      </c>
      <c r="W100" s="2"/>
      <c r="X100" s="22">
        <v>89.659800000000104</v>
      </c>
      <c r="Y100" s="22">
        <v>3.53000000000001</v>
      </c>
      <c r="Z100" s="63"/>
      <c r="AA100" s="63"/>
    </row>
    <row r="101" spans="1:27" s="19" customFormat="1" ht="15" customHeight="1" x14ac:dyDescent="0.25">
      <c r="A101" s="70"/>
      <c r="B101" s="45"/>
      <c r="C101" s="46"/>
      <c r="D101" s="46"/>
      <c r="E101" s="71"/>
      <c r="F101" s="62"/>
      <c r="G101" s="48"/>
      <c r="H101" s="58">
        <f t="shared" si="16"/>
        <v>0</v>
      </c>
      <c r="I101" s="20"/>
      <c r="J101" s="65"/>
      <c r="K101" s="66"/>
      <c r="L101" s="67"/>
      <c r="M101" s="67"/>
      <c r="N101" s="37">
        <f t="shared" si="10"/>
        <v>0</v>
      </c>
      <c r="O101" s="38">
        <f t="shared" si="11"/>
        <v>0</v>
      </c>
      <c r="P101" s="21" t="e">
        <f t="shared" si="14"/>
        <v>#DIV/0!</v>
      </c>
      <c r="Q101" s="21" t="e">
        <f t="array" ref="Q101">INDEX($X$3:$X$453,MATCH(MIN(ABS($P101-$X$3:$X$453)),ABS($P101-$X$3:$X$453),0))</f>
        <v>#DIV/0!</v>
      </c>
      <c r="R101" s="23" t="e">
        <f t="shared" si="12"/>
        <v>#DIV/0!</v>
      </c>
      <c r="S101" s="24" t="e">
        <f t="shared" si="15"/>
        <v>#DIV/0!</v>
      </c>
      <c r="T101" s="25">
        <v>0</v>
      </c>
      <c r="U101" s="25">
        <v>0</v>
      </c>
      <c r="V101" s="26" t="e">
        <f t="shared" si="13"/>
        <v>#DIV/0!</v>
      </c>
      <c r="W101" s="2"/>
      <c r="X101" s="22">
        <v>89.553200000000103</v>
      </c>
      <c r="Y101" s="22">
        <v>3.5200000000000098</v>
      </c>
      <c r="Z101" s="63"/>
      <c r="AA101" s="63"/>
    </row>
    <row r="102" spans="1:27" s="19" customFormat="1" ht="15" customHeight="1" x14ac:dyDescent="0.25">
      <c r="A102" s="70"/>
      <c r="B102" s="45"/>
      <c r="C102" s="46"/>
      <c r="D102" s="46"/>
      <c r="E102" s="71"/>
      <c r="F102" s="62"/>
      <c r="G102" s="48"/>
      <c r="H102" s="58">
        <f t="shared" si="16"/>
        <v>0</v>
      </c>
      <c r="I102" s="20"/>
      <c r="J102" s="68"/>
      <c r="K102" s="66"/>
      <c r="L102" s="67"/>
      <c r="M102" s="67"/>
      <c r="N102" s="37">
        <f t="shared" si="10"/>
        <v>0</v>
      </c>
      <c r="O102" s="38">
        <f t="shared" si="11"/>
        <v>0</v>
      </c>
      <c r="P102" s="21" t="e">
        <f t="shared" si="14"/>
        <v>#DIV/0!</v>
      </c>
      <c r="Q102" s="21" t="e">
        <f t="array" ref="Q102">INDEX($X$3:$X$453,MATCH(MIN(ABS($P102-$X$3:$X$453)),ABS($P102-$X$3:$X$453),0))</f>
        <v>#DIV/0!</v>
      </c>
      <c r="R102" s="23" t="e">
        <f t="shared" si="12"/>
        <v>#DIV/0!</v>
      </c>
      <c r="S102" s="24" t="e">
        <f t="shared" si="15"/>
        <v>#DIV/0!</v>
      </c>
      <c r="T102" s="25">
        <v>0</v>
      </c>
      <c r="U102" s="25">
        <v>0</v>
      </c>
      <c r="V102" s="26" t="e">
        <f t="shared" si="13"/>
        <v>#DIV/0!</v>
      </c>
      <c r="W102" s="2"/>
      <c r="X102" s="22">
        <v>89.446600000000103</v>
      </c>
      <c r="Y102" s="22">
        <v>3.51000000000001</v>
      </c>
      <c r="Z102" s="63"/>
      <c r="AA102" s="63"/>
    </row>
    <row r="103" spans="1:27" s="19" customFormat="1" ht="15" customHeight="1" x14ac:dyDescent="0.25">
      <c r="A103" s="70"/>
      <c r="B103" s="45"/>
      <c r="C103" s="46"/>
      <c r="D103" s="46"/>
      <c r="E103" s="71"/>
      <c r="F103" s="62"/>
      <c r="G103" s="48"/>
      <c r="H103" s="58">
        <f t="shared" si="16"/>
        <v>0</v>
      </c>
      <c r="I103" s="20"/>
      <c r="J103" s="69"/>
      <c r="K103" s="66"/>
      <c r="L103" s="67"/>
      <c r="M103" s="67"/>
      <c r="N103" s="37">
        <f t="shared" si="10"/>
        <v>0</v>
      </c>
      <c r="O103" s="38">
        <f t="shared" si="11"/>
        <v>0</v>
      </c>
      <c r="P103" s="21" t="e">
        <f t="shared" si="14"/>
        <v>#DIV/0!</v>
      </c>
      <c r="Q103" s="21" t="e">
        <f t="array" ref="Q103">INDEX($X$3:$X$453,MATCH(MIN(ABS($P103-$X$3:$X$453)),ABS($P103-$X$3:$X$453),0))</f>
        <v>#DIV/0!</v>
      </c>
      <c r="R103" s="23" t="e">
        <f t="shared" si="12"/>
        <v>#DIV/0!</v>
      </c>
      <c r="S103" s="24" t="e">
        <f t="shared" si="15"/>
        <v>#DIV/0!</v>
      </c>
      <c r="T103" s="25">
        <v>0</v>
      </c>
      <c r="U103" s="25">
        <v>0</v>
      </c>
      <c r="V103" s="26" t="e">
        <f t="shared" si="13"/>
        <v>#DIV/0!</v>
      </c>
      <c r="W103" s="2"/>
      <c r="X103" s="22">
        <v>89.340000000000103</v>
      </c>
      <c r="Y103" s="22">
        <v>3.5000000000000102</v>
      </c>
      <c r="Z103" s="63"/>
      <c r="AA103" s="63"/>
    </row>
    <row r="104" spans="1:27" s="19" customFormat="1" ht="15" customHeight="1" x14ac:dyDescent="0.25">
      <c r="A104" s="70"/>
      <c r="B104" s="45"/>
      <c r="C104" s="46"/>
      <c r="D104" s="46"/>
      <c r="E104" s="71"/>
      <c r="F104" s="62"/>
      <c r="G104" s="48"/>
      <c r="H104" s="58">
        <f t="shared" si="16"/>
        <v>0</v>
      </c>
      <c r="I104" s="20"/>
      <c r="J104" s="69"/>
      <c r="K104" s="66"/>
      <c r="L104" s="67"/>
      <c r="M104" s="67"/>
      <c r="N104" s="37">
        <f t="shared" si="10"/>
        <v>0</v>
      </c>
      <c r="O104" s="38">
        <f t="shared" si="11"/>
        <v>0</v>
      </c>
      <c r="P104" s="21" t="e">
        <f t="shared" si="14"/>
        <v>#DIV/0!</v>
      </c>
      <c r="Q104" s="21" t="e">
        <f t="array" ref="Q104">INDEX($X$3:$X$453,MATCH(MIN(ABS($P104-$X$3:$X$453)),ABS($P104-$X$3:$X$453),0))</f>
        <v>#DIV/0!</v>
      </c>
      <c r="R104" s="23" t="e">
        <f t="shared" si="12"/>
        <v>#DIV/0!</v>
      </c>
      <c r="S104" s="24" t="e">
        <f t="shared" si="15"/>
        <v>#DIV/0!</v>
      </c>
      <c r="T104" s="25">
        <v>0</v>
      </c>
      <c r="U104" s="25">
        <v>0</v>
      </c>
      <c r="V104" s="26" t="e">
        <f t="shared" si="13"/>
        <v>#DIV/0!</v>
      </c>
      <c r="W104" s="2"/>
      <c r="X104" s="22">
        <v>89.233400000000003</v>
      </c>
      <c r="Y104" s="22">
        <v>3.49</v>
      </c>
      <c r="Z104" s="63"/>
      <c r="AA104" s="63"/>
    </row>
    <row r="105" spans="1:27" s="19" customFormat="1" ht="15" customHeight="1" x14ac:dyDescent="0.25">
      <c r="A105" s="70"/>
      <c r="B105" s="45"/>
      <c r="C105" s="46"/>
      <c r="D105" s="46"/>
      <c r="E105" s="71"/>
      <c r="F105" s="62"/>
      <c r="G105" s="48"/>
      <c r="H105" s="58">
        <f t="shared" si="16"/>
        <v>0</v>
      </c>
      <c r="I105" s="20"/>
      <c r="J105" s="69"/>
      <c r="K105" s="66"/>
      <c r="L105" s="67"/>
      <c r="M105" s="67"/>
      <c r="N105" s="37">
        <f t="shared" si="10"/>
        <v>0</v>
      </c>
      <c r="O105" s="38">
        <f t="shared" si="11"/>
        <v>0</v>
      </c>
      <c r="P105" s="21" t="e">
        <f t="shared" si="14"/>
        <v>#DIV/0!</v>
      </c>
      <c r="Q105" s="21" t="e">
        <f t="array" ref="Q105">INDEX($X$3:$X$453,MATCH(MIN(ABS($P105-$X$3:$X$453)),ABS($P105-$X$3:$X$453),0))</f>
        <v>#DIV/0!</v>
      </c>
      <c r="R105" s="23" t="e">
        <f t="shared" si="12"/>
        <v>#DIV/0!</v>
      </c>
      <c r="S105" s="24" t="e">
        <f t="shared" si="15"/>
        <v>#DIV/0!</v>
      </c>
      <c r="T105" s="25">
        <v>0</v>
      </c>
      <c r="U105" s="25">
        <v>0</v>
      </c>
      <c r="V105" s="26" t="e">
        <f t="shared" si="13"/>
        <v>#DIV/0!</v>
      </c>
      <c r="W105" s="2"/>
      <c r="X105" s="22">
        <v>89.126800000000003</v>
      </c>
      <c r="Y105" s="22">
        <v>3.48</v>
      </c>
      <c r="Z105" s="63"/>
      <c r="AA105" s="63"/>
    </row>
    <row r="106" spans="1:27" s="19" customFormat="1" ht="15" customHeight="1" x14ac:dyDescent="0.25">
      <c r="A106" s="70"/>
      <c r="B106" s="45"/>
      <c r="C106" s="46"/>
      <c r="D106" s="46"/>
      <c r="E106" s="71"/>
      <c r="F106" s="62"/>
      <c r="G106" s="48"/>
      <c r="H106" s="58">
        <f t="shared" si="16"/>
        <v>0</v>
      </c>
      <c r="I106" s="20"/>
      <c r="J106" s="69"/>
      <c r="K106" s="66"/>
      <c r="L106" s="67"/>
      <c r="M106" s="67"/>
      <c r="N106" s="37">
        <f t="shared" si="10"/>
        <v>0</v>
      </c>
      <c r="O106" s="38">
        <f t="shared" si="11"/>
        <v>0</v>
      </c>
      <c r="P106" s="21" t="e">
        <f t="shared" si="14"/>
        <v>#DIV/0!</v>
      </c>
      <c r="Q106" s="21" t="e">
        <f t="array" ref="Q106">INDEX($X$3:$X$453,MATCH(MIN(ABS($P106-$X$3:$X$453)),ABS($P106-$X$3:$X$453),0))</f>
        <v>#DIV/0!</v>
      </c>
      <c r="R106" s="23" t="e">
        <f t="shared" si="12"/>
        <v>#DIV/0!</v>
      </c>
      <c r="S106" s="24" t="e">
        <f t="shared" si="15"/>
        <v>#DIV/0!</v>
      </c>
      <c r="T106" s="25">
        <v>0</v>
      </c>
      <c r="U106" s="25">
        <v>0</v>
      </c>
      <c r="V106" s="26" t="e">
        <f t="shared" si="13"/>
        <v>#DIV/0!</v>
      </c>
      <c r="W106" s="2"/>
      <c r="X106" s="22">
        <v>89.020200000000003</v>
      </c>
      <c r="Y106" s="22">
        <v>3.47</v>
      </c>
      <c r="Z106" s="63"/>
      <c r="AA106" s="63"/>
    </row>
    <row r="107" spans="1:27" s="19" customFormat="1" ht="15" customHeight="1" x14ac:dyDescent="0.25">
      <c r="A107" s="70"/>
      <c r="B107" s="45"/>
      <c r="C107" s="46"/>
      <c r="D107" s="46"/>
      <c r="E107" s="71"/>
      <c r="F107" s="62"/>
      <c r="G107" s="48"/>
      <c r="H107" s="58">
        <f t="shared" si="16"/>
        <v>0</v>
      </c>
      <c r="I107" s="20"/>
      <c r="J107" s="69"/>
      <c r="K107" s="66"/>
      <c r="L107" s="67"/>
      <c r="M107" s="67"/>
      <c r="N107" s="37">
        <f t="shared" si="10"/>
        <v>0</v>
      </c>
      <c r="O107" s="38">
        <f t="shared" si="11"/>
        <v>0</v>
      </c>
      <c r="P107" s="21" t="e">
        <f t="shared" si="14"/>
        <v>#DIV/0!</v>
      </c>
      <c r="Q107" s="21" t="e">
        <f t="array" ref="Q107">INDEX($X$3:$X$453,MATCH(MIN(ABS($P107-$X$3:$X$453)),ABS($P107-$X$3:$X$453),0))</f>
        <v>#DIV/0!</v>
      </c>
      <c r="R107" s="23" t="e">
        <f t="shared" si="12"/>
        <v>#DIV/0!</v>
      </c>
      <c r="S107" s="24" t="e">
        <f t="shared" si="15"/>
        <v>#DIV/0!</v>
      </c>
      <c r="T107" s="25">
        <v>0</v>
      </c>
      <c r="U107" s="25">
        <v>0</v>
      </c>
      <c r="V107" s="26" t="e">
        <f t="shared" si="13"/>
        <v>#DIV/0!</v>
      </c>
      <c r="W107" s="2"/>
      <c r="X107" s="22">
        <v>88.913600000000002</v>
      </c>
      <c r="Y107" s="22">
        <v>3.46</v>
      </c>
      <c r="Z107" s="63"/>
      <c r="AA107" s="63"/>
    </row>
    <row r="108" spans="1:27" s="19" customFormat="1" ht="15" customHeight="1" x14ac:dyDescent="0.25">
      <c r="A108" s="70"/>
      <c r="B108" s="45"/>
      <c r="C108" s="46"/>
      <c r="D108" s="46"/>
      <c r="E108" s="71"/>
      <c r="F108" s="62"/>
      <c r="G108" s="48"/>
      <c r="H108" s="58">
        <f t="shared" si="16"/>
        <v>0</v>
      </c>
      <c r="I108" s="20"/>
      <c r="J108" s="65"/>
      <c r="K108" s="66"/>
      <c r="L108" s="67"/>
      <c r="M108" s="67"/>
      <c r="N108" s="37">
        <f t="shared" si="10"/>
        <v>0</v>
      </c>
      <c r="O108" s="38">
        <f t="shared" si="11"/>
        <v>0</v>
      </c>
      <c r="P108" s="21" t="e">
        <f t="shared" si="14"/>
        <v>#DIV/0!</v>
      </c>
      <c r="Q108" s="21" t="e">
        <f t="array" ref="Q108">INDEX($X$3:$X$453,MATCH(MIN(ABS($P108-$X$3:$X$453)),ABS($P108-$X$3:$X$453),0))</f>
        <v>#DIV/0!</v>
      </c>
      <c r="R108" s="23" t="e">
        <f t="shared" si="12"/>
        <v>#DIV/0!</v>
      </c>
      <c r="S108" s="24" t="e">
        <f t="shared" si="15"/>
        <v>#DIV/0!</v>
      </c>
      <c r="T108" s="25">
        <v>0</v>
      </c>
      <c r="U108" s="25">
        <v>0</v>
      </c>
      <c r="V108" s="26" t="e">
        <f t="shared" si="13"/>
        <v>#DIV/0!</v>
      </c>
      <c r="W108" s="2"/>
      <c r="X108" s="22">
        <v>88.807000000000002</v>
      </c>
      <c r="Y108" s="22">
        <v>3.45</v>
      </c>
      <c r="Z108" s="63"/>
      <c r="AA108" s="63"/>
    </row>
    <row r="109" spans="1:27" s="19" customFormat="1" ht="15" customHeight="1" x14ac:dyDescent="0.25">
      <c r="A109" s="70"/>
      <c r="B109" s="45"/>
      <c r="C109" s="46"/>
      <c r="D109" s="46"/>
      <c r="E109" s="71"/>
      <c r="F109" s="62"/>
      <c r="G109" s="50"/>
      <c r="H109" s="58">
        <f t="shared" si="16"/>
        <v>0</v>
      </c>
      <c r="I109" s="20"/>
      <c r="J109" s="68"/>
      <c r="K109" s="66"/>
      <c r="L109" s="67"/>
      <c r="M109" s="67"/>
      <c r="N109" s="37">
        <f t="shared" si="10"/>
        <v>0</v>
      </c>
      <c r="O109" s="38">
        <f t="shared" si="11"/>
        <v>0</v>
      </c>
      <c r="P109" s="21" t="e">
        <f t="shared" si="14"/>
        <v>#DIV/0!</v>
      </c>
      <c r="Q109" s="21" t="e">
        <f t="array" ref="Q109">INDEX($X$3:$X$453,MATCH(MIN(ABS($P109-$X$3:$X$453)),ABS($P109-$X$3:$X$453),0))</f>
        <v>#DIV/0!</v>
      </c>
      <c r="R109" s="23" t="e">
        <f t="shared" si="12"/>
        <v>#DIV/0!</v>
      </c>
      <c r="S109" s="24" t="e">
        <f t="shared" si="15"/>
        <v>#DIV/0!</v>
      </c>
      <c r="T109" s="25">
        <v>0</v>
      </c>
      <c r="U109" s="25">
        <v>0</v>
      </c>
      <c r="V109" s="26" t="e">
        <f t="shared" si="13"/>
        <v>#DIV/0!</v>
      </c>
      <c r="W109" s="2"/>
      <c r="X109" s="22">
        <v>88.700400000000002</v>
      </c>
      <c r="Y109" s="22">
        <v>3.44</v>
      </c>
      <c r="Z109" s="63"/>
      <c r="AA109" s="63"/>
    </row>
    <row r="110" spans="1:27" s="19" customFormat="1" ht="15" customHeight="1" x14ac:dyDescent="0.25">
      <c r="A110" s="70"/>
      <c r="B110" s="45"/>
      <c r="C110" s="46"/>
      <c r="D110" s="46"/>
      <c r="E110" s="71"/>
      <c r="F110" s="62"/>
      <c r="G110" s="50"/>
      <c r="H110" s="58">
        <f t="shared" si="16"/>
        <v>0</v>
      </c>
      <c r="I110" s="20"/>
      <c r="J110" s="69"/>
      <c r="K110" s="66"/>
      <c r="L110" s="67"/>
      <c r="M110" s="67"/>
      <c r="N110" s="37">
        <f t="shared" si="10"/>
        <v>0</v>
      </c>
      <c r="O110" s="38">
        <f t="shared" si="11"/>
        <v>0</v>
      </c>
      <c r="P110" s="21" t="e">
        <f t="shared" si="14"/>
        <v>#DIV/0!</v>
      </c>
      <c r="Q110" s="21" t="e">
        <f t="array" ref="Q110">INDEX($X$3:$X$453,MATCH(MIN(ABS($P110-$X$3:$X$453)),ABS($P110-$X$3:$X$453),0))</f>
        <v>#DIV/0!</v>
      </c>
      <c r="R110" s="23" t="e">
        <f t="shared" si="12"/>
        <v>#DIV/0!</v>
      </c>
      <c r="S110" s="24" t="e">
        <f t="shared" si="15"/>
        <v>#DIV/0!</v>
      </c>
      <c r="T110" s="25">
        <v>0</v>
      </c>
      <c r="U110" s="25">
        <v>0</v>
      </c>
      <c r="V110" s="26" t="e">
        <f t="shared" si="13"/>
        <v>#DIV/0!</v>
      </c>
      <c r="W110" s="2"/>
      <c r="X110" s="22">
        <v>88.593800000000002</v>
      </c>
      <c r="Y110" s="22">
        <v>3.43</v>
      </c>
      <c r="Z110" s="63"/>
      <c r="AA110" s="63"/>
    </row>
    <row r="111" spans="1:27" s="19" customFormat="1" ht="15" customHeight="1" x14ac:dyDescent="0.25">
      <c r="A111" s="70"/>
      <c r="B111" s="45"/>
      <c r="C111" s="46"/>
      <c r="D111" s="46"/>
      <c r="E111" s="71"/>
      <c r="F111" s="62"/>
      <c r="G111" s="50"/>
      <c r="H111" s="58">
        <f t="shared" si="16"/>
        <v>0</v>
      </c>
      <c r="I111" s="20"/>
      <c r="J111" s="69"/>
      <c r="K111" s="66"/>
      <c r="L111" s="67"/>
      <c r="M111" s="67"/>
      <c r="N111" s="37">
        <f t="shared" si="10"/>
        <v>0</v>
      </c>
      <c r="O111" s="38">
        <f t="shared" si="11"/>
        <v>0</v>
      </c>
      <c r="P111" s="21" t="e">
        <f t="shared" si="14"/>
        <v>#DIV/0!</v>
      </c>
      <c r="Q111" s="21" t="e">
        <f t="array" ref="Q111">INDEX($X$3:$X$453,MATCH(MIN(ABS($P111-$X$3:$X$453)),ABS($P111-$X$3:$X$453),0))</f>
        <v>#DIV/0!</v>
      </c>
      <c r="R111" s="23" t="e">
        <f t="shared" si="12"/>
        <v>#DIV/0!</v>
      </c>
      <c r="S111" s="24" t="e">
        <f t="shared" si="15"/>
        <v>#DIV/0!</v>
      </c>
      <c r="T111" s="25">
        <v>0</v>
      </c>
      <c r="U111" s="25">
        <v>0</v>
      </c>
      <c r="V111" s="26" t="e">
        <f t="shared" si="13"/>
        <v>#DIV/0!</v>
      </c>
      <c r="W111" s="2"/>
      <c r="X111" s="22">
        <v>88.487200000000001</v>
      </c>
      <c r="Y111" s="22">
        <v>3.42</v>
      </c>
      <c r="Z111" s="63"/>
      <c r="AA111" s="63"/>
    </row>
    <row r="112" spans="1:27" s="19" customFormat="1" ht="15" customHeight="1" x14ac:dyDescent="0.25">
      <c r="A112" s="70"/>
      <c r="B112" s="45"/>
      <c r="C112" s="46"/>
      <c r="D112" s="46"/>
      <c r="E112" s="71"/>
      <c r="F112" s="62"/>
      <c r="G112" s="50"/>
      <c r="H112" s="58">
        <f t="shared" si="16"/>
        <v>0</v>
      </c>
      <c r="I112" s="20"/>
      <c r="J112" s="69"/>
      <c r="K112" s="66"/>
      <c r="L112" s="67"/>
      <c r="M112" s="67"/>
      <c r="N112" s="37">
        <f t="shared" si="10"/>
        <v>0</v>
      </c>
      <c r="O112" s="38">
        <f t="shared" si="11"/>
        <v>0</v>
      </c>
      <c r="P112" s="21" t="e">
        <f t="shared" si="14"/>
        <v>#DIV/0!</v>
      </c>
      <c r="Q112" s="21" t="e">
        <f t="array" ref="Q112">INDEX($X$3:$X$453,MATCH(MIN(ABS($P112-$X$3:$X$453)),ABS($P112-$X$3:$X$453),0))</f>
        <v>#DIV/0!</v>
      </c>
      <c r="R112" s="23" t="e">
        <f t="shared" si="12"/>
        <v>#DIV/0!</v>
      </c>
      <c r="S112" s="24" t="e">
        <f t="shared" si="15"/>
        <v>#DIV/0!</v>
      </c>
      <c r="T112" s="25">
        <v>0</v>
      </c>
      <c r="U112" s="25">
        <v>0</v>
      </c>
      <c r="V112" s="26" t="e">
        <f t="shared" si="13"/>
        <v>#DIV/0!</v>
      </c>
      <c r="W112" s="2"/>
      <c r="X112" s="22">
        <v>88.380600000000001</v>
      </c>
      <c r="Y112" s="22">
        <v>3.41</v>
      </c>
      <c r="Z112" s="63"/>
      <c r="AA112" s="63"/>
    </row>
    <row r="113" spans="1:27" s="19" customFormat="1" ht="15" customHeight="1" x14ac:dyDescent="0.25">
      <c r="A113" s="70"/>
      <c r="B113" s="45"/>
      <c r="C113" s="46"/>
      <c r="D113" s="46"/>
      <c r="E113" s="71"/>
      <c r="F113" s="62"/>
      <c r="G113" s="50"/>
      <c r="H113" s="58">
        <f t="shared" si="16"/>
        <v>0</v>
      </c>
      <c r="I113" s="20"/>
      <c r="J113" s="69"/>
      <c r="K113" s="66"/>
      <c r="L113" s="67"/>
      <c r="M113" s="67"/>
      <c r="N113" s="37">
        <f t="shared" si="10"/>
        <v>0</v>
      </c>
      <c r="O113" s="38">
        <f t="shared" si="11"/>
        <v>0</v>
      </c>
      <c r="P113" s="21" t="e">
        <f t="shared" si="14"/>
        <v>#DIV/0!</v>
      </c>
      <c r="Q113" s="21" t="e">
        <f t="array" ref="Q113">INDEX($X$3:$X$453,MATCH(MIN(ABS($P113-$X$3:$X$453)),ABS($P113-$X$3:$X$453),0))</f>
        <v>#DIV/0!</v>
      </c>
      <c r="R113" s="23" t="e">
        <f t="shared" si="12"/>
        <v>#DIV/0!</v>
      </c>
      <c r="S113" s="24" t="e">
        <f t="shared" si="15"/>
        <v>#DIV/0!</v>
      </c>
      <c r="T113" s="25">
        <v>0</v>
      </c>
      <c r="U113" s="25">
        <v>0</v>
      </c>
      <c r="V113" s="26" t="e">
        <f t="shared" si="13"/>
        <v>#DIV/0!</v>
      </c>
      <c r="W113" s="2"/>
      <c r="X113" s="22">
        <v>88.274000000000001</v>
      </c>
      <c r="Y113" s="22">
        <v>3.4</v>
      </c>
      <c r="Z113" s="63"/>
      <c r="AA113" s="63"/>
    </row>
    <row r="114" spans="1:27" ht="15" customHeight="1" x14ac:dyDescent="0.25">
      <c r="A114" s="70"/>
      <c r="B114" s="45"/>
      <c r="C114" s="46"/>
      <c r="D114" s="46"/>
      <c r="E114" s="71"/>
      <c r="F114" s="62"/>
      <c r="G114" s="50"/>
      <c r="H114" s="58">
        <f t="shared" si="16"/>
        <v>0</v>
      </c>
      <c r="I114" s="20"/>
      <c r="J114" s="69"/>
      <c r="K114" s="66"/>
      <c r="L114" s="67"/>
      <c r="M114" s="67"/>
      <c r="N114" s="37">
        <f t="shared" si="10"/>
        <v>0</v>
      </c>
      <c r="O114" s="38">
        <f t="shared" si="11"/>
        <v>0</v>
      </c>
      <c r="P114" s="21" t="e">
        <f t="shared" si="14"/>
        <v>#DIV/0!</v>
      </c>
      <c r="Q114" s="21" t="e">
        <f t="array" ref="Q114">INDEX($X$3:$X$453,MATCH(MIN(ABS($P114-$X$3:$X$453)),ABS($P114-$X$3:$X$453),0))</f>
        <v>#DIV/0!</v>
      </c>
      <c r="R114" s="23" t="e">
        <f t="shared" si="12"/>
        <v>#DIV/0!</v>
      </c>
      <c r="S114" s="24" t="e">
        <f t="shared" si="15"/>
        <v>#DIV/0!</v>
      </c>
      <c r="T114" s="25">
        <v>0</v>
      </c>
      <c r="U114" s="25">
        <v>0</v>
      </c>
      <c r="V114" s="26" t="e">
        <f t="shared" si="13"/>
        <v>#DIV/0!</v>
      </c>
      <c r="X114" s="22">
        <v>88.167400000000001</v>
      </c>
      <c r="Y114" s="22">
        <v>3.39</v>
      </c>
      <c r="Z114" s="63"/>
      <c r="AA114" s="63"/>
    </row>
    <row r="115" spans="1:27" ht="15" customHeight="1" x14ac:dyDescent="0.25">
      <c r="A115" s="70"/>
      <c r="B115" s="45"/>
      <c r="C115" s="46"/>
      <c r="D115" s="46"/>
      <c r="E115" s="71"/>
      <c r="F115" s="61"/>
      <c r="G115" s="48"/>
      <c r="H115" s="58">
        <f t="shared" si="16"/>
        <v>0</v>
      </c>
      <c r="I115" s="20"/>
      <c r="J115" s="65"/>
      <c r="K115" s="66"/>
      <c r="L115" s="67"/>
      <c r="M115" s="67"/>
      <c r="N115" s="37">
        <f t="shared" si="10"/>
        <v>0</v>
      </c>
      <c r="O115" s="38">
        <f t="shared" si="11"/>
        <v>0</v>
      </c>
      <c r="P115" s="21" t="e">
        <f t="shared" si="14"/>
        <v>#DIV/0!</v>
      </c>
      <c r="Q115" s="21" t="e">
        <f t="array" ref="Q115">INDEX($X$3:$X$453,MATCH(MIN(ABS($P115-$X$3:$X$453)),ABS($P115-$X$3:$X$453),0))</f>
        <v>#DIV/0!</v>
      </c>
      <c r="R115" s="23" t="e">
        <f t="shared" si="12"/>
        <v>#DIV/0!</v>
      </c>
      <c r="S115" s="24" t="e">
        <f t="shared" si="15"/>
        <v>#DIV/0!</v>
      </c>
      <c r="T115" s="25">
        <v>0</v>
      </c>
      <c r="U115" s="25">
        <v>0</v>
      </c>
      <c r="V115" s="26" t="e">
        <f t="shared" si="13"/>
        <v>#DIV/0!</v>
      </c>
      <c r="X115" s="22">
        <v>88.0608</v>
      </c>
      <c r="Y115" s="22">
        <v>3.38</v>
      </c>
      <c r="Z115" s="63"/>
      <c r="AA115" s="63"/>
    </row>
    <row r="116" spans="1:27" ht="15" customHeight="1" x14ac:dyDescent="0.25">
      <c r="A116" s="70"/>
      <c r="B116" s="45"/>
      <c r="C116" s="46"/>
      <c r="D116" s="46"/>
      <c r="E116" s="71"/>
      <c r="F116" s="61"/>
      <c r="G116" s="48"/>
      <c r="H116" s="58">
        <f t="shared" si="16"/>
        <v>0</v>
      </c>
      <c r="I116" s="20"/>
      <c r="J116" s="68"/>
      <c r="K116" s="66"/>
      <c r="L116" s="67"/>
      <c r="M116" s="67"/>
      <c r="N116" s="37">
        <f t="shared" si="10"/>
        <v>0</v>
      </c>
      <c r="O116" s="38">
        <f t="shared" si="11"/>
        <v>0</v>
      </c>
      <c r="P116" s="21" t="e">
        <f t="shared" si="14"/>
        <v>#DIV/0!</v>
      </c>
      <c r="Q116" s="21" t="e">
        <f t="array" ref="Q116">INDEX($X$3:$X$453,MATCH(MIN(ABS($P116-$X$3:$X$453)),ABS($P116-$X$3:$X$453),0))</f>
        <v>#DIV/0!</v>
      </c>
      <c r="R116" s="23" t="e">
        <f t="shared" si="12"/>
        <v>#DIV/0!</v>
      </c>
      <c r="S116" s="24" t="e">
        <f t="shared" si="15"/>
        <v>#DIV/0!</v>
      </c>
      <c r="T116" s="25">
        <v>0</v>
      </c>
      <c r="U116" s="25">
        <v>0</v>
      </c>
      <c r="V116" s="26" t="e">
        <f t="shared" si="13"/>
        <v>#DIV/0!</v>
      </c>
      <c r="X116" s="22">
        <v>87.9542</v>
      </c>
      <c r="Y116" s="22">
        <v>3.37</v>
      </c>
      <c r="Z116" s="63"/>
      <c r="AA116" s="63"/>
    </row>
    <row r="117" spans="1:27" ht="15" customHeight="1" x14ac:dyDescent="0.25">
      <c r="A117" s="70"/>
      <c r="B117" s="45"/>
      <c r="C117" s="46"/>
      <c r="D117" s="46"/>
      <c r="E117" s="71"/>
      <c r="F117" s="61"/>
      <c r="G117" s="48"/>
      <c r="H117" s="58">
        <f t="shared" si="16"/>
        <v>0</v>
      </c>
      <c r="I117" s="20"/>
      <c r="J117" s="69"/>
      <c r="K117" s="66"/>
      <c r="L117" s="67"/>
      <c r="M117" s="67"/>
      <c r="N117" s="37">
        <f t="shared" si="10"/>
        <v>0</v>
      </c>
      <c r="O117" s="38">
        <f t="shared" si="11"/>
        <v>0</v>
      </c>
      <c r="P117" s="21" t="e">
        <f t="shared" si="14"/>
        <v>#DIV/0!</v>
      </c>
      <c r="Q117" s="21" t="e">
        <f t="array" ref="Q117">INDEX($X$3:$X$453,MATCH(MIN(ABS($P117-$X$3:$X$453)),ABS($P117-$X$3:$X$453),0))</f>
        <v>#DIV/0!</v>
      </c>
      <c r="R117" s="23" t="e">
        <f t="shared" si="12"/>
        <v>#DIV/0!</v>
      </c>
      <c r="S117" s="24" t="e">
        <f t="shared" si="15"/>
        <v>#DIV/0!</v>
      </c>
      <c r="T117" s="25">
        <v>0</v>
      </c>
      <c r="U117" s="25">
        <v>0</v>
      </c>
      <c r="V117" s="26" t="e">
        <f t="shared" si="13"/>
        <v>#DIV/0!</v>
      </c>
      <c r="X117" s="22">
        <v>87.8476</v>
      </c>
      <c r="Y117" s="22">
        <v>3.36</v>
      </c>
      <c r="Z117" s="63"/>
      <c r="AA117" s="63"/>
    </row>
    <row r="118" spans="1:27" ht="15" customHeight="1" x14ac:dyDescent="0.25">
      <c r="A118" s="70"/>
      <c r="B118" s="45"/>
      <c r="C118" s="46"/>
      <c r="D118" s="46"/>
      <c r="E118" s="71"/>
      <c r="F118" s="61"/>
      <c r="G118" s="48"/>
      <c r="H118" s="58">
        <f t="shared" si="16"/>
        <v>0</v>
      </c>
      <c r="I118" s="20"/>
      <c r="J118" s="69"/>
      <c r="K118" s="66"/>
      <c r="L118" s="67"/>
      <c r="M118" s="67"/>
      <c r="N118" s="37">
        <f t="shared" si="10"/>
        <v>0</v>
      </c>
      <c r="O118" s="38">
        <f t="shared" si="11"/>
        <v>0</v>
      </c>
      <c r="P118" s="21" t="e">
        <f t="shared" si="14"/>
        <v>#DIV/0!</v>
      </c>
      <c r="Q118" s="21" t="e">
        <f t="array" ref="Q118">INDEX($X$3:$X$453,MATCH(MIN(ABS($P118-$X$3:$X$453)),ABS($P118-$X$3:$X$453),0))</f>
        <v>#DIV/0!</v>
      </c>
      <c r="R118" s="23" t="e">
        <f t="shared" si="12"/>
        <v>#DIV/0!</v>
      </c>
      <c r="S118" s="24" t="e">
        <f t="shared" si="15"/>
        <v>#DIV/0!</v>
      </c>
      <c r="T118" s="25">
        <v>0</v>
      </c>
      <c r="U118" s="25">
        <v>0</v>
      </c>
      <c r="V118" s="26" t="e">
        <f t="shared" si="13"/>
        <v>#DIV/0!</v>
      </c>
      <c r="X118" s="22">
        <v>87.741</v>
      </c>
      <c r="Y118" s="22">
        <v>3.35</v>
      </c>
      <c r="Z118" s="63"/>
      <c r="AA118" s="63"/>
    </row>
    <row r="119" spans="1:27" ht="15" customHeight="1" x14ac:dyDescent="0.25">
      <c r="A119" s="70"/>
      <c r="B119" s="45"/>
      <c r="C119" s="46"/>
      <c r="D119" s="46"/>
      <c r="E119" s="71"/>
      <c r="F119" s="61"/>
      <c r="G119" s="48"/>
      <c r="H119" s="58">
        <f t="shared" si="16"/>
        <v>0</v>
      </c>
      <c r="I119" s="20"/>
      <c r="J119" s="69"/>
      <c r="K119" s="66"/>
      <c r="L119" s="67"/>
      <c r="M119" s="67"/>
      <c r="N119" s="37">
        <f t="shared" si="10"/>
        <v>0</v>
      </c>
      <c r="O119" s="38">
        <f t="shared" si="11"/>
        <v>0</v>
      </c>
      <c r="P119" s="21" t="e">
        <f t="shared" si="14"/>
        <v>#DIV/0!</v>
      </c>
      <c r="Q119" s="21" t="e">
        <f t="array" ref="Q119">INDEX($X$3:$X$453,MATCH(MIN(ABS($P119-$X$3:$X$453)),ABS($P119-$X$3:$X$453),0))</f>
        <v>#DIV/0!</v>
      </c>
      <c r="R119" s="23" t="e">
        <f t="shared" si="12"/>
        <v>#DIV/0!</v>
      </c>
      <c r="S119" s="24" t="e">
        <f t="shared" si="15"/>
        <v>#DIV/0!</v>
      </c>
      <c r="T119" s="25">
        <v>0</v>
      </c>
      <c r="U119" s="25">
        <v>0</v>
      </c>
      <c r="V119" s="26" t="e">
        <f t="shared" si="13"/>
        <v>#DIV/0!</v>
      </c>
      <c r="X119" s="22">
        <v>87.634399999999999</v>
      </c>
      <c r="Y119" s="22">
        <v>3.34</v>
      </c>
      <c r="Z119" s="63"/>
      <c r="AA119" s="63"/>
    </row>
    <row r="120" spans="1:27" ht="15" customHeight="1" x14ac:dyDescent="0.25">
      <c r="A120" s="70"/>
      <c r="B120" s="45"/>
      <c r="C120" s="46"/>
      <c r="D120" s="46"/>
      <c r="E120" s="71"/>
      <c r="F120" s="61"/>
      <c r="G120" s="48"/>
      <c r="H120" s="58">
        <f t="shared" si="16"/>
        <v>0</v>
      </c>
      <c r="I120" s="20"/>
      <c r="J120" s="69"/>
      <c r="K120" s="66"/>
      <c r="L120" s="67"/>
      <c r="M120" s="67"/>
      <c r="N120" s="37">
        <f t="shared" si="10"/>
        <v>0</v>
      </c>
      <c r="O120" s="38">
        <f t="shared" si="11"/>
        <v>0</v>
      </c>
      <c r="P120" s="21" t="e">
        <f t="shared" si="14"/>
        <v>#DIV/0!</v>
      </c>
      <c r="Q120" s="21" t="e">
        <f t="array" ref="Q120">INDEX($X$3:$X$453,MATCH(MIN(ABS($P120-$X$3:$X$453)),ABS($P120-$X$3:$X$453),0))</f>
        <v>#DIV/0!</v>
      </c>
      <c r="R120" s="23" t="e">
        <f t="shared" si="12"/>
        <v>#DIV/0!</v>
      </c>
      <c r="S120" s="24" t="e">
        <f t="shared" si="15"/>
        <v>#DIV/0!</v>
      </c>
      <c r="T120" s="25">
        <v>0</v>
      </c>
      <c r="U120" s="25">
        <v>0</v>
      </c>
      <c r="V120" s="26" t="e">
        <f t="shared" si="13"/>
        <v>#DIV/0!</v>
      </c>
      <c r="X120" s="22">
        <v>87.527799999999999</v>
      </c>
      <c r="Y120" s="22">
        <v>3.33</v>
      </c>
      <c r="Z120" s="63"/>
      <c r="AA120" s="63"/>
    </row>
    <row r="121" spans="1:27" ht="15" customHeight="1" x14ac:dyDescent="0.25">
      <c r="A121" s="70"/>
      <c r="B121" s="45"/>
      <c r="C121" s="46"/>
      <c r="D121" s="46"/>
      <c r="E121" s="71"/>
      <c r="F121" s="61"/>
      <c r="G121" s="48"/>
      <c r="H121" s="58">
        <f t="shared" si="16"/>
        <v>0</v>
      </c>
      <c r="I121" s="20"/>
      <c r="J121" s="69"/>
      <c r="K121" s="66"/>
      <c r="L121" s="67"/>
      <c r="M121" s="67"/>
      <c r="N121" s="37">
        <f t="shared" si="10"/>
        <v>0</v>
      </c>
      <c r="O121" s="38">
        <f t="shared" si="11"/>
        <v>0</v>
      </c>
      <c r="P121" s="21" t="e">
        <f t="shared" si="14"/>
        <v>#DIV/0!</v>
      </c>
      <c r="Q121" s="21" t="e">
        <f t="array" ref="Q121">INDEX($X$3:$X$453,MATCH(MIN(ABS($P121-$X$3:$X$453)),ABS($P121-$X$3:$X$453),0))</f>
        <v>#DIV/0!</v>
      </c>
      <c r="R121" s="23" t="e">
        <f t="shared" si="12"/>
        <v>#DIV/0!</v>
      </c>
      <c r="S121" s="24" t="e">
        <f t="shared" si="15"/>
        <v>#DIV/0!</v>
      </c>
      <c r="T121" s="25">
        <v>0</v>
      </c>
      <c r="U121" s="25">
        <v>0</v>
      </c>
      <c r="V121" s="26" t="e">
        <f t="shared" si="13"/>
        <v>#DIV/0!</v>
      </c>
      <c r="X121" s="22">
        <v>87.421199999999999</v>
      </c>
      <c r="Y121" s="22">
        <v>3.32</v>
      </c>
      <c r="Z121" s="63"/>
      <c r="AA121" s="63"/>
    </row>
    <row r="122" spans="1:27" ht="15" customHeight="1" x14ac:dyDescent="0.25">
      <c r="A122" s="70"/>
      <c r="B122" s="45"/>
      <c r="C122" s="46"/>
      <c r="D122" s="46"/>
      <c r="E122" s="71"/>
      <c r="F122" s="61"/>
      <c r="G122" s="48"/>
      <c r="H122" s="58">
        <f t="shared" si="16"/>
        <v>0</v>
      </c>
      <c r="I122" s="20"/>
      <c r="J122" s="65"/>
      <c r="K122" s="66"/>
      <c r="L122" s="67"/>
      <c r="M122" s="67"/>
      <c r="N122" s="37">
        <f t="shared" si="10"/>
        <v>0</v>
      </c>
      <c r="O122" s="38">
        <f t="shared" si="11"/>
        <v>0</v>
      </c>
      <c r="P122" s="21" t="e">
        <f t="shared" si="14"/>
        <v>#DIV/0!</v>
      </c>
      <c r="Q122" s="21" t="e">
        <f t="array" ref="Q122">INDEX($X$3:$X$453,MATCH(MIN(ABS($P122-$X$3:$X$453)),ABS($P122-$X$3:$X$453),0))</f>
        <v>#DIV/0!</v>
      </c>
      <c r="R122" s="23" t="e">
        <f t="shared" si="12"/>
        <v>#DIV/0!</v>
      </c>
      <c r="S122" s="24" t="e">
        <f t="shared" si="15"/>
        <v>#DIV/0!</v>
      </c>
      <c r="T122" s="25">
        <v>0</v>
      </c>
      <c r="U122" s="25">
        <v>0</v>
      </c>
      <c r="V122" s="26" t="e">
        <f t="shared" si="13"/>
        <v>#DIV/0!</v>
      </c>
      <c r="X122" s="22">
        <v>87.314599999999999</v>
      </c>
      <c r="Y122" s="22">
        <v>3.31</v>
      </c>
      <c r="Z122" s="63"/>
      <c r="AA122" s="63"/>
    </row>
    <row r="123" spans="1:27" ht="15" customHeight="1" x14ac:dyDescent="0.25">
      <c r="A123" s="70"/>
      <c r="B123" s="45"/>
      <c r="C123" s="46"/>
      <c r="D123" s="46"/>
      <c r="E123" s="71"/>
      <c r="F123" s="61"/>
      <c r="G123" s="48"/>
      <c r="H123" s="58">
        <f t="shared" si="16"/>
        <v>0</v>
      </c>
      <c r="I123" s="20"/>
      <c r="J123" s="68"/>
      <c r="K123" s="66"/>
      <c r="L123" s="67"/>
      <c r="M123" s="67"/>
      <c r="N123" s="37">
        <f t="shared" si="10"/>
        <v>0</v>
      </c>
      <c r="O123" s="38">
        <f t="shared" si="11"/>
        <v>0</v>
      </c>
      <c r="P123" s="21" t="e">
        <f t="shared" si="14"/>
        <v>#DIV/0!</v>
      </c>
      <c r="Q123" s="21" t="e">
        <f t="array" ref="Q123">INDEX($X$3:$X$453,MATCH(MIN(ABS($P123-$X$3:$X$453)),ABS($P123-$X$3:$X$453),0))</f>
        <v>#DIV/0!</v>
      </c>
      <c r="R123" s="23" t="e">
        <f t="shared" si="12"/>
        <v>#DIV/0!</v>
      </c>
      <c r="S123" s="24" t="e">
        <f t="shared" si="15"/>
        <v>#DIV/0!</v>
      </c>
      <c r="T123" s="25">
        <v>0</v>
      </c>
      <c r="U123" s="25">
        <v>0</v>
      </c>
      <c r="V123" s="26" t="e">
        <f t="shared" si="13"/>
        <v>#DIV/0!</v>
      </c>
      <c r="X123" s="22">
        <v>87.207999999999998</v>
      </c>
      <c r="Y123" s="22">
        <v>3.3</v>
      </c>
      <c r="Z123" s="63"/>
      <c r="AA123" s="63"/>
    </row>
    <row r="124" spans="1:27" ht="15" customHeight="1" x14ac:dyDescent="0.25">
      <c r="A124" s="72"/>
      <c r="B124" s="45"/>
      <c r="C124" s="46"/>
      <c r="D124" s="46"/>
      <c r="E124" s="71"/>
      <c r="F124" s="61"/>
      <c r="G124" s="48"/>
      <c r="H124" s="58">
        <f t="shared" si="16"/>
        <v>0</v>
      </c>
      <c r="I124" s="20"/>
      <c r="J124" s="69"/>
      <c r="K124" s="66"/>
      <c r="L124" s="67"/>
      <c r="M124" s="67"/>
      <c r="N124" s="37">
        <f t="shared" si="10"/>
        <v>0</v>
      </c>
      <c r="O124" s="38">
        <f t="shared" si="11"/>
        <v>0</v>
      </c>
      <c r="P124" s="21" t="e">
        <f t="shared" si="14"/>
        <v>#DIV/0!</v>
      </c>
      <c r="Q124" s="21" t="e">
        <f t="array" ref="Q124">INDEX($X$3:$X$453,MATCH(MIN(ABS($P124-$X$3:$X$453)),ABS($P124-$X$3:$X$453),0))</f>
        <v>#DIV/0!</v>
      </c>
      <c r="R124" s="23" t="e">
        <f t="shared" si="12"/>
        <v>#DIV/0!</v>
      </c>
      <c r="S124" s="24" t="e">
        <f t="shared" si="15"/>
        <v>#DIV/0!</v>
      </c>
      <c r="T124" s="25">
        <v>0</v>
      </c>
      <c r="U124" s="25">
        <v>0</v>
      </c>
      <c r="V124" s="26" t="e">
        <f t="shared" si="13"/>
        <v>#DIV/0!</v>
      </c>
      <c r="X124" s="22">
        <v>87.101399999999998</v>
      </c>
      <c r="Y124" s="22">
        <v>3.29</v>
      </c>
      <c r="Z124" s="63"/>
      <c r="AA124" s="63"/>
    </row>
    <row r="125" spans="1:27" ht="15" customHeight="1" x14ac:dyDescent="0.25">
      <c r="A125" s="70"/>
      <c r="B125" s="45"/>
      <c r="C125" s="46"/>
      <c r="D125" s="46"/>
      <c r="E125" s="71"/>
      <c r="F125" s="61"/>
      <c r="G125" s="48"/>
      <c r="H125" s="58">
        <f t="shared" si="16"/>
        <v>0</v>
      </c>
      <c r="I125" s="20"/>
      <c r="J125" s="69"/>
      <c r="K125" s="66"/>
      <c r="L125" s="67"/>
      <c r="M125" s="67"/>
      <c r="N125" s="37">
        <f t="shared" si="10"/>
        <v>0</v>
      </c>
      <c r="O125" s="38">
        <f t="shared" si="11"/>
        <v>0</v>
      </c>
      <c r="P125" s="21" t="e">
        <f t="shared" si="14"/>
        <v>#DIV/0!</v>
      </c>
      <c r="Q125" s="21" t="e">
        <f t="array" ref="Q125">INDEX($X$3:$X$453,MATCH(MIN(ABS($P125-$X$3:$X$453)),ABS($P125-$X$3:$X$453),0))</f>
        <v>#DIV/0!</v>
      </c>
      <c r="R125" s="23" t="e">
        <f t="shared" si="12"/>
        <v>#DIV/0!</v>
      </c>
      <c r="S125" s="24" t="e">
        <f t="shared" si="15"/>
        <v>#DIV/0!</v>
      </c>
      <c r="T125" s="25">
        <v>0</v>
      </c>
      <c r="U125" s="25">
        <v>0</v>
      </c>
      <c r="V125" s="26" t="e">
        <f t="shared" si="13"/>
        <v>#DIV/0!</v>
      </c>
      <c r="X125" s="22">
        <v>86.994799999999998</v>
      </c>
      <c r="Y125" s="22">
        <v>3.28</v>
      </c>
      <c r="Z125" s="63"/>
      <c r="AA125" s="63"/>
    </row>
    <row r="126" spans="1:27" ht="15" customHeight="1" x14ac:dyDescent="0.25">
      <c r="A126" s="70"/>
      <c r="B126" s="45"/>
      <c r="C126" s="46"/>
      <c r="D126" s="46"/>
      <c r="E126" s="71"/>
      <c r="F126" s="61"/>
      <c r="G126" s="48"/>
      <c r="H126" s="58">
        <f t="shared" si="16"/>
        <v>0</v>
      </c>
      <c r="I126" s="20"/>
      <c r="J126" s="69"/>
      <c r="K126" s="66"/>
      <c r="L126" s="67"/>
      <c r="M126" s="67"/>
      <c r="N126" s="37">
        <f t="shared" si="10"/>
        <v>0</v>
      </c>
      <c r="O126" s="38">
        <f t="shared" si="11"/>
        <v>0</v>
      </c>
      <c r="P126" s="21" t="e">
        <f t="shared" si="14"/>
        <v>#DIV/0!</v>
      </c>
      <c r="Q126" s="21" t="e">
        <f t="array" ref="Q126">INDEX($X$3:$X$453,MATCH(MIN(ABS($P126-$X$3:$X$453)),ABS($P126-$X$3:$X$453),0))</f>
        <v>#DIV/0!</v>
      </c>
      <c r="R126" s="23" t="e">
        <f t="shared" si="12"/>
        <v>#DIV/0!</v>
      </c>
      <c r="S126" s="24" t="e">
        <f t="shared" si="15"/>
        <v>#DIV/0!</v>
      </c>
      <c r="T126" s="25">
        <v>0</v>
      </c>
      <c r="U126" s="25">
        <v>0</v>
      </c>
      <c r="V126" s="26" t="e">
        <f t="shared" si="13"/>
        <v>#DIV/0!</v>
      </c>
      <c r="X126" s="22">
        <v>86.888199999999998</v>
      </c>
      <c r="Y126" s="22">
        <v>3.27</v>
      </c>
      <c r="Z126" s="63"/>
      <c r="AA126" s="63"/>
    </row>
    <row r="127" spans="1:27" ht="15" customHeight="1" x14ac:dyDescent="0.25">
      <c r="A127" s="70"/>
      <c r="B127" s="45"/>
      <c r="C127" s="46"/>
      <c r="D127" s="46"/>
      <c r="E127" s="71"/>
      <c r="F127" s="61"/>
      <c r="G127" s="48"/>
      <c r="H127" s="58">
        <f t="shared" si="16"/>
        <v>0</v>
      </c>
      <c r="I127" s="20"/>
      <c r="J127" s="69"/>
      <c r="K127" s="66"/>
      <c r="L127" s="67"/>
      <c r="M127" s="67"/>
      <c r="N127" s="37">
        <f t="shared" si="10"/>
        <v>0</v>
      </c>
      <c r="O127" s="38">
        <f t="shared" si="11"/>
        <v>0</v>
      </c>
      <c r="P127" s="21" t="e">
        <f t="shared" si="14"/>
        <v>#DIV/0!</v>
      </c>
      <c r="Q127" s="21" t="e">
        <f t="array" ref="Q127">INDEX($X$3:$X$453,MATCH(MIN(ABS($P127-$X$3:$X$453)),ABS($P127-$X$3:$X$453),0))</f>
        <v>#DIV/0!</v>
      </c>
      <c r="R127" s="23" t="e">
        <f t="shared" si="12"/>
        <v>#DIV/0!</v>
      </c>
      <c r="S127" s="24" t="e">
        <f t="shared" si="15"/>
        <v>#DIV/0!</v>
      </c>
      <c r="T127" s="25">
        <v>0</v>
      </c>
      <c r="U127" s="25">
        <v>0</v>
      </c>
      <c r="V127" s="26" t="e">
        <f t="shared" si="13"/>
        <v>#DIV/0!</v>
      </c>
      <c r="X127" s="22">
        <v>86.781599999999997</v>
      </c>
      <c r="Y127" s="22">
        <v>3.26</v>
      </c>
      <c r="Z127" s="63"/>
      <c r="AA127" s="63"/>
    </row>
    <row r="128" spans="1:27" ht="15" customHeight="1" x14ac:dyDescent="0.25">
      <c r="A128" s="70"/>
      <c r="B128" s="45"/>
      <c r="C128" s="46"/>
      <c r="D128" s="46"/>
      <c r="E128" s="71"/>
      <c r="F128" s="61"/>
      <c r="G128" s="48"/>
      <c r="H128" s="58">
        <f t="shared" si="16"/>
        <v>0</v>
      </c>
      <c r="I128" s="20"/>
      <c r="J128" s="69"/>
      <c r="K128" s="66"/>
      <c r="L128" s="67"/>
      <c r="M128" s="67"/>
      <c r="N128" s="37">
        <f t="shared" si="10"/>
        <v>0</v>
      </c>
      <c r="O128" s="38">
        <f t="shared" si="11"/>
        <v>0</v>
      </c>
      <c r="P128" s="21" t="e">
        <f t="shared" si="14"/>
        <v>#DIV/0!</v>
      </c>
      <c r="Q128" s="21" t="e">
        <f t="array" ref="Q128">INDEX($X$3:$X$453,MATCH(MIN(ABS($P128-$X$3:$X$453)),ABS($P128-$X$3:$X$453),0))</f>
        <v>#DIV/0!</v>
      </c>
      <c r="R128" s="23" t="e">
        <f t="shared" si="12"/>
        <v>#DIV/0!</v>
      </c>
      <c r="S128" s="24" t="e">
        <f t="shared" si="15"/>
        <v>#DIV/0!</v>
      </c>
      <c r="T128" s="25">
        <v>0</v>
      </c>
      <c r="U128" s="25">
        <v>0</v>
      </c>
      <c r="V128" s="26" t="e">
        <f t="shared" si="13"/>
        <v>#DIV/0!</v>
      </c>
      <c r="X128" s="22">
        <v>86.674999999999898</v>
      </c>
      <c r="Y128" s="22">
        <v>3.2499999999999898</v>
      </c>
      <c r="Z128" s="63"/>
      <c r="AA128" s="63"/>
    </row>
    <row r="129" spans="1:27" ht="15" customHeight="1" x14ac:dyDescent="0.25">
      <c r="A129" s="70"/>
      <c r="B129" s="45"/>
      <c r="C129" s="46"/>
      <c r="D129" s="46"/>
      <c r="E129" s="71"/>
      <c r="F129" s="62"/>
      <c r="G129" s="48"/>
      <c r="H129" s="58">
        <f t="shared" si="16"/>
        <v>0</v>
      </c>
      <c r="I129" s="20"/>
      <c r="J129" s="65"/>
      <c r="K129" s="66"/>
      <c r="L129" s="67"/>
      <c r="M129" s="67"/>
      <c r="N129" s="37">
        <f t="shared" si="10"/>
        <v>0</v>
      </c>
      <c r="O129" s="38">
        <f t="shared" si="11"/>
        <v>0</v>
      </c>
      <c r="P129" s="21" t="e">
        <f t="shared" si="14"/>
        <v>#DIV/0!</v>
      </c>
      <c r="Q129" s="21" t="e">
        <f t="array" ref="Q129">INDEX($X$3:$X$453,MATCH(MIN(ABS($P129-$X$3:$X$453)),ABS($P129-$X$3:$X$453),0))</f>
        <v>#DIV/0!</v>
      </c>
      <c r="R129" s="23" t="e">
        <f t="shared" si="12"/>
        <v>#DIV/0!</v>
      </c>
      <c r="S129" s="24" t="e">
        <f t="shared" si="15"/>
        <v>#DIV/0!</v>
      </c>
      <c r="T129" s="25">
        <v>0</v>
      </c>
      <c r="U129" s="25">
        <v>0</v>
      </c>
      <c r="V129" s="26" t="e">
        <f t="shared" si="13"/>
        <v>#DIV/0!</v>
      </c>
      <c r="X129" s="22">
        <v>86.568399999999897</v>
      </c>
      <c r="Y129" s="22">
        <v>3.23999999999999</v>
      </c>
      <c r="Z129" s="63"/>
      <c r="AA129" s="63"/>
    </row>
    <row r="130" spans="1:27" ht="15" customHeight="1" x14ac:dyDescent="0.25">
      <c r="A130" s="70"/>
      <c r="B130" s="45"/>
      <c r="C130" s="46"/>
      <c r="D130" s="46"/>
      <c r="E130" s="71"/>
      <c r="F130" s="62"/>
      <c r="G130" s="48"/>
      <c r="H130" s="58">
        <f t="shared" si="16"/>
        <v>0</v>
      </c>
      <c r="I130" s="20"/>
      <c r="J130" s="68"/>
      <c r="K130" s="66"/>
      <c r="L130" s="67"/>
      <c r="M130" s="67"/>
      <c r="N130" s="37">
        <f t="shared" si="10"/>
        <v>0</v>
      </c>
      <c r="O130" s="38">
        <f t="shared" si="11"/>
        <v>0</v>
      </c>
      <c r="P130" s="21" t="e">
        <f t="shared" si="14"/>
        <v>#DIV/0!</v>
      </c>
      <c r="Q130" s="21" t="e">
        <f t="array" ref="Q130">INDEX($X$3:$X$453,MATCH(MIN(ABS($P130-$X$3:$X$453)),ABS($P130-$X$3:$X$453),0))</f>
        <v>#DIV/0!</v>
      </c>
      <c r="R130" s="23" t="e">
        <f t="shared" si="12"/>
        <v>#DIV/0!</v>
      </c>
      <c r="S130" s="24" t="e">
        <f t="shared" si="15"/>
        <v>#DIV/0!</v>
      </c>
      <c r="T130" s="25">
        <v>0</v>
      </c>
      <c r="U130" s="25">
        <v>0</v>
      </c>
      <c r="V130" s="26" t="e">
        <f t="shared" si="13"/>
        <v>#DIV/0!</v>
      </c>
      <c r="X130" s="22">
        <v>86.461799999999897</v>
      </c>
      <c r="Y130" s="22">
        <v>3.2299999999999902</v>
      </c>
      <c r="Z130" s="63"/>
      <c r="AA130" s="63"/>
    </row>
    <row r="131" spans="1:27" ht="15" customHeight="1" x14ac:dyDescent="0.25">
      <c r="A131" s="70"/>
      <c r="B131" s="45"/>
      <c r="C131" s="46"/>
      <c r="D131" s="46"/>
      <c r="E131" s="71"/>
      <c r="F131" s="62"/>
      <c r="G131" s="48"/>
      <c r="H131" s="58">
        <f t="shared" si="16"/>
        <v>0</v>
      </c>
      <c r="I131" s="20"/>
      <c r="J131" s="69"/>
      <c r="K131" s="66"/>
      <c r="L131" s="67"/>
      <c r="M131" s="67"/>
      <c r="N131" s="37">
        <f t="shared" ref="N131:N194" si="17">SUMIFS($G:$G,$C:$C,$L131)</f>
        <v>0</v>
      </c>
      <c r="O131" s="38">
        <f t="shared" ref="O131:O194" si="18">SUMIFS($H$3:$H$453,$C$3:$C$453,$L131)</f>
        <v>0</v>
      </c>
      <c r="P131" s="21" t="e">
        <f t="shared" si="14"/>
        <v>#DIV/0!</v>
      </c>
      <c r="Q131" s="21" t="e">
        <f t="array" ref="Q131">INDEX($X$3:$X$453,MATCH(MIN(ABS($P131-$X$3:$X$453)),ABS($P131-$X$3:$X$453),0))</f>
        <v>#DIV/0!</v>
      </c>
      <c r="R131" s="23" t="e">
        <f t="shared" ref="R131:R194" si="19">VLOOKUP($Q131,$X:$Y,2,FALSE)</f>
        <v>#DIV/0!</v>
      </c>
      <c r="S131" s="24" t="e">
        <f t="shared" si="15"/>
        <v>#DIV/0!</v>
      </c>
      <c r="T131" s="25">
        <v>0</v>
      </c>
      <c r="U131" s="25">
        <v>0</v>
      </c>
      <c r="V131" s="26" t="e">
        <f t="shared" ref="V131:V194" si="20">S131+T131+U131</f>
        <v>#DIV/0!</v>
      </c>
      <c r="X131" s="22">
        <v>86.355199999999897</v>
      </c>
      <c r="Y131" s="22">
        <v>3.21999999999999</v>
      </c>
      <c r="Z131" s="63"/>
      <c r="AA131" s="63"/>
    </row>
    <row r="132" spans="1:27" ht="15" customHeight="1" x14ac:dyDescent="0.25">
      <c r="A132" s="70"/>
      <c r="B132" s="45"/>
      <c r="C132" s="46"/>
      <c r="D132" s="46"/>
      <c r="E132" s="71"/>
      <c r="F132" s="62"/>
      <c r="G132" s="48"/>
      <c r="H132" s="58">
        <f t="shared" si="16"/>
        <v>0</v>
      </c>
      <c r="I132" s="20"/>
      <c r="J132" s="69"/>
      <c r="K132" s="66"/>
      <c r="L132" s="67"/>
      <c r="M132" s="67"/>
      <c r="N132" s="37">
        <f t="shared" si="17"/>
        <v>0</v>
      </c>
      <c r="O132" s="38">
        <f t="shared" si="18"/>
        <v>0</v>
      </c>
      <c r="P132" s="21" t="e">
        <f t="shared" si="14"/>
        <v>#DIV/0!</v>
      </c>
      <c r="Q132" s="21" t="e">
        <f t="array" ref="Q132">INDEX($X$3:$X$453,MATCH(MIN(ABS($P132-$X$3:$X$453)),ABS($P132-$X$3:$X$453),0))</f>
        <v>#DIV/0!</v>
      </c>
      <c r="R132" s="23" t="e">
        <f t="shared" si="19"/>
        <v>#DIV/0!</v>
      </c>
      <c r="S132" s="24" t="e">
        <f t="shared" si="15"/>
        <v>#DIV/0!</v>
      </c>
      <c r="T132" s="25">
        <v>0</v>
      </c>
      <c r="U132" s="25">
        <v>0</v>
      </c>
      <c r="V132" s="26" t="e">
        <f t="shared" si="20"/>
        <v>#DIV/0!</v>
      </c>
      <c r="X132" s="22">
        <v>86.248599999999897</v>
      </c>
      <c r="Y132" s="22">
        <v>3.2099999999999902</v>
      </c>
      <c r="Z132" s="63"/>
      <c r="AA132" s="63"/>
    </row>
    <row r="133" spans="1:27" ht="15" customHeight="1" x14ac:dyDescent="0.25">
      <c r="A133" s="70"/>
      <c r="B133" s="45"/>
      <c r="C133" s="46"/>
      <c r="D133" s="46"/>
      <c r="E133" s="71"/>
      <c r="F133" s="62"/>
      <c r="G133" s="48"/>
      <c r="H133" s="58">
        <f t="shared" si="16"/>
        <v>0</v>
      </c>
      <c r="I133" s="20"/>
      <c r="J133" s="69"/>
      <c r="K133" s="66"/>
      <c r="L133" s="67"/>
      <c r="M133" s="67"/>
      <c r="N133" s="37">
        <f t="shared" si="17"/>
        <v>0</v>
      </c>
      <c r="O133" s="38">
        <f t="shared" si="18"/>
        <v>0</v>
      </c>
      <c r="P133" s="21" t="e">
        <f t="shared" si="14"/>
        <v>#DIV/0!</v>
      </c>
      <c r="Q133" s="21" t="e">
        <f t="array" ref="Q133">INDEX($X$3:$X$453,MATCH(MIN(ABS($P133-$X$3:$X$453)),ABS($P133-$X$3:$X$453),0))</f>
        <v>#DIV/0!</v>
      </c>
      <c r="R133" s="23" t="e">
        <f t="shared" si="19"/>
        <v>#DIV/0!</v>
      </c>
      <c r="S133" s="24" t="e">
        <f t="shared" si="15"/>
        <v>#DIV/0!</v>
      </c>
      <c r="T133" s="25">
        <v>0</v>
      </c>
      <c r="U133" s="25">
        <v>0</v>
      </c>
      <c r="V133" s="26" t="e">
        <f t="shared" si="20"/>
        <v>#DIV/0!</v>
      </c>
      <c r="X133" s="22">
        <v>86.141999999999896</v>
      </c>
      <c r="Y133" s="22">
        <v>3.19999999999999</v>
      </c>
      <c r="Z133" s="63"/>
      <c r="AA133" s="63"/>
    </row>
    <row r="134" spans="1:27" ht="15" customHeight="1" x14ac:dyDescent="0.25">
      <c r="A134" s="70"/>
      <c r="B134" s="45"/>
      <c r="C134" s="46"/>
      <c r="D134" s="46"/>
      <c r="E134" s="71"/>
      <c r="F134" s="62"/>
      <c r="G134" s="48"/>
      <c r="H134" s="58">
        <f t="shared" si="16"/>
        <v>0</v>
      </c>
      <c r="I134" s="20"/>
      <c r="J134" s="69"/>
      <c r="K134" s="66"/>
      <c r="L134" s="67"/>
      <c r="M134" s="67"/>
      <c r="N134" s="37">
        <f t="shared" si="17"/>
        <v>0</v>
      </c>
      <c r="O134" s="38">
        <f t="shared" si="18"/>
        <v>0</v>
      </c>
      <c r="P134" s="21" t="e">
        <f t="shared" si="14"/>
        <v>#DIV/0!</v>
      </c>
      <c r="Q134" s="21" t="e">
        <f t="array" ref="Q134">INDEX($X$3:$X$453,MATCH(MIN(ABS($P134-$X$3:$X$453)),ABS($P134-$X$3:$X$453),0))</f>
        <v>#DIV/0!</v>
      </c>
      <c r="R134" s="23" t="e">
        <f t="shared" si="19"/>
        <v>#DIV/0!</v>
      </c>
      <c r="S134" s="24" t="e">
        <f t="shared" si="15"/>
        <v>#DIV/0!</v>
      </c>
      <c r="T134" s="25">
        <v>0</v>
      </c>
      <c r="U134" s="25">
        <v>0</v>
      </c>
      <c r="V134" s="26" t="e">
        <f t="shared" si="20"/>
        <v>#DIV/0!</v>
      </c>
      <c r="X134" s="22">
        <v>86.035399999999896</v>
      </c>
      <c r="Y134" s="22">
        <v>3.1899999999999902</v>
      </c>
      <c r="Z134" s="63"/>
      <c r="AA134" s="63"/>
    </row>
    <row r="135" spans="1:27" ht="15" customHeight="1" x14ac:dyDescent="0.25">
      <c r="A135" s="70"/>
      <c r="B135" s="45"/>
      <c r="C135" s="46"/>
      <c r="D135" s="46"/>
      <c r="E135" s="71"/>
      <c r="F135" s="62"/>
      <c r="G135" s="48"/>
      <c r="H135" s="58">
        <f t="shared" si="16"/>
        <v>0</v>
      </c>
      <c r="I135" s="20"/>
      <c r="J135" s="69"/>
      <c r="K135" s="66"/>
      <c r="L135" s="67"/>
      <c r="M135" s="67"/>
      <c r="N135" s="37">
        <f t="shared" si="17"/>
        <v>0</v>
      </c>
      <c r="O135" s="38">
        <f t="shared" si="18"/>
        <v>0</v>
      </c>
      <c r="P135" s="21" t="e">
        <f t="shared" si="14"/>
        <v>#DIV/0!</v>
      </c>
      <c r="Q135" s="21" t="e">
        <f t="array" ref="Q135">INDEX($X$3:$X$453,MATCH(MIN(ABS($P135-$X$3:$X$453)),ABS($P135-$X$3:$X$453),0))</f>
        <v>#DIV/0!</v>
      </c>
      <c r="R135" s="23" t="e">
        <f t="shared" si="19"/>
        <v>#DIV/0!</v>
      </c>
      <c r="S135" s="24" t="e">
        <f t="shared" si="15"/>
        <v>#DIV/0!</v>
      </c>
      <c r="T135" s="25">
        <v>0</v>
      </c>
      <c r="U135" s="25">
        <v>0</v>
      </c>
      <c r="V135" s="26" t="e">
        <f t="shared" si="20"/>
        <v>#DIV/0!</v>
      </c>
      <c r="X135" s="22">
        <v>85.928799999999896</v>
      </c>
      <c r="Y135" s="22">
        <v>3.1799999999999899</v>
      </c>
      <c r="Z135" s="63"/>
      <c r="AA135" s="63"/>
    </row>
    <row r="136" spans="1:27" ht="15" customHeight="1" x14ac:dyDescent="0.25">
      <c r="A136" s="70"/>
      <c r="B136" s="45"/>
      <c r="C136" s="46"/>
      <c r="D136" s="46"/>
      <c r="E136" s="71"/>
      <c r="F136" s="62"/>
      <c r="G136" s="48"/>
      <c r="H136" s="58">
        <f t="shared" si="16"/>
        <v>0</v>
      </c>
      <c r="I136" s="20"/>
      <c r="J136" s="65"/>
      <c r="K136" s="66"/>
      <c r="L136" s="67"/>
      <c r="M136" s="67"/>
      <c r="N136" s="37">
        <f t="shared" si="17"/>
        <v>0</v>
      </c>
      <c r="O136" s="38">
        <f t="shared" si="18"/>
        <v>0</v>
      </c>
      <c r="P136" s="21" t="e">
        <f t="shared" si="14"/>
        <v>#DIV/0!</v>
      </c>
      <c r="Q136" s="21" t="e">
        <f t="array" ref="Q136">INDEX($X$3:$X$453,MATCH(MIN(ABS($P136-$X$3:$X$453)),ABS($P136-$X$3:$X$453),0))</f>
        <v>#DIV/0!</v>
      </c>
      <c r="R136" s="23" t="e">
        <f t="shared" si="19"/>
        <v>#DIV/0!</v>
      </c>
      <c r="S136" s="24" t="e">
        <f t="shared" si="15"/>
        <v>#DIV/0!</v>
      </c>
      <c r="T136" s="25">
        <v>0</v>
      </c>
      <c r="U136" s="25">
        <v>0</v>
      </c>
      <c r="V136" s="26" t="e">
        <f t="shared" si="20"/>
        <v>#DIV/0!</v>
      </c>
      <c r="X136" s="22">
        <v>85.822199999999896</v>
      </c>
      <c r="Y136" s="22">
        <v>3.1699999999999902</v>
      </c>
      <c r="Z136" s="63"/>
      <c r="AA136" s="63"/>
    </row>
    <row r="137" spans="1:27" ht="15" customHeight="1" x14ac:dyDescent="0.25">
      <c r="A137" s="70"/>
      <c r="B137" s="45"/>
      <c r="C137" s="46"/>
      <c r="D137" s="46"/>
      <c r="E137" s="71"/>
      <c r="F137" s="62"/>
      <c r="G137" s="50"/>
      <c r="H137" s="58">
        <f t="shared" si="16"/>
        <v>0</v>
      </c>
      <c r="I137" s="20"/>
      <c r="J137" s="68"/>
      <c r="K137" s="66"/>
      <c r="L137" s="67"/>
      <c r="M137" s="67"/>
      <c r="N137" s="37">
        <f t="shared" si="17"/>
        <v>0</v>
      </c>
      <c r="O137" s="38">
        <f t="shared" si="18"/>
        <v>0</v>
      </c>
      <c r="P137" s="21" t="e">
        <f t="shared" si="14"/>
        <v>#DIV/0!</v>
      </c>
      <c r="Q137" s="21" t="e">
        <f t="array" ref="Q137">INDEX($X$3:$X$453,MATCH(MIN(ABS($P137-$X$3:$X$453)),ABS($P137-$X$3:$X$453),0))</f>
        <v>#DIV/0!</v>
      </c>
      <c r="R137" s="23" t="e">
        <f t="shared" si="19"/>
        <v>#DIV/0!</v>
      </c>
      <c r="S137" s="24" t="e">
        <f t="shared" si="15"/>
        <v>#DIV/0!</v>
      </c>
      <c r="T137" s="25">
        <v>0</v>
      </c>
      <c r="U137" s="25">
        <v>0</v>
      </c>
      <c r="V137" s="26" t="e">
        <f t="shared" si="20"/>
        <v>#DIV/0!</v>
      </c>
      <c r="X137" s="22">
        <v>85.715599999999895</v>
      </c>
      <c r="Y137" s="22">
        <v>3.1599999999999899</v>
      </c>
      <c r="Z137" s="63"/>
      <c r="AA137" s="63"/>
    </row>
    <row r="138" spans="1:27" ht="15" customHeight="1" x14ac:dyDescent="0.25">
      <c r="A138" s="70"/>
      <c r="B138" s="45"/>
      <c r="C138" s="46"/>
      <c r="D138" s="46"/>
      <c r="E138" s="71"/>
      <c r="F138" s="62"/>
      <c r="G138" s="50"/>
      <c r="H138" s="58">
        <f t="shared" si="16"/>
        <v>0</v>
      </c>
      <c r="I138" s="20"/>
      <c r="J138" s="69"/>
      <c r="K138" s="66"/>
      <c r="L138" s="67"/>
      <c r="M138" s="67"/>
      <c r="N138" s="37">
        <f t="shared" si="17"/>
        <v>0</v>
      </c>
      <c r="O138" s="38">
        <f t="shared" si="18"/>
        <v>0</v>
      </c>
      <c r="P138" s="21" t="e">
        <f t="shared" ref="P138:P201" si="21">O138/N138</f>
        <v>#DIV/0!</v>
      </c>
      <c r="Q138" s="21" t="e">
        <f t="array" ref="Q138">INDEX($X$3:$X$453,MATCH(MIN(ABS($P138-$X$3:$X$453)),ABS($P138-$X$3:$X$453),0))</f>
        <v>#DIV/0!</v>
      </c>
      <c r="R138" s="23" t="e">
        <f t="shared" si="19"/>
        <v>#DIV/0!</v>
      </c>
      <c r="S138" s="24" t="e">
        <f t="shared" ref="S138:S201" si="22">(85*$R138)/4.5</f>
        <v>#DIV/0!</v>
      </c>
      <c r="T138" s="25">
        <v>0</v>
      </c>
      <c r="U138" s="25">
        <v>0</v>
      </c>
      <c r="V138" s="26" t="e">
        <f t="shared" si="20"/>
        <v>#DIV/0!</v>
      </c>
      <c r="X138" s="22">
        <v>85.608999999999895</v>
      </c>
      <c r="Y138" s="22">
        <v>3.1499999999999901</v>
      </c>
      <c r="Z138" s="63"/>
      <c r="AA138" s="63"/>
    </row>
    <row r="139" spans="1:27" ht="15" customHeight="1" x14ac:dyDescent="0.25">
      <c r="A139" s="70"/>
      <c r="B139" s="45"/>
      <c r="C139" s="46"/>
      <c r="D139" s="46"/>
      <c r="E139" s="71"/>
      <c r="F139" s="62"/>
      <c r="G139" s="50"/>
      <c r="H139" s="58">
        <f t="shared" ref="H139:H202" si="23">F139*G139</f>
        <v>0</v>
      </c>
      <c r="I139" s="20"/>
      <c r="J139" s="69"/>
      <c r="K139" s="66"/>
      <c r="L139" s="67"/>
      <c r="M139" s="67"/>
      <c r="N139" s="37">
        <f t="shared" si="17"/>
        <v>0</v>
      </c>
      <c r="O139" s="38">
        <f t="shared" si="18"/>
        <v>0</v>
      </c>
      <c r="P139" s="21" t="e">
        <f t="shared" si="21"/>
        <v>#DIV/0!</v>
      </c>
      <c r="Q139" s="21" t="e">
        <f t="array" ref="Q139">INDEX($X$3:$X$453,MATCH(MIN(ABS($P139-$X$3:$X$453)),ABS($P139-$X$3:$X$453),0))</f>
        <v>#DIV/0!</v>
      </c>
      <c r="R139" s="23" t="e">
        <f t="shared" si="19"/>
        <v>#DIV/0!</v>
      </c>
      <c r="S139" s="24" t="e">
        <f t="shared" si="22"/>
        <v>#DIV/0!</v>
      </c>
      <c r="T139" s="25">
        <v>0</v>
      </c>
      <c r="U139" s="25">
        <v>0</v>
      </c>
      <c r="V139" s="26" t="e">
        <f t="shared" si="20"/>
        <v>#DIV/0!</v>
      </c>
      <c r="X139" s="22">
        <v>85.502399999999895</v>
      </c>
      <c r="Y139" s="22">
        <v>3.1399999999999899</v>
      </c>
      <c r="Z139" s="63"/>
      <c r="AA139" s="63"/>
    </row>
    <row r="140" spans="1:27" ht="15" customHeight="1" x14ac:dyDescent="0.25">
      <c r="A140" s="70"/>
      <c r="B140" s="45"/>
      <c r="C140" s="46"/>
      <c r="D140" s="46"/>
      <c r="E140" s="71"/>
      <c r="F140" s="62"/>
      <c r="G140" s="50"/>
      <c r="H140" s="58">
        <f t="shared" si="23"/>
        <v>0</v>
      </c>
      <c r="I140" s="20"/>
      <c r="J140" s="69"/>
      <c r="K140" s="66"/>
      <c r="L140" s="67"/>
      <c r="M140" s="67"/>
      <c r="N140" s="37">
        <f t="shared" si="17"/>
        <v>0</v>
      </c>
      <c r="O140" s="38">
        <f t="shared" si="18"/>
        <v>0</v>
      </c>
      <c r="P140" s="21" t="e">
        <f t="shared" si="21"/>
        <v>#DIV/0!</v>
      </c>
      <c r="Q140" s="21" t="e">
        <f t="array" ref="Q140">INDEX($X$3:$X$453,MATCH(MIN(ABS($P140-$X$3:$X$453)),ABS($P140-$X$3:$X$453),0))</f>
        <v>#DIV/0!</v>
      </c>
      <c r="R140" s="23" t="e">
        <f t="shared" si="19"/>
        <v>#DIV/0!</v>
      </c>
      <c r="S140" s="24" t="e">
        <f t="shared" si="22"/>
        <v>#DIV/0!</v>
      </c>
      <c r="T140" s="25">
        <v>0</v>
      </c>
      <c r="U140" s="25">
        <v>0</v>
      </c>
      <c r="V140" s="26" t="e">
        <f t="shared" si="20"/>
        <v>#DIV/0!</v>
      </c>
      <c r="X140" s="22">
        <v>85.395799999999895</v>
      </c>
      <c r="Y140" s="22">
        <v>3.1299999999999901</v>
      </c>
      <c r="Z140" s="63"/>
      <c r="AA140" s="63"/>
    </row>
    <row r="141" spans="1:27" ht="15" customHeight="1" x14ac:dyDescent="0.25">
      <c r="A141" s="70"/>
      <c r="B141" s="45"/>
      <c r="C141" s="46"/>
      <c r="D141" s="46"/>
      <c r="E141" s="71"/>
      <c r="F141" s="62"/>
      <c r="G141" s="50"/>
      <c r="H141" s="58">
        <f t="shared" si="23"/>
        <v>0</v>
      </c>
      <c r="I141" s="20"/>
      <c r="J141" s="69"/>
      <c r="K141" s="66"/>
      <c r="L141" s="67"/>
      <c r="M141" s="67"/>
      <c r="N141" s="37">
        <f t="shared" si="17"/>
        <v>0</v>
      </c>
      <c r="O141" s="38">
        <f t="shared" si="18"/>
        <v>0</v>
      </c>
      <c r="P141" s="21" t="e">
        <f t="shared" si="21"/>
        <v>#DIV/0!</v>
      </c>
      <c r="Q141" s="21" t="e">
        <f t="array" ref="Q141">INDEX($X$3:$X$453,MATCH(MIN(ABS($P141-$X$3:$X$453)),ABS($P141-$X$3:$X$453),0))</f>
        <v>#DIV/0!</v>
      </c>
      <c r="R141" s="23" t="e">
        <f t="shared" si="19"/>
        <v>#DIV/0!</v>
      </c>
      <c r="S141" s="24" t="e">
        <f t="shared" si="22"/>
        <v>#DIV/0!</v>
      </c>
      <c r="T141" s="25">
        <v>0</v>
      </c>
      <c r="U141" s="25">
        <v>0</v>
      </c>
      <c r="V141" s="26" t="e">
        <f t="shared" si="20"/>
        <v>#DIV/0!</v>
      </c>
      <c r="X141" s="22">
        <v>85.289199999999894</v>
      </c>
      <c r="Y141" s="22">
        <v>3.1199999999999899</v>
      </c>
      <c r="Z141" s="63"/>
      <c r="AA141" s="63"/>
    </row>
    <row r="142" spans="1:27" ht="15" customHeight="1" x14ac:dyDescent="0.25">
      <c r="A142" s="70"/>
      <c r="B142" s="45"/>
      <c r="C142" s="46"/>
      <c r="D142" s="46"/>
      <c r="E142" s="71"/>
      <c r="F142" s="61"/>
      <c r="G142" s="48"/>
      <c r="H142" s="58">
        <f t="shared" si="23"/>
        <v>0</v>
      </c>
      <c r="I142" s="20"/>
      <c r="J142" s="69"/>
      <c r="K142" s="66"/>
      <c r="L142" s="67"/>
      <c r="M142" s="67"/>
      <c r="N142" s="37">
        <f t="shared" si="17"/>
        <v>0</v>
      </c>
      <c r="O142" s="38">
        <f t="shared" si="18"/>
        <v>0</v>
      </c>
      <c r="P142" s="21" t="e">
        <f t="shared" si="21"/>
        <v>#DIV/0!</v>
      </c>
      <c r="Q142" s="21" t="e">
        <f t="array" ref="Q142">INDEX($X$3:$X$453,MATCH(MIN(ABS($P142-$X$3:$X$453)),ABS($P142-$X$3:$X$453),0))</f>
        <v>#DIV/0!</v>
      </c>
      <c r="R142" s="23" t="e">
        <f t="shared" si="19"/>
        <v>#DIV/0!</v>
      </c>
      <c r="S142" s="24" t="e">
        <f t="shared" si="22"/>
        <v>#DIV/0!</v>
      </c>
      <c r="T142" s="25">
        <v>0</v>
      </c>
      <c r="U142" s="25">
        <v>0</v>
      </c>
      <c r="V142" s="26" t="e">
        <f t="shared" si="20"/>
        <v>#DIV/0!</v>
      </c>
      <c r="X142" s="22">
        <v>85.182599999999894</v>
      </c>
      <c r="Y142" s="22">
        <v>3.1099999999999901</v>
      </c>
      <c r="Z142" s="63"/>
      <c r="AA142" s="63"/>
    </row>
    <row r="143" spans="1:27" ht="15" customHeight="1" x14ac:dyDescent="0.25">
      <c r="A143" s="70"/>
      <c r="B143" s="45"/>
      <c r="C143" s="46"/>
      <c r="D143" s="46"/>
      <c r="E143" s="71"/>
      <c r="F143" s="61"/>
      <c r="G143" s="48"/>
      <c r="H143" s="58">
        <f t="shared" si="23"/>
        <v>0</v>
      </c>
      <c r="I143" s="20"/>
      <c r="J143" s="65"/>
      <c r="K143" s="66"/>
      <c r="L143" s="67"/>
      <c r="M143" s="67"/>
      <c r="N143" s="37">
        <f t="shared" si="17"/>
        <v>0</v>
      </c>
      <c r="O143" s="38">
        <f t="shared" si="18"/>
        <v>0</v>
      </c>
      <c r="P143" s="21" t="e">
        <f t="shared" si="21"/>
        <v>#DIV/0!</v>
      </c>
      <c r="Q143" s="21" t="e">
        <f t="array" ref="Q143">INDEX($X$3:$X$453,MATCH(MIN(ABS($P143-$X$3:$X$453)),ABS($P143-$X$3:$X$453),0))</f>
        <v>#DIV/0!</v>
      </c>
      <c r="R143" s="23" t="e">
        <f t="shared" si="19"/>
        <v>#DIV/0!</v>
      </c>
      <c r="S143" s="24" t="e">
        <f t="shared" si="22"/>
        <v>#DIV/0!</v>
      </c>
      <c r="T143" s="25">
        <v>0</v>
      </c>
      <c r="U143" s="25">
        <v>0</v>
      </c>
      <c r="V143" s="26" t="e">
        <f t="shared" si="20"/>
        <v>#DIV/0!</v>
      </c>
      <c r="X143" s="22">
        <v>85.075999999999894</v>
      </c>
      <c r="Y143" s="22">
        <v>3.0999999999999899</v>
      </c>
      <c r="Z143" s="63"/>
      <c r="AA143" s="63"/>
    </row>
    <row r="144" spans="1:27" ht="15" customHeight="1" x14ac:dyDescent="0.25">
      <c r="A144" s="70"/>
      <c r="B144" s="45"/>
      <c r="C144" s="46"/>
      <c r="D144" s="46"/>
      <c r="E144" s="71"/>
      <c r="F144" s="61"/>
      <c r="G144" s="48"/>
      <c r="H144" s="58">
        <f t="shared" si="23"/>
        <v>0</v>
      </c>
      <c r="I144" s="20"/>
      <c r="J144" s="68"/>
      <c r="K144" s="66"/>
      <c r="L144" s="67"/>
      <c r="M144" s="67"/>
      <c r="N144" s="37">
        <f t="shared" si="17"/>
        <v>0</v>
      </c>
      <c r="O144" s="38">
        <f t="shared" si="18"/>
        <v>0</v>
      </c>
      <c r="P144" s="21" t="e">
        <f t="shared" si="21"/>
        <v>#DIV/0!</v>
      </c>
      <c r="Q144" s="21" t="e">
        <f t="array" ref="Q144">INDEX($X$3:$X$453,MATCH(MIN(ABS($P144-$X$3:$X$453)),ABS($P144-$X$3:$X$453),0))</f>
        <v>#DIV/0!</v>
      </c>
      <c r="R144" s="23" t="e">
        <f t="shared" si="19"/>
        <v>#DIV/0!</v>
      </c>
      <c r="S144" s="24" t="e">
        <f t="shared" si="22"/>
        <v>#DIV/0!</v>
      </c>
      <c r="T144" s="25">
        <v>0</v>
      </c>
      <c r="U144" s="25">
        <v>0</v>
      </c>
      <c r="V144" s="26" t="e">
        <f t="shared" si="20"/>
        <v>#DIV/0!</v>
      </c>
      <c r="X144" s="22">
        <v>84.969399999999894</v>
      </c>
      <c r="Y144" s="22">
        <v>3.0899999999999901</v>
      </c>
      <c r="Z144" s="63"/>
      <c r="AA144" s="63"/>
    </row>
    <row r="145" spans="1:27" ht="15" customHeight="1" x14ac:dyDescent="0.25">
      <c r="A145" s="70"/>
      <c r="B145" s="45"/>
      <c r="C145" s="46"/>
      <c r="D145" s="46"/>
      <c r="E145" s="71"/>
      <c r="F145" s="61"/>
      <c r="G145" s="48"/>
      <c r="H145" s="58">
        <f t="shared" si="23"/>
        <v>0</v>
      </c>
      <c r="I145" s="20"/>
      <c r="J145" s="69"/>
      <c r="K145" s="66"/>
      <c r="L145" s="67"/>
      <c r="M145" s="67"/>
      <c r="N145" s="37">
        <f t="shared" si="17"/>
        <v>0</v>
      </c>
      <c r="O145" s="38">
        <f t="shared" si="18"/>
        <v>0</v>
      </c>
      <c r="P145" s="21" t="e">
        <f t="shared" si="21"/>
        <v>#DIV/0!</v>
      </c>
      <c r="Q145" s="21" t="e">
        <f t="array" ref="Q145">INDEX($X$3:$X$453,MATCH(MIN(ABS($P145-$X$3:$X$453)),ABS($P145-$X$3:$X$453),0))</f>
        <v>#DIV/0!</v>
      </c>
      <c r="R145" s="23" t="e">
        <f t="shared" si="19"/>
        <v>#DIV/0!</v>
      </c>
      <c r="S145" s="24" t="e">
        <f t="shared" si="22"/>
        <v>#DIV/0!</v>
      </c>
      <c r="T145" s="25">
        <v>0</v>
      </c>
      <c r="U145" s="25">
        <v>0</v>
      </c>
      <c r="V145" s="26" t="e">
        <f t="shared" si="20"/>
        <v>#DIV/0!</v>
      </c>
      <c r="X145" s="22">
        <v>84.862799999999893</v>
      </c>
      <c r="Y145" s="22">
        <v>3.0799999999999899</v>
      </c>
      <c r="Z145" s="63"/>
      <c r="AA145" s="63"/>
    </row>
    <row r="146" spans="1:27" ht="15" customHeight="1" x14ac:dyDescent="0.25">
      <c r="A146" s="70"/>
      <c r="B146" s="45"/>
      <c r="C146" s="46"/>
      <c r="D146" s="46"/>
      <c r="E146" s="71"/>
      <c r="F146" s="61"/>
      <c r="G146" s="48"/>
      <c r="H146" s="58">
        <f t="shared" si="23"/>
        <v>0</v>
      </c>
      <c r="I146" s="20"/>
      <c r="J146" s="69"/>
      <c r="K146" s="66"/>
      <c r="L146" s="67"/>
      <c r="M146" s="67"/>
      <c r="N146" s="37">
        <f t="shared" si="17"/>
        <v>0</v>
      </c>
      <c r="O146" s="38">
        <f t="shared" si="18"/>
        <v>0</v>
      </c>
      <c r="P146" s="21" t="e">
        <f t="shared" si="21"/>
        <v>#DIV/0!</v>
      </c>
      <c r="Q146" s="21" t="e">
        <f t="array" ref="Q146">INDEX($X$3:$X$453,MATCH(MIN(ABS($P146-$X$3:$X$453)),ABS($P146-$X$3:$X$453),0))</f>
        <v>#DIV/0!</v>
      </c>
      <c r="R146" s="23" t="e">
        <f t="shared" si="19"/>
        <v>#DIV/0!</v>
      </c>
      <c r="S146" s="24" t="e">
        <f t="shared" si="22"/>
        <v>#DIV/0!</v>
      </c>
      <c r="T146" s="25">
        <v>0</v>
      </c>
      <c r="U146" s="25">
        <v>0</v>
      </c>
      <c r="V146" s="26" t="e">
        <f t="shared" si="20"/>
        <v>#DIV/0!</v>
      </c>
      <c r="X146" s="22">
        <v>84.756199999999893</v>
      </c>
      <c r="Y146" s="22">
        <v>3.0699999999999901</v>
      </c>
      <c r="Z146" s="63"/>
      <c r="AA146" s="63"/>
    </row>
    <row r="147" spans="1:27" ht="15" customHeight="1" x14ac:dyDescent="0.25">
      <c r="A147" s="70"/>
      <c r="B147" s="45"/>
      <c r="C147" s="46"/>
      <c r="D147" s="46"/>
      <c r="E147" s="71"/>
      <c r="F147" s="61"/>
      <c r="G147" s="48"/>
      <c r="H147" s="58">
        <f t="shared" si="23"/>
        <v>0</v>
      </c>
      <c r="I147" s="20"/>
      <c r="J147" s="69"/>
      <c r="K147" s="66"/>
      <c r="L147" s="67"/>
      <c r="M147" s="67"/>
      <c r="N147" s="37">
        <f t="shared" si="17"/>
        <v>0</v>
      </c>
      <c r="O147" s="38">
        <f t="shared" si="18"/>
        <v>0</v>
      </c>
      <c r="P147" s="21" t="e">
        <f t="shared" si="21"/>
        <v>#DIV/0!</v>
      </c>
      <c r="Q147" s="21" t="e">
        <f t="array" ref="Q147">INDEX($X$3:$X$453,MATCH(MIN(ABS($P147-$X$3:$X$453)),ABS($P147-$X$3:$X$453),0))</f>
        <v>#DIV/0!</v>
      </c>
      <c r="R147" s="23" t="e">
        <f t="shared" si="19"/>
        <v>#DIV/0!</v>
      </c>
      <c r="S147" s="24" t="e">
        <f t="shared" si="22"/>
        <v>#DIV/0!</v>
      </c>
      <c r="T147" s="25">
        <v>0</v>
      </c>
      <c r="U147" s="25">
        <v>0</v>
      </c>
      <c r="V147" s="26" t="e">
        <f t="shared" si="20"/>
        <v>#DIV/0!</v>
      </c>
      <c r="X147" s="22">
        <v>84.649599999999893</v>
      </c>
      <c r="Y147" s="22">
        <v>3.0599999999999898</v>
      </c>
      <c r="Z147" s="63"/>
      <c r="AA147" s="63"/>
    </row>
    <row r="148" spans="1:27" ht="15" customHeight="1" x14ac:dyDescent="0.25">
      <c r="A148" s="70"/>
      <c r="B148" s="45"/>
      <c r="C148" s="46"/>
      <c r="D148" s="46"/>
      <c r="E148" s="71"/>
      <c r="F148" s="61"/>
      <c r="G148" s="48"/>
      <c r="H148" s="58">
        <f t="shared" si="23"/>
        <v>0</v>
      </c>
      <c r="I148" s="20"/>
      <c r="J148" s="69"/>
      <c r="K148" s="66"/>
      <c r="L148" s="67"/>
      <c r="M148" s="67"/>
      <c r="N148" s="37">
        <f t="shared" si="17"/>
        <v>0</v>
      </c>
      <c r="O148" s="38">
        <f t="shared" si="18"/>
        <v>0</v>
      </c>
      <c r="P148" s="21" t="e">
        <f t="shared" si="21"/>
        <v>#DIV/0!</v>
      </c>
      <c r="Q148" s="21" t="e">
        <f t="array" ref="Q148">INDEX($X$3:$X$453,MATCH(MIN(ABS($P148-$X$3:$X$453)),ABS($P148-$X$3:$X$453),0))</f>
        <v>#DIV/0!</v>
      </c>
      <c r="R148" s="23" t="e">
        <f t="shared" si="19"/>
        <v>#DIV/0!</v>
      </c>
      <c r="S148" s="24" t="e">
        <f t="shared" si="22"/>
        <v>#DIV/0!</v>
      </c>
      <c r="T148" s="25">
        <v>0</v>
      </c>
      <c r="U148" s="25">
        <v>0</v>
      </c>
      <c r="V148" s="26" t="e">
        <f t="shared" si="20"/>
        <v>#DIV/0!</v>
      </c>
      <c r="X148" s="22">
        <v>84.542999999999893</v>
      </c>
      <c r="Y148" s="22">
        <v>3.0499999999999901</v>
      </c>
      <c r="Z148" s="63"/>
      <c r="AA148" s="63"/>
    </row>
    <row r="149" spans="1:27" ht="15" customHeight="1" x14ac:dyDescent="0.25">
      <c r="A149" s="70"/>
      <c r="B149" s="45"/>
      <c r="C149" s="46"/>
      <c r="D149" s="46"/>
      <c r="E149" s="71"/>
      <c r="F149" s="61"/>
      <c r="G149" s="48"/>
      <c r="H149" s="58">
        <f t="shared" si="23"/>
        <v>0</v>
      </c>
      <c r="I149" s="20"/>
      <c r="J149" s="69"/>
      <c r="K149" s="66"/>
      <c r="L149" s="67"/>
      <c r="M149" s="67"/>
      <c r="N149" s="37">
        <f t="shared" si="17"/>
        <v>0</v>
      </c>
      <c r="O149" s="38">
        <f t="shared" si="18"/>
        <v>0</v>
      </c>
      <c r="P149" s="21" t="e">
        <f t="shared" si="21"/>
        <v>#DIV/0!</v>
      </c>
      <c r="Q149" s="21" t="e">
        <f t="array" ref="Q149">INDEX($X$3:$X$453,MATCH(MIN(ABS($P149-$X$3:$X$453)),ABS($P149-$X$3:$X$453),0))</f>
        <v>#DIV/0!</v>
      </c>
      <c r="R149" s="23" t="e">
        <f t="shared" si="19"/>
        <v>#DIV/0!</v>
      </c>
      <c r="S149" s="24" t="e">
        <f t="shared" si="22"/>
        <v>#DIV/0!</v>
      </c>
      <c r="T149" s="25">
        <v>0</v>
      </c>
      <c r="U149" s="25">
        <v>0</v>
      </c>
      <c r="V149" s="26" t="e">
        <f t="shared" si="20"/>
        <v>#DIV/0!</v>
      </c>
      <c r="X149" s="22">
        <v>84.436399999999892</v>
      </c>
      <c r="Y149" s="22">
        <v>3.0399999999999898</v>
      </c>
      <c r="Z149" s="63"/>
      <c r="AA149" s="63"/>
    </row>
    <row r="150" spans="1:27" ht="15" customHeight="1" x14ac:dyDescent="0.25">
      <c r="A150" s="70"/>
      <c r="B150" s="45"/>
      <c r="C150" s="46"/>
      <c r="D150" s="46"/>
      <c r="E150" s="71"/>
      <c r="F150" s="61"/>
      <c r="G150" s="48"/>
      <c r="H150" s="58">
        <f t="shared" si="23"/>
        <v>0</v>
      </c>
      <c r="I150" s="20"/>
      <c r="J150" s="65"/>
      <c r="K150" s="66"/>
      <c r="L150" s="67"/>
      <c r="M150" s="67"/>
      <c r="N150" s="37">
        <f t="shared" si="17"/>
        <v>0</v>
      </c>
      <c r="O150" s="38">
        <f t="shared" si="18"/>
        <v>0</v>
      </c>
      <c r="P150" s="21" t="e">
        <f t="shared" si="21"/>
        <v>#DIV/0!</v>
      </c>
      <c r="Q150" s="21" t="e">
        <f t="array" ref="Q150">INDEX($X$3:$X$453,MATCH(MIN(ABS($P150-$X$3:$X$453)),ABS($P150-$X$3:$X$453),0))</f>
        <v>#DIV/0!</v>
      </c>
      <c r="R150" s="23" t="e">
        <f t="shared" si="19"/>
        <v>#DIV/0!</v>
      </c>
      <c r="S150" s="24" t="e">
        <f t="shared" si="22"/>
        <v>#DIV/0!</v>
      </c>
      <c r="T150" s="25">
        <v>0</v>
      </c>
      <c r="U150" s="25">
        <v>0</v>
      </c>
      <c r="V150" s="26" t="e">
        <f t="shared" si="20"/>
        <v>#DIV/0!</v>
      </c>
      <c r="X150" s="22">
        <v>84.329799999999892</v>
      </c>
      <c r="Y150" s="22">
        <v>3.02999999999999</v>
      </c>
      <c r="Z150" s="63"/>
      <c r="AA150" s="63"/>
    </row>
    <row r="151" spans="1:27" ht="15" customHeight="1" x14ac:dyDescent="0.25">
      <c r="A151" s="72"/>
      <c r="B151" s="45"/>
      <c r="C151" s="46"/>
      <c r="D151" s="46"/>
      <c r="E151" s="71"/>
      <c r="F151" s="61"/>
      <c r="G151" s="48"/>
      <c r="H151" s="58">
        <f t="shared" si="23"/>
        <v>0</v>
      </c>
      <c r="I151" s="20"/>
      <c r="J151" s="68"/>
      <c r="K151" s="66"/>
      <c r="L151" s="67"/>
      <c r="M151" s="67"/>
      <c r="N151" s="37">
        <f t="shared" si="17"/>
        <v>0</v>
      </c>
      <c r="O151" s="38">
        <f t="shared" si="18"/>
        <v>0</v>
      </c>
      <c r="P151" s="21" t="e">
        <f t="shared" si="21"/>
        <v>#DIV/0!</v>
      </c>
      <c r="Q151" s="21" t="e">
        <f t="array" ref="Q151">INDEX($X$3:$X$453,MATCH(MIN(ABS($P151-$X$3:$X$453)),ABS($P151-$X$3:$X$453),0))</f>
        <v>#DIV/0!</v>
      </c>
      <c r="R151" s="23" t="e">
        <f t="shared" si="19"/>
        <v>#DIV/0!</v>
      </c>
      <c r="S151" s="24" t="e">
        <f t="shared" si="22"/>
        <v>#DIV/0!</v>
      </c>
      <c r="T151" s="25">
        <v>0</v>
      </c>
      <c r="U151" s="25">
        <v>0</v>
      </c>
      <c r="V151" s="26" t="e">
        <f t="shared" si="20"/>
        <v>#DIV/0!</v>
      </c>
      <c r="X151" s="22">
        <v>84.223199999999892</v>
      </c>
      <c r="Y151" s="22">
        <v>3.0199999999999898</v>
      </c>
      <c r="Z151" s="63"/>
      <c r="AA151" s="63"/>
    </row>
    <row r="152" spans="1:27" ht="15" customHeight="1" x14ac:dyDescent="0.25">
      <c r="A152" s="70"/>
      <c r="B152" s="45"/>
      <c r="C152" s="46"/>
      <c r="D152" s="46"/>
      <c r="E152" s="71"/>
      <c r="F152" s="61"/>
      <c r="G152" s="48"/>
      <c r="H152" s="58">
        <f t="shared" si="23"/>
        <v>0</v>
      </c>
      <c r="I152" s="20"/>
      <c r="J152" s="69"/>
      <c r="K152" s="66"/>
      <c r="L152" s="67"/>
      <c r="M152" s="67"/>
      <c r="N152" s="37">
        <f t="shared" si="17"/>
        <v>0</v>
      </c>
      <c r="O152" s="38">
        <f t="shared" si="18"/>
        <v>0</v>
      </c>
      <c r="P152" s="21" t="e">
        <f t="shared" si="21"/>
        <v>#DIV/0!</v>
      </c>
      <c r="Q152" s="21" t="e">
        <f t="array" ref="Q152">INDEX($X$3:$X$453,MATCH(MIN(ABS($P152-$X$3:$X$453)),ABS($P152-$X$3:$X$453),0))</f>
        <v>#DIV/0!</v>
      </c>
      <c r="R152" s="23" t="e">
        <f t="shared" si="19"/>
        <v>#DIV/0!</v>
      </c>
      <c r="S152" s="24" t="e">
        <f t="shared" si="22"/>
        <v>#DIV/0!</v>
      </c>
      <c r="T152" s="25">
        <v>0</v>
      </c>
      <c r="U152" s="25">
        <v>0</v>
      </c>
      <c r="V152" s="26" t="e">
        <f t="shared" si="20"/>
        <v>#DIV/0!</v>
      </c>
      <c r="X152" s="22">
        <v>84.116599999999892</v>
      </c>
      <c r="Y152" s="22">
        <v>3.00999999999999</v>
      </c>
      <c r="Z152" s="63"/>
      <c r="AA152" s="63"/>
    </row>
    <row r="153" spans="1:27" ht="15" customHeight="1" x14ac:dyDescent="0.25">
      <c r="A153" s="70"/>
      <c r="B153" s="45"/>
      <c r="C153" s="46"/>
      <c r="D153" s="46"/>
      <c r="E153" s="71"/>
      <c r="F153" s="61"/>
      <c r="G153" s="48"/>
      <c r="H153" s="58">
        <f t="shared" si="23"/>
        <v>0</v>
      </c>
      <c r="I153" s="20"/>
      <c r="J153" s="69"/>
      <c r="K153" s="66"/>
      <c r="L153" s="67"/>
      <c r="M153" s="67"/>
      <c r="N153" s="37">
        <f t="shared" si="17"/>
        <v>0</v>
      </c>
      <c r="O153" s="38">
        <f t="shared" si="18"/>
        <v>0</v>
      </c>
      <c r="P153" s="21" t="e">
        <f t="shared" si="21"/>
        <v>#DIV/0!</v>
      </c>
      <c r="Q153" s="21" t="e">
        <f t="array" ref="Q153">INDEX($X$3:$X$453,MATCH(MIN(ABS($P153-$X$3:$X$453)),ABS($P153-$X$3:$X$453),0))</f>
        <v>#DIV/0!</v>
      </c>
      <c r="R153" s="23" t="e">
        <f t="shared" si="19"/>
        <v>#DIV/0!</v>
      </c>
      <c r="S153" s="24" t="e">
        <f t="shared" si="22"/>
        <v>#DIV/0!</v>
      </c>
      <c r="T153" s="25">
        <v>0</v>
      </c>
      <c r="U153" s="25">
        <v>0</v>
      </c>
      <c r="V153" s="26" t="e">
        <f t="shared" si="20"/>
        <v>#DIV/0!</v>
      </c>
      <c r="X153" s="22">
        <v>84.009999999999891</v>
      </c>
      <c r="Y153" s="22">
        <v>2.9999999999999898</v>
      </c>
      <c r="Z153" s="63"/>
      <c r="AA153" s="63"/>
    </row>
    <row r="154" spans="1:27" ht="15" customHeight="1" x14ac:dyDescent="0.25">
      <c r="A154" s="70"/>
      <c r="B154" s="45"/>
      <c r="C154" s="46"/>
      <c r="D154" s="46"/>
      <c r="E154" s="71"/>
      <c r="F154" s="61"/>
      <c r="G154" s="48"/>
      <c r="H154" s="58">
        <f t="shared" si="23"/>
        <v>0</v>
      </c>
      <c r="I154" s="20"/>
      <c r="J154" s="69"/>
      <c r="K154" s="66"/>
      <c r="L154" s="67"/>
      <c r="M154" s="67"/>
      <c r="N154" s="37">
        <f t="shared" si="17"/>
        <v>0</v>
      </c>
      <c r="O154" s="38">
        <f t="shared" si="18"/>
        <v>0</v>
      </c>
      <c r="P154" s="21" t="e">
        <f t="shared" si="21"/>
        <v>#DIV/0!</v>
      </c>
      <c r="Q154" s="21" t="e">
        <f t="array" ref="Q154">INDEX($X$3:$X$453,MATCH(MIN(ABS($P154-$X$3:$X$453)),ABS($P154-$X$3:$X$453),0))</f>
        <v>#DIV/0!</v>
      </c>
      <c r="R154" s="23" t="e">
        <f t="shared" si="19"/>
        <v>#DIV/0!</v>
      </c>
      <c r="S154" s="24" t="e">
        <f t="shared" si="22"/>
        <v>#DIV/0!</v>
      </c>
      <c r="T154" s="25">
        <v>0</v>
      </c>
      <c r="U154" s="25">
        <v>0</v>
      </c>
      <c r="V154" s="26" t="e">
        <f t="shared" si="20"/>
        <v>#DIV/0!</v>
      </c>
      <c r="X154" s="22">
        <v>83.903400000000005</v>
      </c>
      <c r="Y154" s="22">
        <v>2.99</v>
      </c>
      <c r="Z154" s="63"/>
      <c r="AA154" s="63"/>
    </row>
    <row r="155" spans="1:27" ht="15" customHeight="1" x14ac:dyDescent="0.25">
      <c r="A155" s="70"/>
      <c r="B155" s="45"/>
      <c r="C155" s="46"/>
      <c r="D155" s="46"/>
      <c r="E155" s="71"/>
      <c r="F155" s="61"/>
      <c r="G155" s="48"/>
      <c r="H155" s="58">
        <f t="shared" si="23"/>
        <v>0</v>
      </c>
      <c r="I155" s="20"/>
      <c r="J155" s="69"/>
      <c r="K155" s="66"/>
      <c r="L155" s="67"/>
      <c r="M155" s="67"/>
      <c r="N155" s="37">
        <f t="shared" si="17"/>
        <v>0</v>
      </c>
      <c r="O155" s="38">
        <f t="shared" si="18"/>
        <v>0</v>
      </c>
      <c r="P155" s="21" t="e">
        <f t="shared" si="21"/>
        <v>#DIV/0!</v>
      </c>
      <c r="Q155" s="21" t="e">
        <f t="array" ref="Q155">INDEX($X$3:$X$453,MATCH(MIN(ABS($P155-$X$3:$X$453)),ABS($P155-$X$3:$X$453),0))</f>
        <v>#DIV/0!</v>
      </c>
      <c r="R155" s="23" t="e">
        <f t="shared" si="19"/>
        <v>#DIV/0!</v>
      </c>
      <c r="S155" s="24" t="e">
        <f t="shared" si="22"/>
        <v>#DIV/0!</v>
      </c>
      <c r="T155" s="25">
        <v>0</v>
      </c>
      <c r="U155" s="25">
        <v>0</v>
      </c>
      <c r="V155" s="26" t="e">
        <f t="shared" si="20"/>
        <v>#DIV/0!</v>
      </c>
      <c r="X155" s="22">
        <v>83.796800000000005</v>
      </c>
      <c r="Y155" s="22">
        <v>2.98</v>
      </c>
      <c r="Z155" s="63"/>
      <c r="AA155" s="63"/>
    </row>
    <row r="156" spans="1:27" ht="15" customHeight="1" x14ac:dyDescent="0.25">
      <c r="A156" s="70"/>
      <c r="B156" s="45"/>
      <c r="C156" s="46"/>
      <c r="D156" s="46"/>
      <c r="E156" s="71"/>
      <c r="F156" s="62"/>
      <c r="G156" s="48"/>
      <c r="H156" s="58">
        <f t="shared" si="23"/>
        <v>0</v>
      </c>
      <c r="I156" s="20"/>
      <c r="J156" s="69"/>
      <c r="K156" s="66"/>
      <c r="L156" s="67"/>
      <c r="M156" s="67"/>
      <c r="N156" s="37">
        <f t="shared" si="17"/>
        <v>0</v>
      </c>
      <c r="O156" s="38">
        <f t="shared" si="18"/>
        <v>0</v>
      </c>
      <c r="P156" s="21" t="e">
        <f t="shared" si="21"/>
        <v>#DIV/0!</v>
      </c>
      <c r="Q156" s="21" t="e">
        <f t="array" ref="Q156">INDEX($X$3:$X$453,MATCH(MIN(ABS($P156-$X$3:$X$453)),ABS($P156-$X$3:$X$453),0))</f>
        <v>#DIV/0!</v>
      </c>
      <c r="R156" s="23" t="e">
        <f t="shared" si="19"/>
        <v>#DIV/0!</v>
      </c>
      <c r="S156" s="24" t="e">
        <f t="shared" si="22"/>
        <v>#DIV/0!</v>
      </c>
      <c r="T156" s="25">
        <v>0</v>
      </c>
      <c r="U156" s="25">
        <v>0</v>
      </c>
      <c r="V156" s="26" t="e">
        <f t="shared" si="20"/>
        <v>#DIV/0!</v>
      </c>
      <c r="X156" s="22">
        <v>83.690200000000004</v>
      </c>
      <c r="Y156" s="22">
        <v>2.97</v>
      </c>
      <c r="Z156" s="63"/>
      <c r="AA156" s="63"/>
    </row>
    <row r="157" spans="1:27" ht="15" customHeight="1" x14ac:dyDescent="0.25">
      <c r="A157" s="70"/>
      <c r="B157" s="45"/>
      <c r="C157" s="46"/>
      <c r="D157" s="46"/>
      <c r="E157" s="71"/>
      <c r="F157" s="62"/>
      <c r="G157" s="48"/>
      <c r="H157" s="58">
        <f t="shared" si="23"/>
        <v>0</v>
      </c>
      <c r="I157" s="20"/>
      <c r="J157" s="65"/>
      <c r="K157" s="66"/>
      <c r="L157" s="67"/>
      <c r="M157" s="67"/>
      <c r="N157" s="37">
        <f t="shared" si="17"/>
        <v>0</v>
      </c>
      <c r="O157" s="38">
        <f t="shared" si="18"/>
        <v>0</v>
      </c>
      <c r="P157" s="21" t="e">
        <f t="shared" si="21"/>
        <v>#DIV/0!</v>
      </c>
      <c r="Q157" s="21" t="e">
        <f t="array" ref="Q157">INDEX($X$3:$X$453,MATCH(MIN(ABS($P157-$X$3:$X$453)),ABS($P157-$X$3:$X$453),0))</f>
        <v>#DIV/0!</v>
      </c>
      <c r="R157" s="23" t="e">
        <f t="shared" si="19"/>
        <v>#DIV/0!</v>
      </c>
      <c r="S157" s="24" t="e">
        <f t="shared" si="22"/>
        <v>#DIV/0!</v>
      </c>
      <c r="T157" s="25">
        <v>0</v>
      </c>
      <c r="U157" s="25">
        <v>0</v>
      </c>
      <c r="V157" s="26" t="e">
        <f t="shared" si="20"/>
        <v>#DIV/0!</v>
      </c>
      <c r="X157" s="22">
        <v>83.583600000000004</v>
      </c>
      <c r="Y157" s="22">
        <v>2.96</v>
      </c>
      <c r="Z157" s="63"/>
      <c r="AA157" s="63"/>
    </row>
    <row r="158" spans="1:27" ht="15" customHeight="1" x14ac:dyDescent="0.25">
      <c r="A158" s="70"/>
      <c r="B158" s="45"/>
      <c r="C158" s="46"/>
      <c r="D158" s="46"/>
      <c r="E158" s="71"/>
      <c r="F158" s="62"/>
      <c r="G158" s="48"/>
      <c r="H158" s="58">
        <f t="shared" si="23"/>
        <v>0</v>
      </c>
      <c r="I158" s="20"/>
      <c r="J158" s="68"/>
      <c r="K158" s="66"/>
      <c r="L158" s="67"/>
      <c r="M158" s="67"/>
      <c r="N158" s="37">
        <f t="shared" si="17"/>
        <v>0</v>
      </c>
      <c r="O158" s="38">
        <f t="shared" si="18"/>
        <v>0</v>
      </c>
      <c r="P158" s="21" t="e">
        <f t="shared" si="21"/>
        <v>#DIV/0!</v>
      </c>
      <c r="Q158" s="21" t="e">
        <f t="array" ref="Q158">INDEX($X$3:$X$453,MATCH(MIN(ABS($P158-$X$3:$X$453)),ABS($P158-$X$3:$X$453),0))</f>
        <v>#DIV/0!</v>
      </c>
      <c r="R158" s="23" t="e">
        <f t="shared" si="19"/>
        <v>#DIV/0!</v>
      </c>
      <c r="S158" s="24" t="e">
        <f t="shared" si="22"/>
        <v>#DIV/0!</v>
      </c>
      <c r="T158" s="25">
        <v>0</v>
      </c>
      <c r="U158" s="25">
        <v>0</v>
      </c>
      <c r="V158" s="26" t="e">
        <f t="shared" si="20"/>
        <v>#DIV/0!</v>
      </c>
      <c r="X158" s="22">
        <v>83.477000000000004</v>
      </c>
      <c r="Y158" s="22">
        <v>2.95</v>
      </c>
      <c r="Z158" s="63"/>
      <c r="AA158" s="63"/>
    </row>
    <row r="159" spans="1:27" ht="15" customHeight="1" x14ac:dyDescent="0.25">
      <c r="A159" s="70"/>
      <c r="B159" s="45"/>
      <c r="C159" s="46"/>
      <c r="D159" s="46"/>
      <c r="E159" s="71"/>
      <c r="F159" s="62"/>
      <c r="G159" s="48"/>
      <c r="H159" s="58">
        <f t="shared" si="23"/>
        <v>0</v>
      </c>
      <c r="I159" s="20"/>
      <c r="J159" s="69"/>
      <c r="K159" s="66"/>
      <c r="L159" s="67"/>
      <c r="M159" s="67"/>
      <c r="N159" s="37">
        <f t="shared" si="17"/>
        <v>0</v>
      </c>
      <c r="O159" s="38">
        <f t="shared" si="18"/>
        <v>0</v>
      </c>
      <c r="P159" s="21" t="e">
        <f t="shared" si="21"/>
        <v>#DIV/0!</v>
      </c>
      <c r="Q159" s="21" t="e">
        <f t="array" ref="Q159">INDEX($X$3:$X$453,MATCH(MIN(ABS($P159-$X$3:$X$453)),ABS($P159-$X$3:$X$453),0))</f>
        <v>#DIV/0!</v>
      </c>
      <c r="R159" s="23" t="e">
        <f t="shared" si="19"/>
        <v>#DIV/0!</v>
      </c>
      <c r="S159" s="24" t="e">
        <f t="shared" si="22"/>
        <v>#DIV/0!</v>
      </c>
      <c r="T159" s="25">
        <v>0</v>
      </c>
      <c r="U159" s="25">
        <v>0</v>
      </c>
      <c r="V159" s="26" t="e">
        <f t="shared" si="20"/>
        <v>#DIV/0!</v>
      </c>
      <c r="X159" s="22">
        <v>83.370400000000004</v>
      </c>
      <c r="Y159" s="22">
        <v>2.94</v>
      </c>
      <c r="Z159" s="63"/>
      <c r="AA159" s="63"/>
    </row>
    <row r="160" spans="1:27" ht="15" customHeight="1" x14ac:dyDescent="0.25">
      <c r="A160" s="70"/>
      <c r="B160" s="45"/>
      <c r="C160" s="46"/>
      <c r="D160" s="46"/>
      <c r="E160" s="71"/>
      <c r="F160" s="62"/>
      <c r="G160" s="48"/>
      <c r="H160" s="58">
        <f t="shared" si="23"/>
        <v>0</v>
      </c>
      <c r="I160" s="20"/>
      <c r="J160" s="69"/>
      <c r="K160" s="66"/>
      <c r="L160" s="67"/>
      <c r="M160" s="67"/>
      <c r="N160" s="37">
        <f t="shared" si="17"/>
        <v>0</v>
      </c>
      <c r="O160" s="38">
        <f t="shared" si="18"/>
        <v>0</v>
      </c>
      <c r="P160" s="21" t="e">
        <f t="shared" si="21"/>
        <v>#DIV/0!</v>
      </c>
      <c r="Q160" s="21" t="e">
        <f t="array" ref="Q160">INDEX($X$3:$X$453,MATCH(MIN(ABS($P160-$X$3:$X$453)),ABS($P160-$X$3:$X$453),0))</f>
        <v>#DIV/0!</v>
      </c>
      <c r="R160" s="23" t="e">
        <f t="shared" si="19"/>
        <v>#DIV/0!</v>
      </c>
      <c r="S160" s="24" t="e">
        <f t="shared" si="22"/>
        <v>#DIV/0!</v>
      </c>
      <c r="T160" s="25">
        <v>0</v>
      </c>
      <c r="U160" s="25">
        <v>0</v>
      </c>
      <c r="V160" s="26" t="e">
        <f t="shared" si="20"/>
        <v>#DIV/0!</v>
      </c>
      <c r="X160" s="22">
        <v>83.263800000000003</v>
      </c>
      <c r="Y160" s="22">
        <v>2.93</v>
      </c>
      <c r="Z160" s="63"/>
      <c r="AA160" s="63"/>
    </row>
    <row r="161" spans="1:27" ht="15" customHeight="1" x14ac:dyDescent="0.25">
      <c r="A161" s="70"/>
      <c r="B161" s="45"/>
      <c r="C161" s="46"/>
      <c r="D161" s="46"/>
      <c r="E161" s="71"/>
      <c r="F161" s="62"/>
      <c r="G161" s="48"/>
      <c r="H161" s="58">
        <f t="shared" si="23"/>
        <v>0</v>
      </c>
      <c r="I161" s="20"/>
      <c r="J161" s="69"/>
      <c r="K161" s="66"/>
      <c r="L161" s="67"/>
      <c r="M161" s="67"/>
      <c r="N161" s="37">
        <f t="shared" si="17"/>
        <v>0</v>
      </c>
      <c r="O161" s="38">
        <f t="shared" si="18"/>
        <v>0</v>
      </c>
      <c r="P161" s="21" t="e">
        <f t="shared" si="21"/>
        <v>#DIV/0!</v>
      </c>
      <c r="Q161" s="21" t="e">
        <f t="array" ref="Q161">INDEX($X$3:$X$453,MATCH(MIN(ABS($P161-$X$3:$X$453)),ABS($P161-$X$3:$X$453),0))</f>
        <v>#DIV/0!</v>
      </c>
      <c r="R161" s="23" t="e">
        <f t="shared" si="19"/>
        <v>#DIV/0!</v>
      </c>
      <c r="S161" s="24" t="e">
        <f t="shared" si="22"/>
        <v>#DIV/0!</v>
      </c>
      <c r="T161" s="25">
        <v>0</v>
      </c>
      <c r="U161" s="25">
        <v>0</v>
      </c>
      <c r="V161" s="26" t="e">
        <f t="shared" si="20"/>
        <v>#DIV/0!</v>
      </c>
      <c r="X161" s="22">
        <v>83.157200000000003</v>
      </c>
      <c r="Y161" s="22">
        <v>2.92</v>
      </c>
      <c r="Z161" s="63"/>
      <c r="AA161" s="63"/>
    </row>
    <row r="162" spans="1:27" ht="15" customHeight="1" x14ac:dyDescent="0.25">
      <c r="A162" s="70"/>
      <c r="B162" s="45"/>
      <c r="C162" s="46"/>
      <c r="D162" s="46"/>
      <c r="E162" s="71"/>
      <c r="F162" s="62"/>
      <c r="G162" s="48"/>
      <c r="H162" s="58">
        <f t="shared" si="23"/>
        <v>0</v>
      </c>
      <c r="I162" s="20"/>
      <c r="J162" s="69"/>
      <c r="K162" s="66"/>
      <c r="L162" s="67"/>
      <c r="M162" s="67"/>
      <c r="N162" s="37">
        <f t="shared" si="17"/>
        <v>0</v>
      </c>
      <c r="O162" s="38">
        <f t="shared" si="18"/>
        <v>0</v>
      </c>
      <c r="P162" s="21" t="e">
        <f t="shared" si="21"/>
        <v>#DIV/0!</v>
      </c>
      <c r="Q162" s="21" t="e">
        <f t="array" ref="Q162">INDEX($X$3:$X$453,MATCH(MIN(ABS($P162-$X$3:$X$453)),ABS($P162-$X$3:$X$453),0))</f>
        <v>#DIV/0!</v>
      </c>
      <c r="R162" s="23" t="e">
        <f t="shared" si="19"/>
        <v>#DIV/0!</v>
      </c>
      <c r="S162" s="24" t="e">
        <f t="shared" si="22"/>
        <v>#DIV/0!</v>
      </c>
      <c r="T162" s="25">
        <v>0</v>
      </c>
      <c r="U162" s="25">
        <v>0</v>
      </c>
      <c r="V162" s="26" t="e">
        <f t="shared" si="20"/>
        <v>#DIV/0!</v>
      </c>
      <c r="X162" s="22">
        <v>83.050600000000003</v>
      </c>
      <c r="Y162" s="22">
        <v>2.91</v>
      </c>
      <c r="Z162" s="63"/>
      <c r="AA162" s="63"/>
    </row>
    <row r="163" spans="1:27" ht="15" customHeight="1" x14ac:dyDescent="0.25">
      <c r="A163" s="70"/>
      <c r="B163" s="45"/>
      <c r="C163" s="46"/>
      <c r="D163" s="46"/>
      <c r="E163" s="71"/>
      <c r="F163" s="62"/>
      <c r="G163" s="48"/>
      <c r="H163" s="58">
        <f t="shared" si="23"/>
        <v>0</v>
      </c>
      <c r="I163" s="20"/>
      <c r="J163" s="69"/>
      <c r="K163" s="66"/>
      <c r="L163" s="67"/>
      <c r="M163" s="67"/>
      <c r="N163" s="37">
        <f t="shared" si="17"/>
        <v>0</v>
      </c>
      <c r="O163" s="38">
        <f t="shared" si="18"/>
        <v>0</v>
      </c>
      <c r="P163" s="21" t="e">
        <f t="shared" si="21"/>
        <v>#DIV/0!</v>
      </c>
      <c r="Q163" s="21" t="e">
        <f t="array" ref="Q163">INDEX($X$3:$X$453,MATCH(MIN(ABS($P163-$X$3:$X$453)),ABS($P163-$X$3:$X$453),0))</f>
        <v>#DIV/0!</v>
      </c>
      <c r="R163" s="23" t="e">
        <f t="shared" si="19"/>
        <v>#DIV/0!</v>
      </c>
      <c r="S163" s="24" t="e">
        <f t="shared" si="22"/>
        <v>#DIV/0!</v>
      </c>
      <c r="T163" s="25">
        <v>0</v>
      </c>
      <c r="U163" s="25">
        <v>0</v>
      </c>
      <c r="V163" s="26" t="e">
        <f t="shared" si="20"/>
        <v>#DIV/0!</v>
      </c>
      <c r="X163" s="22">
        <v>82.944000000000003</v>
      </c>
      <c r="Y163" s="22">
        <v>2.9</v>
      </c>
      <c r="Z163" s="63"/>
      <c r="AA163" s="63"/>
    </row>
    <row r="164" spans="1:27" ht="15" customHeight="1" x14ac:dyDescent="0.25">
      <c r="A164" s="70"/>
      <c r="B164" s="45"/>
      <c r="C164" s="46"/>
      <c r="D164" s="46"/>
      <c r="E164" s="71"/>
      <c r="F164" s="62"/>
      <c r="G164" s="50"/>
      <c r="H164" s="58">
        <f t="shared" si="23"/>
        <v>0</v>
      </c>
      <c r="I164" s="20"/>
      <c r="J164" s="65"/>
      <c r="K164" s="66"/>
      <c r="L164" s="67"/>
      <c r="M164" s="67"/>
      <c r="N164" s="37">
        <f t="shared" si="17"/>
        <v>0</v>
      </c>
      <c r="O164" s="38">
        <f t="shared" si="18"/>
        <v>0</v>
      </c>
      <c r="P164" s="21" t="e">
        <f t="shared" si="21"/>
        <v>#DIV/0!</v>
      </c>
      <c r="Q164" s="21" t="e">
        <f t="array" ref="Q164">INDEX($X$3:$X$453,MATCH(MIN(ABS($P164-$X$3:$X$453)),ABS($P164-$X$3:$X$453),0))</f>
        <v>#DIV/0!</v>
      </c>
      <c r="R164" s="23" t="e">
        <f t="shared" si="19"/>
        <v>#DIV/0!</v>
      </c>
      <c r="S164" s="24" t="e">
        <f t="shared" si="22"/>
        <v>#DIV/0!</v>
      </c>
      <c r="T164" s="25">
        <v>0</v>
      </c>
      <c r="U164" s="25">
        <v>0</v>
      </c>
      <c r="V164" s="26" t="e">
        <f t="shared" si="20"/>
        <v>#DIV/0!</v>
      </c>
      <c r="X164" s="22">
        <v>82.837400000000002</v>
      </c>
      <c r="Y164" s="22">
        <v>2.89</v>
      </c>
      <c r="Z164" s="63"/>
      <c r="AA164" s="63"/>
    </row>
    <row r="165" spans="1:27" ht="15" customHeight="1" x14ac:dyDescent="0.25">
      <c r="A165" s="70"/>
      <c r="B165" s="45"/>
      <c r="C165" s="46"/>
      <c r="D165" s="46"/>
      <c r="E165" s="71"/>
      <c r="F165" s="62"/>
      <c r="G165" s="50"/>
      <c r="H165" s="58">
        <f t="shared" si="23"/>
        <v>0</v>
      </c>
      <c r="I165" s="20"/>
      <c r="J165" s="68"/>
      <c r="K165" s="66"/>
      <c r="L165" s="67"/>
      <c r="M165" s="67"/>
      <c r="N165" s="37">
        <f t="shared" si="17"/>
        <v>0</v>
      </c>
      <c r="O165" s="38">
        <f t="shared" si="18"/>
        <v>0</v>
      </c>
      <c r="P165" s="21" t="e">
        <f t="shared" si="21"/>
        <v>#DIV/0!</v>
      </c>
      <c r="Q165" s="21" t="e">
        <f t="array" ref="Q165">INDEX($X$3:$X$453,MATCH(MIN(ABS($P165-$X$3:$X$453)),ABS($P165-$X$3:$X$453),0))</f>
        <v>#DIV/0!</v>
      </c>
      <c r="R165" s="23" t="e">
        <f t="shared" si="19"/>
        <v>#DIV/0!</v>
      </c>
      <c r="S165" s="24" t="e">
        <f t="shared" si="22"/>
        <v>#DIV/0!</v>
      </c>
      <c r="T165" s="25">
        <v>0</v>
      </c>
      <c r="U165" s="25">
        <v>0</v>
      </c>
      <c r="V165" s="26" t="e">
        <f t="shared" si="20"/>
        <v>#DIV/0!</v>
      </c>
      <c r="X165" s="22">
        <v>82.730800000000002</v>
      </c>
      <c r="Y165" s="22">
        <v>2.88</v>
      </c>
      <c r="Z165" s="63"/>
      <c r="AA165" s="63"/>
    </row>
    <row r="166" spans="1:27" ht="15" customHeight="1" x14ac:dyDescent="0.25">
      <c r="A166" s="70"/>
      <c r="B166" s="45"/>
      <c r="C166" s="46"/>
      <c r="D166" s="46"/>
      <c r="E166" s="71"/>
      <c r="F166" s="62"/>
      <c r="G166" s="50"/>
      <c r="H166" s="58">
        <f t="shared" si="23"/>
        <v>0</v>
      </c>
      <c r="I166" s="20"/>
      <c r="J166" s="69"/>
      <c r="K166" s="66"/>
      <c r="L166" s="67"/>
      <c r="M166" s="67"/>
      <c r="N166" s="37">
        <f t="shared" si="17"/>
        <v>0</v>
      </c>
      <c r="O166" s="38">
        <f t="shared" si="18"/>
        <v>0</v>
      </c>
      <c r="P166" s="21" t="e">
        <f t="shared" si="21"/>
        <v>#DIV/0!</v>
      </c>
      <c r="Q166" s="21" t="e">
        <f t="array" ref="Q166">INDEX($X$3:$X$453,MATCH(MIN(ABS($P166-$X$3:$X$453)),ABS($P166-$X$3:$X$453),0))</f>
        <v>#DIV/0!</v>
      </c>
      <c r="R166" s="23" t="e">
        <f t="shared" si="19"/>
        <v>#DIV/0!</v>
      </c>
      <c r="S166" s="24" t="e">
        <f t="shared" si="22"/>
        <v>#DIV/0!</v>
      </c>
      <c r="T166" s="25">
        <v>0</v>
      </c>
      <c r="U166" s="25">
        <v>0</v>
      </c>
      <c r="V166" s="26" t="e">
        <f t="shared" si="20"/>
        <v>#DIV/0!</v>
      </c>
      <c r="X166" s="22">
        <v>82.624200000000002</v>
      </c>
      <c r="Y166" s="22">
        <v>2.87</v>
      </c>
      <c r="Z166" s="63"/>
      <c r="AA166" s="63"/>
    </row>
    <row r="167" spans="1:27" ht="15" customHeight="1" x14ac:dyDescent="0.25">
      <c r="A167" s="70"/>
      <c r="B167" s="45"/>
      <c r="C167" s="46"/>
      <c r="D167" s="46"/>
      <c r="E167" s="71"/>
      <c r="F167" s="62"/>
      <c r="G167" s="50"/>
      <c r="H167" s="58">
        <f t="shared" si="23"/>
        <v>0</v>
      </c>
      <c r="I167" s="20"/>
      <c r="J167" s="69"/>
      <c r="K167" s="66"/>
      <c r="L167" s="67"/>
      <c r="M167" s="67"/>
      <c r="N167" s="37">
        <f t="shared" si="17"/>
        <v>0</v>
      </c>
      <c r="O167" s="38">
        <f t="shared" si="18"/>
        <v>0</v>
      </c>
      <c r="P167" s="21" t="e">
        <f t="shared" si="21"/>
        <v>#DIV/0!</v>
      </c>
      <c r="Q167" s="21" t="e">
        <f t="array" ref="Q167">INDEX($X$3:$X$453,MATCH(MIN(ABS($P167-$X$3:$X$453)),ABS($P167-$X$3:$X$453),0))</f>
        <v>#DIV/0!</v>
      </c>
      <c r="R167" s="23" t="e">
        <f t="shared" si="19"/>
        <v>#DIV/0!</v>
      </c>
      <c r="S167" s="24" t="e">
        <f t="shared" si="22"/>
        <v>#DIV/0!</v>
      </c>
      <c r="T167" s="25">
        <v>0</v>
      </c>
      <c r="U167" s="25">
        <v>0</v>
      </c>
      <c r="V167" s="26" t="e">
        <f t="shared" si="20"/>
        <v>#DIV/0!</v>
      </c>
      <c r="X167" s="22">
        <v>82.517600000000002</v>
      </c>
      <c r="Y167" s="22">
        <v>2.86</v>
      </c>
      <c r="Z167" s="63"/>
      <c r="AA167" s="63"/>
    </row>
    <row r="168" spans="1:27" ht="15" customHeight="1" x14ac:dyDescent="0.25">
      <c r="A168" s="70"/>
      <c r="B168" s="45"/>
      <c r="C168" s="46"/>
      <c r="D168" s="46"/>
      <c r="E168" s="71"/>
      <c r="F168" s="62"/>
      <c r="G168" s="50"/>
      <c r="H168" s="58">
        <f t="shared" si="23"/>
        <v>0</v>
      </c>
      <c r="I168" s="20"/>
      <c r="J168" s="69"/>
      <c r="K168" s="66"/>
      <c r="L168" s="67"/>
      <c r="M168" s="67"/>
      <c r="N168" s="37">
        <f t="shared" si="17"/>
        <v>0</v>
      </c>
      <c r="O168" s="38">
        <f t="shared" si="18"/>
        <v>0</v>
      </c>
      <c r="P168" s="21" t="e">
        <f t="shared" si="21"/>
        <v>#DIV/0!</v>
      </c>
      <c r="Q168" s="21" t="e">
        <f t="array" ref="Q168">INDEX($X$3:$X$453,MATCH(MIN(ABS($P168-$X$3:$X$453)),ABS($P168-$X$3:$X$453),0))</f>
        <v>#DIV/0!</v>
      </c>
      <c r="R168" s="23" t="e">
        <f t="shared" si="19"/>
        <v>#DIV/0!</v>
      </c>
      <c r="S168" s="24" t="e">
        <f t="shared" si="22"/>
        <v>#DIV/0!</v>
      </c>
      <c r="T168" s="25">
        <v>0</v>
      </c>
      <c r="U168" s="25">
        <v>0</v>
      </c>
      <c r="V168" s="26" t="e">
        <f t="shared" si="20"/>
        <v>#DIV/0!</v>
      </c>
      <c r="X168" s="22">
        <v>82.411000000000001</v>
      </c>
      <c r="Y168" s="22">
        <v>2.85</v>
      </c>
      <c r="Z168" s="63"/>
      <c r="AA168" s="63"/>
    </row>
    <row r="169" spans="1:27" ht="15" customHeight="1" x14ac:dyDescent="0.25">
      <c r="A169" s="70"/>
      <c r="B169" s="45"/>
      <c r="C169" s="46"/>
      <c r="D169" s="46"/>
      <c r="E169" s="71"/>
      <c r="F169" s="61"/>
      <c r="G169" s="48"/>
      <c r="H169" s="58">
        <f t="shared" si="23"/>
        <v>0</v>
      </c>
      <c r="I169" s="20"/>
      <c r="J169" s="69"/>
      <c r="K169" s="66"/>
      <c r="L169" s="67"/>
      <c r="M169" s="67"/>
      <c r="N169" s="37">
        <f t="shared" si="17"/>
        <v>0</v>
      </c>
      <c r="O169" s="38">
        <f t="shared" si="18"/>
        <v>0</v>
      </c>
      <c r="P169" s="21" t="e">
        <f t="shared" si="21"/>
        <v>#DIV/0!</v>
      </c>
      <c r="Q169" s="21" t="e">
        <f t="array" ref="Q169">INDEX($X$3:$X$453,MATCH(MIN(ABS($P169-$X$3:$X$453)),ABS($P169-$X$3:$X$453),0))</f>
        <v>#DIV/0!</v>
      </c>
      <c r="R169" s="23" t="e">
        <f t="shared" si="19"/>
        <v>#DIV/0!</v>
      </c>
      <c r="S169" s="24" t="e">
        <f t="shared" si="22"/>
        <v>#DIV/0!</v>
      </c>
      <c r="T169" s="25">
        <v>0</v>
      </c>
      <c r="U169" s="25">
        <v>0</v>
      </c>
      <c r="V169" s="26" t="e">
        <f t="shared" si="20"/>
        <v>#DIV/0!</v>
      </c>
      <c r="X169" s="22">
        <v>82.304400000000001</v>
      </c>
      <c r="Y169" s="22">
        <v>2.84</v>
      </c>
      <c r="Z169" s="63"/>
      <c r="AA169" s="63"/>
    </row>
    <row r="170" spans="1:27" ht="15" customHeight="1" x14ac:dyDescent="0.25">
      <c r="A170" s="70"/>
      <c r="B170" s="45"/>
      <c r="C170" s="46"/>
      <c r="D170" s="46"/>
      <c r="E170" s="71"/>
      <c r="F170" s="61"/>
      <c r="G170" s="48"/>
      <c r="H170" s="58">
        <f t="shared" si="23"/>
        <v>0</v>
      </c>
      <c r="I170" s="20"/>
      <c r="J170" s="69"/>
      <c r="K170" s="66"/>
      <c r="L170" s="67"/>
      <c r="M170" s="67"/>
      <c r="N170" s="37">
        <f t="shared" si="17"/>
        <v>0</v>
      </c>
      <c r="O170" s="38">
        <f t="shared" si="18"/>
        <v>0</v>
      </c>
      <c r="P170" s="21" t="e">
        <f t="shared" si="21"/>
        <v>#DIV/0!</v>
      </c>
      <c r="Q170" s="21" t="e">
        <f t="array" ref="Q170">INDEX($X$3:$X$453,MATCH(MIN(ABS($P170-$X$3:$X$453)),ABS($P170-$X$3:$X$453),0))</f>
        <v>#DIV/0!</v>
      </c>
      <c r="R170" s="23" t="e">
        <f t="shared" si="19"/>
        <v>#DIV/0!</v>
      </c>
      <c r="S170" s="24" t="e">
        <f t="shared" si="22"/>
        <v>#DIV/0!</v>
      </c>
      <c r="T170" s="25">
        <v>0</v>
      </c>
      <c r="U170" s="25">
        <v>0</v>
      </c>
      <c r="V170" s="26" t="e">
        <f t="shared" si="20"/>
        <v>#DIV/0!</v>
      </c>
      <c r="X170" s="22">
        <v>82.197800000000001</v>
      </c>
      <c r="Y170" s="22">
        <v>2.83</v>
      </c>
      <c r="Z170" s="63"/>
      <c r="AA170" s="63"/>
    </row>
    <row r="171" spans="1:27" ht="15" customHeight="1" x14ac:dyDescent="0.25">
      <c r="A171" s="70"/>
      <c r="B171" s="45"/>
      <c r="C171" s="46"/>
      <c r="D171" s="46"/>
      <c r="E171" s="71"/>
      <c r="F171" s="61"/>
      <c r="G171" s="48"/>
      <c r="H171" s="58">
        <f t="shared" si="23"/>
        <v>0</v>
      </c>
      <c r="I171" s="20"/>
      <c r="J171" s="65"/>
      <c r="K171" s="66"/>
      <c r="L171" s="67"/>
      <c r="M171" s="67"/>
      <c r="N171" s="37">
        <f t="shared" si="17"/>
        <v>0</v>
      </c>
      <c r="O171" s="38">
        <f t="shared" si="18"/>
        <v>0</v>
      </c>
      <c r="P171" s="21" t="e">
        <f t="shared" si="21"/>
        <v>#DIV/0!</v>
      </c>
      <c r="Q171" s="21" t="e">
        <f t="array" ref="Q171">INDEX($X$3:$X$453,MATCH(MIN(ABS($P171-$X$3:$X$453)),ABS($P171-$X$3:$X$453),0))</f>
        <v>#DIV/0!</v>
      </c>
      <c r="R171" s="23" t="e">
        <f t="shared" si="19"/>
        <v>#DIV/0!</v>
      </c>
      <c r="S171" s="24" t="e">
        <f t="shared" si="22"/>
        <v>#DIV/0!</v>
      </c>
      <c r="T171" s="25">
        <v>0</v>
      </c>
      <c r="U171" s="25">
        <v>0</v>
      </c>
      <c r="V171" s="26" t="e">
        <f t="shared" si="20"/>
        <v>#DIV/0!</v>
      </c>
      <c r="X171" s="22">
        <v>82.091200000000001</v>
      </c>
      <c r="Y171" s="22">
        <v>2.82</v>
      </c>
      <c r="Z171" s="63"/>
      <c r="AA171" s="63"/>
    </row>
    <row r="172" spans="1:27" ht="15" customHeight="1" x14ac:dyDescent="0.25">
      <c r="A172" s="70"/>
      <c r="B172" s="45"/>
      <c r="C172" s="46"/>
      <c r="D172" s="46"/>
      <c r="E172" s="71"/>
      <c r="F172" s="61"/>
      <c r="G172" s="48"/>
      <c r="H172" s="58">
        <f t="shared" si="23"/>
        <v>0</v>
      </c>
      <c r="I172" s="20"/>
      <c r="J172" s="68"/>
      <c r="K172" s="66"/>
      <c r="L172" s="67"/>
      <c r="M172" s="67"/>
      <c r="N172" s="37">
        <f t="shared" si="17"/>
        <v>0</v>
      </c>
      <c r="O172" s="38">
        <f t="shared" si="18"/>
        <v>0</v>
      </c>
      <c r="P172" s="21" t="e">
        <f t="shared" si="21"/>
        <v>#DIV/0!</v>
      </c>
      <c r="Q172" s="21" t="e">
        <f t="array" ref="Q172">INDEX($X$3:$X$453,MATCH(MIN(ABS($P172-$X$3:$X$453)),ABS($P172-$X$3:$X$453),0))</f>
        <v>#DIV/0!</v>
      </c>
      <c r="R172" s="23" t="e">
        <f t="shared" si="19"/>
        <v>#DIV/0!</v>
      </c>
      <c r="S172" s="24" t="e">
        <f t="shared" si="22"/>
        <v>#DIV/0!</v>
      </c>
      <c r="T172" s="25">
        <v>0</v>
      </c>
      <c r="U172" s="25">
        <v>0</v>
      </c>
      <c r="V172" s="26" t="e">
        <f t="shared" si="20"/>
        <v>#DIV/0!</v>
      </c>
      <c r="X172" s="22">
        <v>81.9846</v>
      </c>
      <c r="Y172" s="22">
        <v>2.81</v>
      </c>
      <c r="Z172" s="63"/>
      <c r="AA172" s="63"/>
    </row>
    <row r="173" spans="1:27" ht="15" customHeight="1" x14ac:dyDescent="0.25">
      <c r="A173" s="70"/>
      <c r="B173" s="45"/>
      <c r="C173" s="46"/>
      <c r="D173" s="46"/>
      <c r="E173" s="71"/>
      <c r="F173" s="61"/>
      <c r="G173" s="48"/>
      <c r="H173" s="58">
        <f t="shared" si="23"/>
        <v>0</v>
      </c>
      <c r="I173" s="20"/>
      <c r="J173" s="69"/>
      <c r="K173" s="66"/>
      <c r="L173" s="67"/>
      <c r="M173" s="67"/>
      <c r="N173" s="37">
        <f t="shared" si="17"/>
        <v>0</v>
      </c>
      <c r="O173" s="38">
        <f t="shared" si="18"/>
        <v>0</v>
      </c>
      <c r="P173" s="21" t="e">
        <f t="shared" si="21"/>
        <v>#DIV/0!</v>
      </c>
      <c r="Q173" s="21" t="e">
        <f t="array" ref="Q173">INDEX($X$3:$X$453,MATCH(MIN(ABS($P173-$X$3:$X$453)),ABS($P173-$X$3:$X$453),0))</f>
        <v>#DIV/0!</v>
      </c>
      <c r="R173" s="23" t="e">
        <f t="shared" si="19"/>
        <v>#DIV/0!</v>
      </c>
      <c r="S173" s="24" t="e">
        <f t="shared" si="22"/>
        <v>#DIV/0!</v>
      </c>
      <c r="T173" s="25">
        <v>0</v>
      </c>
      <c r="U173" s="25">
        <v>0</v>
      </c>
      <c r="V173" s="26" t="e">
        <f t="shared" si="20"/>
        <v>#DIV/0!</v>
      </c>
      <c r="X173" s="22">
        <v>81.878</v>
      </c>
      <c r="Y173" s="22">
        <v>2.8</v>
      </c>
      <c r="Z173" s="63"/>
      <c r="AA173" s="63"/>
    </row>
    <row r="174" spans="1:27" ht="15" customHeight="1" x14ac:dyDescent="0.25">
      <c r="A174" s="70"/>
      <c r="B174" s="45"/>
      <c r="C174" s="46"/>
      <c r="D174" s="46"/>
      <c r="E174" s="71"/>
      <c r="F174" s="61"/>
      <c r="G174" s="48"/>
      <c r="H174" s="58">
        <f t="shared" si="23"/>
        <v>0</v>
      </c>
      <c r="I174" s="20"/>
      <c r="J174" s="69"/>
      <c r="K174" s="66"/>
      <c r="L174" s="67"/>
      <c r="M174" s="67"/>
      <c r="N174" s="37">
        <f t="shared" si="17"/>
        <v>0</v>
      </c>
      <c r="O174" s="38">
        <f t="shared" si="18"/>
        <v>0</v>
      </c>
      <c r="P174" s="21" t="e">
        <f t="shared" si="21"/>
        <v>#DIV/0!</v>
      </c>
      <c r="Q174" s="21" t="e">
        <f t="array" ref="Q174">INDEX($X$3:$X$453,MATCH(MIN(ABS($P174-$X$3:$X$453)),ABS($P174-$X$3:$X$453),0))</f>
        <v>#DIV/0!</v>
      </c>
      <c r="R174" s="23" t="e">
        <f t="shared" si="19"/>
        <v>#DIV/0!</v>
      </c>
      <c r="S174" s="24" t="e">
        <f t="shared" si="22"/>
        <v>#DIV/0!</v>
      </c>
      <c r="T174" s="25">
        <v>0</v>
      </c>
      <c r="U174" s="25">
        <v>0</v>
      </c>
      <c r="V174" s="26" t="e">
        <f t="shared" si="20"/>
        <v>#DIV/0!</v>
      </c>
      <c r="X174" s="22">
        <v>81.7714</v>
      </c>
      <c r="Y174" s="22">
        <v>2.79</v>
      </c>
      <c r="Z174" s="63"/>
      <c r="AA174" s="63"/>
    </row>
    <row r="175" spans="1:27" ht="15" customHeight="1" x14ac:dyDescent="0.25">
      <c r="A175" s="70"/>
      <c r="B175" s="45"/>
      <c r="C175" s="46"/>
      <c r="D175" s="46"/>
      <c r="E175" s="71"/>
      <c r="F175" s="61"/>
      <c r="G175" s="48"/>
      <c r="H175" s="58">
        <f t="shared" si="23"/>
        <v>0</v>
      </c>
      <c r="I175" s="20"/>
      <c r="J175" s="69"/>
      <c r="K175" s="66"/>
      <c r="L175" s="67"/>
      <c r="M175" s="67"/>
      <c r="N175" s="37">
        <f t="shared" si="17"/>
        <v>0</v>
      </c>
      <c r="O175" s="38">
        <f t="shared" si="18"/>
        <v>0</v>
      </c>
      <c r="P175" s="21" t="e">
        <f t="shared" si="21"/>
        <v>#DIV/0!</v>
      </c>
      <c r="Q175" s="21" t="e">
        <f t="array" ref="Q175">INDEX($X$3:$X$453,MATCH(MIN(ABS($P175-$X$3:$X$453)),ABS($P175-$X$3:$X$453),0))</f>
        <v>#DIV/0!</v>
      </c>
      <c r="R175" s="23" t="e">
        <f t="shared" si="19"/>
        <v>#DIV/0!</v>
      </c>
      <c r="S175" s="24" t="e">
        <f t="shared" si="22"/>
        <v>#DIV/0!</v>
      </c>
      <c r="T175" s="25">
        <v>0</v>
      </c>
      <c r="U175" s="25">
        <v>0</v>
      </c>
      <c r="V175" s="26" t="e">
        <f t="shared" si="20"/>
        <v>#DIV/0!</v>
      </c>
      <c r="X175" s="22">
        <v>81.6648</v>
      </c>
      <c r="Y175" s="22">
        <v>2.78</v>
      </c>
      <c r="Z175" s="63"/>
      <c r="AA175" s="63"/>
    </row>
    <row r="176" spans="1:27" ht="15" customHeight="1" x14ac:dyDescent="0.25">
      <c r="A176" s="70"/>
      <c r="B176" s="45"/>
      <c r="C176" s="46"/>
      <c r="D176" s="46"/>
      <c r="E176" s="71"/>
      <c r="F176" s="61"/>
      <c r="G176" s="48"/>
      <c r="H176" s="58">
        <f t="shared" si="23"/>
        <v>0</v>
      </c>
      <c r="I176" s="20"/>
      <c r="J176" s="69"/>
      <c r="K176" s="66"/>
      <c r="L176" s="67"/>
      <c r="M176" s="67"/>
      <c r="N176" s="37">
        <f t="shared" si="17"/>
        <v>0</v>
      </c>
      <c r="O176" s="38">
        <f t="shared" si="18"/>
        <v>0</v>
      </c>
      <c r="P176" s="21" t="e">
        <f t="shared" si="21"/>
        <v>#DIV/0!</v>
      </c>
      <c r="Q176" s="21" t="e">
        <f t="array" ref="Q176">INDEX($X$3:$X$453,MATCH(MIN(ABS($P176-$X$3:$X$453)),ABS($P176-$X$3:$X$453),0))</f>
        <v>#DIV/0!</v>
      </c>
      <c r="R176" s="23" t="e">
        <f t="shared" si="19"/>
        <v>#DIV/0!</v>
      </c>
      <c r="S176" s="24" t="e">
        <f t="shared" si="22"/>
        <v>#DIV/0!</v>
      </c>
      <c r="T176" s="25">
        <v>0</v>
      </c>
      <c r="U176" s="25">
        <v>0</v>
      </c>
      <c r="V176" s="26" t="e">
        <f t="shared" si="20"/>
        <v>#DIV/0!</v>
      </c>
      <c r="X176" s="22">
        <v>81.558199999999999</v>
      </c>
      <c r="Y176" s="22">
        <v>2.77</v>
      </c>
      <c r="Z176" s="63"/>
      <c r="AA176" s="63"/>
    </row>
    <row r="177" spans="1:27" ht="15" customHeight="1" x14ac:dyDescent="0.25">
      <c r="A177" s="70"/>
      <c r="B177" s="45"/>
      <c r="C177" s="46"/>
      <c r="D177" s="46"/>
      <c r="E177" s="71"/>
      <c r="F177" s="61"/>
      <c r="G177" s="48"/>
      <c r="H177" s="58">
        <f t="shared" si="23"/>
        <v>0</v>
      </c>
      <c r="I177" s="20"/>
      <c r="J177" s="69"/>
      <c r="K177" s="66"/>
      <c r="L177" s="67"/>
      <c r="M177" s="67"/>
      <c r="N177" s="37">
        <f t="shared" si="17"/>
        <v>0</v>
      </c>
      <c r="O177" s="38">
        <f t="shared" si="18"/>
        <v>0</v>
      </c>
      <c r="P177" s="21" t="e">
        <f t="shared" si="21"/>
        <v>#DIV/0!</v>
      </c>
      <c r="Q177" s="21" t="e">
        <f t="array" ref="Q177">INDEX($X$3:$X$453,MATCH(MIN(ABS($P177-$X$3:$X$453)),ABS($P177-$X$3:$X$453),0))</f>
        <v>#DIV/0!</v>
      </c>
      <c r="R177" s="23" t="e">
        <f t="shared" si="19"/>
        <v>#DIV/0!</v>
      </c>
      <c r="S177" s="24" t="e">
        <f t="shared" si="22"/>
        <v>#DIV/0!</v>
      </c>
      <c r="T177" s="25">
        <v>0</v>
      </c>
      <c r="U177" s="25">
        <v>0</v>
      </c>
      <c r="V177" s="26" t="e">
        <f t="shared" si="20"/>
        <v>#DIV/0!</v>
      </c>
      <c r="X177" s="22">
        <v>81.451599999999999</v>
      </c>
      <c r="Y177" s="22">
        <v>2.76</v>
      </c>
      <c r="Z177" s="63"/>
      <c r="AA177" s="63"/>
    </row>
    <row r="178" spans="1:27" ht="15" customHeight="1" x14ac:dyDescent="0.25">
      <c r="A178" s="72"/>
      <c r="B178" s="45"/>
      <c r="C178" s="46"/>
      <c r="D178" s="46"/>
      <c r="E178" s="71"/>
      <c r="F178" s="61"/>
      <c r="G178" s="48"/>
      <c r="H178" s="58">
        <f t="shared" si="23"/>
        <v>0</v>
      </c>
      <c r="I178" s="20"/>
      <c r="J178" s="65"/>
      <c r="K178" s="66"/>
      <c r="L178" s="67"/>
      <c r="M178" s="67"/>
      <c r="N178" s="37">
        <f t="shared" si="17"/>
        <v>0</v>
      </c>
      <c r="O178" s="38">
        <f t="shared" si="18"/>
        <v>0</v>
      </c>
      <c r="P178" s="21" t="e">
        <f t="shared" si="21"/>
        <v>#DIV/0!</v>
      </c>
      <c r="Q178" s="21" t="e">
        <f t="array" ref="Q178">INDEX($X$3:$X$453,MATCH(MIN(ABS($P178-$X$3:$X$453)),ABS($P178-$X$3:$X$453),0))</f>
        <v>#DIV/0!</v>
      </c>
      <c r="R178" s="23" t="e">
        <f t="shared" si="19"/>
        <v>#DIV/0!</v>
      </c>
      <c r="S178" s="24" t="e">
        <f t="shared" si="22"/>
        <v>#DIV/0!</v>
      </c>
      <c r="T178" s="25">
        <v>0</v>
      </c>
      <c r="U178" s="25">
        <v>0</v>
      </c>
      <c r="V178" s="26" t="e">
        <f t="shared" si="20"/>
        <v>#DIV/0!</v>
      </c>
      <c r="X178" s="22">
        <v>81.344999999999885</v>
      </c>
      <c r="Y178" s="22">
        <v>2.7499999999999898</v>
      </c>
      <c r="Z178" s="63"/>
      <c r="AA178" s="63"/>
    </row>
    <row r="179" spans="1:27" ht="15" customHeight="1" x14ac:dyDescent="0.25">
      <c r="A179" s="70"/>
      <c r="B179" s="45"/>
      <c r="C179" s="46"/>
      <c r="D179" s="46"/>
      <c r="E179" s="71"/>
      <c r="F179" s="61"/>
      <c r="G179" s="48"/>
      <c r="H179" s="58">
        <f t="shared" si="23"/>
        <v>0</v>
      </c>
      <c r="I179" s="20"/>
      <c r="J179" s="68"/>
      <c r="K179" s="66"/>
      <c r="L179" s="67"/>
      <c r="M179" s="67"/>
      <c r="N179" s="37">
        <f t="shared" si="17"/>
        <v>0</v>
      </c>
      <c r="O179" s="38">
        <f t="shared" si="18"/>
        <v>0</v>
      </c>
      <c r="P179" s="21" t="e">
        <f t="shared" si="21"/>
        <v>#DIV/0!</v>
      </c>
      <c r="Q179" s="21" t="e">
        <f t="array" ref="Q179">INDEX($X$3:$X$453,MATCH(MIN(ABS($P179-$X$3:$X$453)),ABS($P179-$X$3:$X$453),0))</f>
        <v>#DIV/0!</v>
      </c>
      <c r="R179" s="23" t="e">
        <f t="shared" si="19"/>
        <v>#DIV/0!</v>
      </c>
      <c r="S179" s="24" t="e">
        <f t="shared" si="22"/>
        <v>#DIV/0!</v>
      </c>
      <c r="T179" s="25">
        <v>0</v>
      </c>
      <c r="U179" s="25">
        <v>0</v>
      </c>
      <c r="V179" s="26" t="e">
        <f t="shared" si="20"/>
        <v>#DIV/0!</v>
      </c>
      <c r="X179" s="22">
        <v>81.238399999999899</v>
      </c>
      <c r="Y179" s="22">
        <v>2.73999999999999</v>
      </c>
      <c r="Z179" s="63"/>
      <c r="AA179" s="63"/>
    </row>
    <row r="180" spans="1:27" ht="15" customHeight="1" x14ac:dyDescent="0.25">
      <c r="A180" s="70"/>
      <c r="B180" s="45"/>
      <c r="C180" s="46"/>
      <c r="D180" s="46"/>
      <c r="E180" s="71"/>
      <c r="F180" s="61"/>
      <c r="G180" s="48"/>
      <c r="H180" s="58">
        <f t="shared" si="23"/>
        <v>0</v>
      </c>
      <c r="I180" s="20"/>
      <c r="J180" s="69"/>
      <c r="K180" s="66"/>
      <c r="L180" s="67"/>
      <c r="M180" s="67"/>
      <c r="N180" s="37">
        <f t="shared" si="17"/>
        <v>0</v>
      </c>
      <c r="O180" s="38">
        <f t="shared" si="18"/>
        <v>0</v>
      </c>
      <c r="P180" s="21" t="e">
        <f t="shared" si="21"/>
        <v>#DIV/0!</v>
      </c>
      <c r="Q180" s="21" t="e">
        <f t="array" ref="Q180">INDEX($X$3:$X$453,MATCH(MIN(ABS($P180-$X$3:$X$453)),ABS($P180-$X$3:$X$453),0))</f>
        <v>#DIV/0!</v>
      </c>
      <c r="R180" s="23" t="e">
        <f t="shared" si="19"/>
        <v>#DIV/0!</v>
      </c>
      <c r="S180" s="24" t="e">
        <f t="shared" si="22"/>
        <v>#DIV/0!</v>
      </c>
      <c r="T180" s="25">
        <v>0</v>
      </c>
      <c r="U180" s="25">
        <v>0</v>
      </c>
      <c r="V180" s="26" t="e">
        <f t="shared" si="20"/>
        <v>#DIV/0!</v>
      </c>
      <c r="X180" s="22">
        <v>81.131799999999899</v>
      </c>
      <c r="Y180" s="22">
        <v>2.7299999999999902</v>
      </c>
      <c r="Z180" s="63"/>
      <c r="AA180" s="63"/>
    </row>
    <row r="181" spans="1:27" ht="15" customHeight="1" x14ac:dyDescent="0.25">
      <c r="A181" s="70"/>
      <c r="B181" s="45"/>
      <c r="C181" s="46"/>
      <c r="D181" s="46"/>
      <c r="E181" s="71"/>
      <c r="F181" s="61"/>
      <c r="G181" s="48"/>
      <c r="H181" s="58">
        <f t="shared" si="23"/>
        <v>0</v>
      </c>
      <c r="I181" s="20"/>
      <c r="J181" s="69"/>
      <c r="K181" s="66"/>
      <c r="L181" s="67"/>
      <c r="M181" s="67"/>
      <c r="N181" s="37">
        <f t="shared" si="17"/>
        <v>0</v>
      </c>
      <c r="O181" s="38">
        <f t="shared" si="18"/>
        <v>0</v>
      </c>
      <c r="P181" s="21" t="e">
        <f t="shared" si="21"/>
        <v>#DIV/0!</v>
      </c>
      <c r="Q181" s="21" t="e">
        <f t="array" ref="Q181">INDEX($X$3:$X$453,MATCH(MIN(ABS($P181-$X$3:$X$453)),ABS($P181-$X$3:$X$453),0))</f>
        <v>#DIV/0!</v>
      </c>
      <c r="R181" s="23" t="e">
        <f t="shared" si="19"/>
        <v>#DIV/0!</v>
      </c>
      <c r="S181" s="24" t="e">
        <f t="shared" si="22"/>
        <v>#DIV/0!</v>
      </c>
      <c r="T181" s="25">
        <v>0</v>
      </c>
      <c r="U181" s="25">
        <v>0</v>
      </c>
      <c r="V181" s="26" t="e">
        <f t="shared" si="20"/>
        <v>#DIV/0!</v>
      </c>
      <c r="X181" s="22">
        <v>81.025199999999899</v>
      </c>
      <c r="Y181" s="22">
        <v>2.71999999999999</v>
      </c>
      <c r="Z181" s="63"/>
      <c r="AA181" s="63"/>
    </row>
    <row r="182" spans="1:27" ht="15" customHeight="1" x14ac:dyDescent="0.25">
      <c r="A182" s="70"/>
      <c r="B182" s="45"/>
      <c r="C182" s="46"/>
      <c r="D182" s="46"/>
      <c r="E182" s="71"/>
      <c r="F182" s="61"/>
      <c r="G182" s="48"/>
      <c r="H182" s="58">
        <f t="shared" si="23"/>
        <v>0</v>
      </c>
      <c r="I182" s="20"/>
      <c r="J182" s="69"/>
      <c r="K182" s="66"/>
      <c r="L182" s="67"/>
      <c r="M182" s="67"/>
      <c r="N182" s="37">
        <f t="shared" si="17"/>
        <v>0</v>
      </c>
      <c r="O182" s="38">
        <f t="shared" si="18"/>
        <v>0</v>
      </c>
      <c r="P182" s="21" t="e">
        <f t="shared" si="21"/>
        <v>#DIV/0!</v>
      </c>
      <c r="Q182" s="21" t="e">
        <f t="array" ref="Q182">INDEX($X$3:$X$453,MATCH(MIN(ABS($P182-$X$3:$X$453)),ABS($P182-$X$3:$X$453),0))</f>
        <v>#DIV/0!</v>
      </c>
      <c r="R182" s="23" t="e">
        <f t="shared" si="19"/>
        <v>#DIV/0!</v>
      </c>
      <c r="S182" s="24" t="e">
        <f t="shared" si="22"/>
        <v>#DIV/0!</v>
      </c>
      <c r="T182" s="25">
        <v>0</v>
      </c>
      <c r="U182" s="25">
        <v>0</v>
      </c>
      <c r="V182" s="26" t="e">
        <f t="shared" si="20"/>
        <v>#DIV/0!</v>
      </c>
      <c r="X182" s="22">
        <v>80.918599999999898</v>
      </c>
      <c r="Y182" s="22">
        <v>2.7099999999999902</v>
      </c>
      <c r="Z182" s="63"/>
      <c r="AA182" s="63"/>
    </row>
    <row r="183" spans="1:27" ht="15" customHeight="1" x14ac:dyDescent="0.25">
      <c r="A183" s="70"/>
      <c r="B183" s="45"/>
      <c r="C183" s="46"/>
      <c r="D183" s="46"/>
      <c r="E183" s="71"/>
      <c r="F183" s="62"/>
      <c r="G183" s="48"/>
      <c r="H183" s="58">
        <f t="shared" si="23"/>
        <v>0</v>
      </c>
      <c r="I183" s="20"/>
      <c r="J183" s="69"/>
      <c r="K183" s="66"/>
      <c r="L183" s="67"/>
      <c r="M183" s="67"/>
      <c r="N183" s="37">
        <f t="shared" si="17"/>
        <v>0</v>
      </c>
      <c r="O183" s="38">
        <f t="shared" si="18"/>
        <v>0</v>
      </c>
      <c r="P183" s="21" t="e">
        <f t="shared" si="21"/>
        <v>#DIV/0!</v>
      </c>
      <c r="Q183" s="21" t="e">
        <f t="array" ref="Q183">INDEX($X$3:$X$453,MATCH(MIN(ABS($P183-$X$3:$X$453)),ABS($P183-$X$3:$X$453),0))</f>
        <v>#DIV/0!</v>
      </c>
      <c r="R183" s="23" t="e">
        <f t="shared" si="19"/>
        <v>#DIV/0!</v>
      </c>
      <c r="S183" s="24" t="e">
        <f t="shared" si="22"/>
        <v>#DIV/0!</v>
      </c>
      <c r="T183" s="25">
        <v>0</v>
      </c>
      <c r="U183" s="25">
        <v>0</v>
      </c>
      <c r="V183" s="26" t="e">
        <f t="shared" si="20"/>
        <v>#DIV/0!</v>
      </c>
      <c r="X183" s="22">
        <v>80.811999999999898</v>
      </c>
      <c r="Y183" s="22">
        <v>2.69999999999999</v>
      </c>
      <c r="Z183" s="63"/>
      <c r="AA183" s="63"/>
    </row>
    <row r="184" spans="1:27" ht="15" customHeight="1" x14ac:dyDescent="0.25">
      <c r="A184" s="70"/>
      <c r="B184" s="45"/>
      <c r="C184" s="46"/>
      <c r="D184" s="46"/>
      <c r="E184" s="71"/>
      <c r="F184" s="62"/>
      <c r="G184" s="48"/>
      <c r="H184" s="58">
        <f t="shared" si="23"/>
        <v>0</v>
      </c>
      <c r="I184" s="20"/>
      <c r="J184" s="69"/>
      <c r="K184" s="66"/>
      <c r="L184" s="67"/>
      <c r="M184" s="67"/>
      <c r="N184" s="37">
        <f t="shared" si="17"/>
        <v>0</v>
      </c>
      <c r="O184" s="38">
        <f t="shared" si="18"/>
        <v>0</v>
      </c>
      <c r="P184" s="21" t="e">
        <f t="shared" si="21"/>
        <v>#DIV/0!</v>
      </c>
      <c r="Q184" s="21" t="e">
        <f t="array" ref="Q184">INDEX($X$3:$X$453,MATCH(MIN(ABS($P184-$X$3:$X$453)),ABS($P184-$X$3:$X$453),0))</f>
        <v>#DIV/0!</v>
      </c>
      <c r="R184" s="23" t="e">
        <f t="shared" si="19"/>
        <v>#DIV/0!</v>
      </c>
      <c r="S184" s="24" t="e">
        <f t="shared" si="22"/>
        <v>#DIV/0!</v>
      </c>
      <c r="T184" s="25">
        <v>0</v>
      </c>
      <c r="U184" s="25">
        <v>0</v>
      </c>
      <c r="V184" s="26" t="e">
        <f t="shared" si="20"/>
        <v>#DIV/0!</v>
      </c>
      <c r="X184" s="22">
        <v>80.705399999999898</v>
      </c>
      <c r="Y184" s="22">
        <v>2.6899999999999902</v>
      </c>
      <c r="Z184" s="63"/>
      <c r="AA184" s="63"/>
    </row>
    <row r="185" spans="1:27" ht="15" customHeight="1" x14ac:dyDescent="0.25">
      <c r="A185" s="70"/>
      <c r="B185" s="45"/>
      <c r="C185" s="46"/>
      <c r="D185" s="46"/>
      <c r="E185" s="71"/>
      <c r="F185" s="62"/>
      <c r="G185" s="48"/>
      <c r="H185" s="58">
        <f t="shared" si="23"/>
        <v>0</v>
      </c>
      <c r="I185" s="20"/>
      <c r="J185" s="65"/>
      <c r="K185" s="66"/>
      <c r="L185" s="67"/>
      <c r="M185" s="67"/>
      <c r="N185" s="37">
        <f t="shared" si="17"/>
        <v>0</v>
      </c>
      <c r="O185" s="38">
        <f t="shared" si="18"/>
        <v>0</v>
      </c>
      <c r="P185" s="21" t="e">
        <f t="shared" si="21"/>
        <v>#DIV/0!</v>
      </c>
      <c r="Q185" s="21" t="e">
        <f t="array" ref="Q185">INDEX($X$3:$X$453,MATCH(MIN(ABS($P185-$X$3:$X$453)),ABS($P185-$X$3:$X$453),0))</f>
        <v>#DIV/0!</v>
      </c>
      <c r="R185" s="23" t="e">
        <f t="shared" si="19"/>
        <v>#DIV/0!</v>
      </c>
      <c r="S185" s="24" t="e">
        <f t="shared" si="22"/>
        <v>#DIV/0!</v>
      </c>
      <c r="T185" s="25">
        <v>0</v>
      </c>
      <c r="U185" s="25">
        <v>0</v>
      </c>
      <c r="V185" s="26" t="e">
        <f t="shared" si="20"/>
        <v>#DIV/0!</v>
      </c>
      <c r="X185" s="22">
        <v>80.598799999999898</v>
      </c>
      <c r="Y185" s="22">
        <v>2.6799999999999899</v>
      </c>
      <c r="Z185" s="63"/>
      <c r="AA185" s="63"/>
    </row>
    <row r="186" spans="1:27" ht="15" customHeight="1" x14ac:dyDescent="0.25">
      <c r="A186" s="70"/>
      <c r="B186" s="45"/>
      <c r="C186" s="46"/>
      <c r="D186" s="46"/>
      <c r="E186" s="71"/>
      <c r="F186" s="62"/>
      <c r="G186" s="48"/>
      <c r="H186" s="58">
        <f t="shared" si="23"/>
        <v>0</v>
      </c>
      <c r="I186" s="20"/>
      <c r="J186" s="68"/>
      <c r="K186" s="66"/>
      <c r="L186" s="67"/>
      <c r="M186" s="67"/>
      <c r="N186" s="37">
        <f t="shared" si="17"/>
        <v>0</v>
      </c>
      <c r="O186" s="38">
        <f t="shared" si="18"/>
        <v>0</v>
      </c>
      <c r="P186" s="21" t="e">
        <f t="shared" si="21"/>
        <v>#DIV/0!</v>
      </c>
      <c r="Q186" s="21" t="e">
        <f t="array" ref="Q186">INDEX($X$3:$X$453,MATCH(MIN(ABS($P186-$X$3:$X$453)),ABS($P186-$X$3:$X$453),0))</f>
        <v>#DIV/0!</v>
      </c>
      <c r="R186" s="23" t="e">
        <f t="shared" si="19"/>
        <v>#DIV/0!</v>
      </c>
      <c r="S186" s="24" t="e">
        <f t="shared" si="22"/>
        <v>#DIV/0!</v>
      </c>
      <c r="T186" s="25">
        <v>0</v>
      </c>
      <c r="U186" s="25">
        <v>0</v>
      </c>
      <c r="V186" s="26" t="e">
        <f t="shared" si="20"/>
        <v>#DIV/0!</v>
      </c>
      <c r="X186" s="22">
        <v>80.492199999999897</v>
      </c>
      <c r="Y186" s="22">
        <v>2.6699999999999902</v>
      </c>
      <c r="Z186" s="63"/>
      <c r="AA186" s="63"/>
    </row>
    <row r="187" spans="1:27" ht="15" customHeight="1" x14ac:dyDescent="0.25">
      <c r="A187" s="70"/>
      <c r="B187" s="45"/>
      <c r="C187" s="46"/>
      <c r="D187" s="46"/>
      <c r="E187" s="71"/>
      <c r="F187" s="62"/>
      <c r="G187" s="48"/>
      <c r="H187" s="58">
        <f t="shared" si="23"/>
        <v>0</v>
      </c>
      <c r="I187" s="20"/>
      <c r="J187" s="69"/>
      <c r="K187" s="66"/>
      <c r="L187" s="67"/>
      <c r="M187" s="67"/>
      <c r="N187" s="37">
        <f t="shared" si="17"/>
        <v>0</v>
      </c>
      <c r="O187" s="38">
        <f t="shared" si="18"/>
        <v>0</v>
      </c>
      <c r="P187" s="21" t="e">
        <f t="shared" si="21"/>
        <v>#DIV/0!</v>
      </c>
      <c r="Q187" s="21" t="e">
        <f t="array" ref="Q187">INDEX($X$3:$X$453,MATCH(MIN(ABS($P187-$X$3:$X$453)),ABS($P187-$X$3:$X$453),0))</f>
        <v>#DIV/0!</v>
      </c>
      <c r="R187" s="23" t="e">
        <f t="shared" si="19"/>
        <v>#DIV/0!</v>
      </c>
      <c r="S187" s="24" t="e">
        <f t="shared" si="22"/>
        <v>#DIV/0!</v>
      </c>
      <c r="T187" s="25">
        <v>0</v>
      </c>
      <c r="U187" s="25">
        <v>0</v>
      </c>
      <c r="V187" s="26" t="e">
        <f t="shared" si="20"/>
        <v>#DIV/0!</v>
      </c>
      <c r="X187" s="22">
        <v>80.385599999999897</v>
      </c>
      <c r="Y187" s="22">
        <v>2.6599999999999899</v>
      </c>
      <c r="Z187" s="63"/>
      <c r="AA187" s="63"/>
    </row>
    <row r="188" spans="1:27" ht="15" customHeight="1" x14ac:dyDescent="0.25">
      <c r="A188" s="70"/>
      <c r="B188" s="45"/>
      <c r="C188" s="46"/>
      <c r="D188" s="46"/>
      <c r="E188" s="71"/>
      <c r="F188" s="62"/>
      <c r="G188" s="48"/>
      <c r="H188" s="58">
        <f t="shared" si="23"/>
        <v>0</v>
      </c>
      <c r="I188" s="20"/>
      <c r="J188" s="69"/>
      <c r="K188" s="66"/>
      <c r="L188" s="67"/>
      <c r="M188" s="67"/>
      <c r="N188" s="37">
        <f t="shared" si="17"/>
        <v>0</v>
      </c>
      <c r="O188" s="38">
        <f t="shared" si="18"/>
        <v>0</v>
      </c>
      <c r="P188" s="21" t="e">
        <f t="shared" si="21"/>
        <v>#DIV/0!</v>
      </c>
      <c r="Q188" s="21" t="e">
        <f t="array" ref="Q188">INDEX($X$3:$X$453,MATCH(MIN(ABS($P188-$X$3:$X$453)),ABS($P188-$X$3:$X$453),0))</f>
        <v>#DIV/0!</v>
      </c>
      <c r="R188" s="23" t="e">
        <f t="shared" si="19"/>
        <v>#DIV/0!</v>
      </c>
      <c r="S188" s="24" t="e">
        <f t="shared" si="22"/>
        <v>#DIV/0!</v>
      </c>
      <c r="T188" s="25">
        <v>0</v>
      </c>
      <c r="U188" s="25">
        <v>0</v>
      </c>
      <c r="V188" s="26" t="e">
        <f t="shared" si="20"/>
        <v>#DIV/0!</v>
      </c>
      <c r="X188" s="22">
        <v>80.278999999999897</v>
      </c>
      <c r="Y188" s="22">
        <v>2.6499999999999901</v>
      </c>
      <c r="Z188" s="63"/>
      <c r="AA188" s="63"/>
    </row>
    <row r="189" spans="1:27" ht="15" customHeight="1" x14ac:dyDescent="0.25">
      <c r="A189" s="70"/>
      <c r="B189" s="45"/>
      <c r="C189" s="46"/>
      <c r="D189" s="46"/>
      <c r="E189" s="71"/>
      <c r="F189" s="62"/>
      <c r="G189" s="48"/>
      <c r="H189" s="58">
        <f t="shared" si="23"/>
        <v>0</v>
      </c>
      <c r="I189" s="20"/>
      <c r="J189" s="69"/>
      <c r="K189" s="66"/>
      <c r="L189" s="67"/>
      <c r="M189" s="67"/>
      <c r="N189" s="37">
        <f t="shared" si="17"/>
        <v>0</v>
      </c>
      <c r="O189" s="38">
        <f t="shared" si="18"/>
        <v>0</v>
      </c>
      <c r="P189" s="21" t="e">
        <f t="shared" si="21"/>
        <v>#DIV/0!</v>
      </c>
      <c r="Q189" s="21" t="e">
        <f t="array" ref="Q189">INDEX($X$3:$X$453,MATCH(MIN(ABS($P189-$X$3:$X$453)),ABS($P189-$X$3:$X$453),0))</f>
        <v>#DIV/0!</v>
      </c>
      <c r="R189" s="23" t="e">
        <f t="shared" si="19"/>
        <v>#DIV/0!</v>
      </c>
      <c r="S189" s="24" t="e">
        <f t="shared" si="22"/>
        <v>#DIV/0!</v>
      </c>
      <c r="T189" s="25">
        <v>0</v>
      </c>
      <c r="U189" s="25">
        <v>0</v>
      </c>
      <c r="V189" s="26" t="e">
        <f t="shared" si="20"/>
        <v>#DIV/0!</v>
      </c>
      <c r="X189" s="22">
        <v>80.172399999999897</v>
      </c>
      <c r="Y189" s="22">
        <v>2.6399999999999899</v>
      </c>
      <c r="Z189" s="63"/>
      <c r="AA189" s="63"/>
    </row>
    <row r="190" spans="1:27" ht="15" customHeight="1" x14ac:dyDescent="0.25">
      <c r="A190" s="70"/>
      <c r="B190" s="45"/>
      <c r="C190" s="46"/>
      <c r="D190" s="46"/>
      <c r="E190" s="71"/>
      <c r="F190" s="62"/>
      <c r="G190" s="48"/>
      <c r="H190" s="58">
        <f t="shared" si="23"/>
        <v>0</v>
      </c>
      <c r="I190" s="20"/>
      <c r="J190" s="69"/>
      <c r="K190" s="66"/>
      <c r="L190" s="67"/>
      <c r="M190" s="67"/>
      <c r="N190" s="37">
        <f t="shared" si="17"/>
        <v>0</v>
      </c>
      <c r="O190" s="38">
        <f t="shared" si="18"/>
        <v>0</v>
      </c>
      <c r="P190" s="21" t="e">
        <f t="shared" si="21"/>
        <v>#DIV/0!</v>
      </c>
      <c r="Q190" s="21" t="e">
        <f t="array" ref="Q190">INDEX($X$3:$X$453,MATCH(MIN(ABS($P190-$X$3:$X$453)),ABS($P190-$X$3:$X$453),0))</f>
        <v>#DIV/0!</v>
      </c>
      <c r="R190" s="23" t="e">
        <f t="shared" si="19"/>
        <v>#DIV/0!</v>
      </c>
      <c r="S190" s="24" t="e">
        <f t="shared" si="22"/>
        <v>#DIV/0!</v>
      </c>
      <c r="T190" s="25">
        <v>0</v>
      </c>
      <c r="U190" s="25">
        <v>0</v>
      </c>
      <c r="V190" s="26" t="e">
        <f t="shared" si="20"/>
        <v>#DIV/0!</v>
      </c>
      <c r="X190" s="22">
        <v>80.065799999999896</v>
      </c>
      <c r="Y190" s="22">
        <v>2.6299999999999901</v>
      </c>
      <c r="Z190" s="63"/>
      <c r="AA190" s="63"/>
    </row>
    <row r="191" spans="1:27" ht="15" customHeight="1" x14ac:dyDescent="0.25">
      <c r="A191" s="70"/>
      <c r="B191" s="45"/>
      <c r="C191" s="46"/>
      <c r="D191" s="46"/>
      <c r="E191" s="71"/>
      <c r="F191" s="62"/>
      <c r="G191" s="50"/>
      <c r="H191" s="58">
        <f t="shared" si="23"/>
        <v>0</v>
      </c>
      <c r="I191" s="20"/>
      <c r="J191" s="69"/>
      <c r="K191" s="66"/>
      <c r="L191" s="67"/>
      <c r="M191" s="67"/>
      <c r="N191" s="37">
        <f t="shared" si="17"/>
        <v>0</v>
      </c>
      <c r="O191" s="38">
        <f t="shared" si="18"/>
        <v>0</v>
      </c>
      <c r="P191" s="21" t="e">
        <f t="shared" si="21"/>
        <v>#DIV/0!</v>
      </c>
      <c r="Q191" s="21" t="e">
        <f t="array" ref="Q191">INDEX($X$3:$X$453,MATCH(MIN(ABS($P191-$X$3:$X$453)),ABS($P191-$X$3:$X$453),0))</f>
        <v>#DIV/0!</v>
      </c>
      <c r="R191" s="23" t="e">
        <f t="shared" si="19"/>
        <v>#DIV/0!</v>
      </c>
      <c r="S191" s="24" t="e">
        <f t="shared" si="22"/>
        <v>#DIV/0!</v>
      </c>
      <c r="T191" s="25">
        <v>0</v>
      </c>
      <c r="U191" s="25">
        <v>0</v>
      </c>
      <c r="V191" s="26" t="e">
        <f t="shared" si="20"/>
        <v>#DIV/0!</v>
      </c>
      <c r="X191" s="22">
        <v>79.959199999999896</v>
      </c>
      <c r="Y191" s="22">
        <v>2.6199999999999899</v>
      </c>
      <c r="Z191" s="63"/>
      <c r="AA191" s="63"/>
    </row>
    <row r="192" spans="1:27" ht="15" customHeight="1" x14ac:dyDescent="0.25">
      <c r="A192" s="70"/>
      <c r="B192" s="45"/>
      <c r="C192" s="46"/>
      <c r="D192" s="46"/>
      <c r="E192" s="71"/>
      <c r="F192" s="62"/>
      <c r="G192" s="50"/>
      <c r="H192" s="58">
        <f t="shared" si="23"/>
        <v>0</v>
      </c>
      <c r="I192" s="20"/>
      <c r="J192" s="65"/>
      <c r="K192" s="66"/>
      <c r="L192" s="67"/>
      <c r="M192" s="67"/>
      <c r="N192" s="37">
        <f t="shared" si="17"/>
        <v>0</v>
      </c>
      <c r="O192" s="38">
        <f t="shared" si="18"/>
        <v>0</v>
      </c>
      <c r="P192" s="21" t="e">
        <f t="shared" si="21"/>
        <v>#DIV/0!</v>
      </c>
      <c r="Q192" s="21" t="e">
        <f t="array" ref="Q192">INDEX($X$3:$X$453,MATCH(MIN(ABS($P192-$X$3:$X$453)),ABS($P192-$X$3:$X$453),0))</f>
        <v>#DIV/0!</v>
      </c>
      <c r="R192" s="23" t="e">
        <f t="shared" si="19"/>
        <v>#DIV/0!</v>
      </c>
      <c r="S192" s="24" t="e">
        <f t="shared" si="22"/>
        <v>#DIV/0!</v>
      </c>
      <c r="T192" s="25">
        <v>0</v>
      </c>
      <c r="U192" s="25">
        <v>0</v>
      </c>
      <c r="V192" s="26" t="e">
        <f t="shared" si="20"/>
        <v>#DIV/0!</v>
      </c>
      <c r="X192" s="22">
        <v>79.852599999999896</v>
      </c>
      <c r="Y192" s="22">
        <v>2.6099999999999901</v>
      </c>
      <c r="Z192" s="63"/>
      <c r="AA192" s="63"/>
    </row>
    <row r="193" spans="1:27" ht="15" customHeight="1" x14ac:dyDescent="0.25">
      <c r="A193" s="70"/>
      <c r="B193" s="45"/>
      <c r="C193" s="46"/>
      <c r="D193" s="46"/>
      <c r="E193" s="71"/>
      <c r="F193" s="62"/>
      <c r="G193" s="50"/>
      <c r="H193" s="58">
        <f t="shared" si="23"/>
        <v>0</v>
      </c>
      <c r="I193" s="20"/>
      <c r="J193" s="68"/>
      <c r="K193" s="66"/>
      <c r="L193" s="67"/>
      <c r="M193" s="67"/>
      <c r="N193" s="37">
        <f t="shared" si="17"/>
        <v>0</v>
      </c>
      <c r="O193" s="38">
        <f t="shared" si="18"/>
        <v>0</v>
      </c>
      <c r="P193" s="21" t="e">
        <f t="shared" si="21"/>
        <v>#DIV/0!</v>
      </c>
      <c r="Q193" s="21" t="e">
        <f t="array" ref="Q193">INDEX($X$3:$X$453,MATCH(MIN(ABS($P193-$X$3:$X$453)),ABS($P193-$X$3:$X$453),0))</f>
        <v>#DIV/0!</v>
      </c>
      <c r="R193" s="23" t="e">
        <f t="shared" si="19"/>
        <v>#DIV/0!</v>
      </c>
      <c r="S193" s="24" t="e">
        <f t="shared" si="22"/>
        <v>#DIV/0!</v>
      </c>
      <c r="T193" s="25">
        <v>0</v>
      </c>
      <c r="U193" s="25">
        <v>0</v>
      </c>
      <c r="V193" s="26" t="e">
        <f t="shared" si="20"/>
        <v>#DIV/0!</v>
      </c>
      <c r="X193" s="22">
        <v>79.745999999999896</v>
      </c>
      <c r="Y193" s="22">
        <v>2.5999999999999899</v>
      </c>
      <c r="Z193" s="63"/>
      <c r="AA193" s="63"/>
    </row>
    <row r="194" spans="1:27" ht="15" customHeight="1" x14ac:dyDescent="0.25">
      <c r="A194" s="70"/>
      <c r="B194" s="45"/>
      <c r="C194" s="46"/>
      <c r="D194" s="46"/>
      <c r="E194" s="71"/>
      <c r="F194" s="62"/>
      <c r="G194" s="50"/>
      <c r="H194" s="58">
        <f t="shared" si="23"/>
        <v>0</v>
      </c>
      <c r="I194" s="20"/>
      <c r="J194" s="69"/>
      <c r="K194" s="66"/>
      <c r="L194" s="67"/>
      <c r="M194" s="67"/>
      <c r="N194" s="37">
        <f t="shared" si="17"/>
        <v>0</v>
      </c>
      <c r="O194" s="38">
        <f t="shared" si="18"/>
        <v>0</v>
      </c>
      <c r="P194" s="21" t="e">
        <f t="shared" si="21"/>
        <v>#DIV/0!</v>
      </c>
      <c r="Q194" s="21" t="e">
        <f t="array" ref="Q194">INDEX($X$3:$X$453,MATCH(MIN(ABS($P194-$X$3:$X$453)),ABS($P194-$X$3:$X$453),0))</f>
        <v>#DIV/0!</v>
      </c>
      <c r="R194" s="23" t="e">
        <f t="shared" si="19"/>
        <v>#DIV/0!</v>
      </c>
      <c r="S194" s="24" t="e">
        <f t="shared" si="22"/>
        <v>#DIV/0!</v>
      </c>
      <c r="T194" s="25">
        <v>0</v>
      </c>
      <c r="U194" s="25">
        <v>0</v>
      </c>
      <c r="V194" s="26" t="e">
        <f t="shared" si="20"/>
        <v>#DIV/0!</v>
      </c>
      <c r="X194" s="22">
        <v>79.639399999999895</v>
      </c>
      <c r="Y194" s="22">
        <v>2.5899999999999901</v>
      </c>
      <c r="Z194" s="63"/>
      <c r="AA194" s="63"/>
    </row>
    <row r="195" spans="1:27" ht="15" customHeight="1" x14ac:dyDescent="0.25">
      <c r="A195" s="70"/>
      <c r="B195" s="45"/>
      <c r="C195" s="46"/>
      <c r="D195" s="46"/>
      <c r="E195" s="71"/>
      <c r="F195" s="62"/>
      <c r="G195" s="50"/>
      <c r="H195" s="58">
        <f t="shared" si="23"/>
        <v>0</v>
      </c>
      <c r="I195" s="20"/>
      <c r="J195" s="69"/>
      <c r="K195" s="66"/>
      <c r="L195" s="67"/>
      <c r="M195" s="67"/>
      <c r="N195" s="37">
        <f t="shared" ref="N195:N258" si="24">SUMIFS($G:$G,$C:$C,$L195)</f>
        <v>0</v>
      </c>
      <c r="O195" s="38">
        <f t="shared" ref="O195:O258" si="25">SUMIFS($H$3:$H$453,$C$3:$C$453,$L195)</f>
        <v>0</v>
      </c>
      <c r="P195" s="21" t="e">
        <f t="shared" si="21"/>
        <v>#DIV/0!</v>
      </c>
      <c r="Q195" s="21" t="e">
        <f t="array" ref="Q195">INDEX($X$3:$X$453,MATCH(MIN(ABS($P195-$X$3:$X$453)),ABS($P195-$X$3:$X$453),0))</f>
        <v>#DIV/0!</v>
      </c>
      <c r="R195" s="23" t="e">
        <f t="shared" ref="R195:R258" si="26">VLOOKUP($Q195,$X:$Y,2,FALSE)</f>
        <v>#DIV/0!</v>
      </c>
      <c r="S195" s="24" t="e">
        <f t="shared" si="22"/>
        <v>#DIV/0!</v>
      </c>
      <c r="T195" s="25">
        <v>0</v>
      </c>
      <c r="U195" s="25">
        <v>0</v>
      </c>
      <c r="V195" s="26" t="e">
        <f t="shared" ref="V195:V258" si="27">S195+T195+U195</f>
        <v>#DIV/0!</v>
      </c>
      <c r="X195" s="22">
        <v>79.532799999999895</v>
      </c>
      <c r="Y195" s="22">
        <v>2.5799999999999899</v>
      </c>
      <c r="Z195" s="63"/>
      <c r="AA195" s="63"/>
    </row>
    <row r="196" spans="1:27" ht="15" customHeight="1" x14ac:dyDescent="0.25">
      <c r="A196" s="70"/>
      <c r="B196" s="45"/>
      <c r="C196" s="46"/>
      <c r="D196" s="46"/>
      <c r="E196" s="71"/>
      <c r="F196" s="61"/>
      <c r="G196" s="48"/>
      <c r="H196" s="58">
        <f t="shared" si="23"/>
        <v>0</v>
      </c>
      <c r="I196" s="20"/>
      <c r="J196" s="69"/>
      <c r="K196" s="66"/>
      <c r="L196" s="67"/>
      <c r="M196" s="67"/>
      <c r="N196" s="37">
        <f t="shared" si="24"/>
        <v>0</v>
      </c>
      <c r="O196" s="38">
        <f t="shared" si="25"/>
        <v>0</v>
      </c>
      <c r="P196" s="21" t="e">
        <f t="shared" si="21"/>
        <v>#DIV/0!</v>
      </c>
      <c r="Q196" s="21" t="e">
        <f t="array" ref="Q196">INDEX($X$3:$X$453,MATCH(MIN(ABS($P196-$X$3:$X$453)),ABS($P196-$X$3:$X$453),0))</f>
        <v>#DIV/0!</v>
      </c>
      <c r="R196" s="23" t="e">
        <f t="shared" si="26"/>
        <v>#DIV/0!</v>
      </c>
      <c r="S196" s="24" t="e">
        <f t="shared" si="22"/>
        <v>#DIV/0!</v>
      </c>
      <c r="T196" s="25">
        <v>0</v>
      </c>
      <c r="U196" s="25">
        <v>0</v>
      </c>
      <c r="V196" s="26" t="e">
        <f t="shared" si="27"/>
        <v>#DIV/0!</v>
      </c>
      <c r="X196" s="22">
        <v>79.426199999999895</v>
      </c>
      <c r="Y196" s="22">
        <v>2.5699999999999901</v>
      </c>
      <c r="Z196" s="63"/>
      <c r="AA196" s="63"/>
    </row>
    <row r="197" spans="1:27" ht="15" customHeight="1" x14ac:dyDescent="0.25">
      <c r="A197" s="70"/>
      <c r="B197" s="45"/>
      <c r="C197" s="46"/>
      <c r="D197" s="46"/>
      <c r="E197" s="71"/>
      <c r="F197" s="61"/>
      <c r="G197" s="48"/>
      <c r="H197" s="58">
        <f t="shared" si="23"/>
        <v>0</v>
      </c>
      <c r="I197" s="20"/>
      <c r="J197" s="69"/>
      <c r="K197" s="66"/>
      <c r="L197" s="67"/>
      <c r="M197" s="67"/>
      <c r="N197" s="37">
        <f t="shared" si="24"/>
        <v>0</v>
      </c>
      <c r="O197" s="38">
        <f t="shared" si="25"/>
        <v>0</v>
      </c>
      <c r="P197" s="21" t="e">
        <f t="shared" si="21"/>
        <v>#DIV/0!</v>
      </c>
      <c r="Q197" s="21" t="e">
        <f t="array" ref="Q197">INDEX($X$3:$X$453,MATCH(MIN(ABS($P197-$X$3:$X$453)),ABS($P197-$X$3:$X$453),0))</f>
        <v>#DIV/0!</v>
      </c>
      <c r="R197" s="23" t="e">
        <f t="shared" si="26"/>
        <v>#DIV/0!</v>
      </c>
      <c r="S197" s="24" t="e">
        <f t="shared" si="22"/>
        <v>#DIV/0!</v>
      </c>
      <c r="T197" s="25">
        <v>0</v>
      </c>
      <c r="U197" s="25">
        <v>0</v>
      </c>
      <c r="V197" s="26" t="e">
        <f t="shared" si="27"/>
        <v>#DIV/0!</v>
      </c>
      <c r="X197" s="22">
        <v>79.319599999999895</v>
      </c>
      <c r="Y197" s="22">
        <v>2.5599999999999898</v>
      </c>
      <c r="Z197" s="63"/>
      <c r="AA197" s="63"/>
    </row>
    <row r="198" spans="1:27" ht="15" customHeight="1" x14ac:dyDescent="0.25">
      <c r="A198" s="70"/>
      <c r="B198" s="45"/>
      <c r="C198" s="46"/>
      <c r="D198" s="46"/>
      <c r="E198" s="71"/>
      <c r="F198" s="61"/>
      <c r="G198" s="48"/>
      <c r="H198" s="58">
        <f t="shared" si="23"/>
        <v>0</v>
      </c>
      <c r="I198" s="20"/>
      <c r="J198" s="69"/>
      <c r="K198" s="66"/>
      <c r="L198" s="67"/>
      <c r="M198" s="67"/>
      <c r="N198" s="37">
        <f t="shared" si="24"/>
        <v>0</v>
      </c>
      <c r="O198" s="38">
        <f t="shared" si="25"/>
        <v>0</v>
      </c>
      <c r="P198" s="21" t="e">
        <f t="shared" si="21"/>
        <v>#DIV/0!</v>
      </c>
      <c r="Q198" s="21" t="e">
        <f t="array" ref="Q198">INDEX($X$3:$X$453,MATCH(MIN(ABS($P198-$X$3:$X$453)),ABS($P198-$X$3:$X$453),0))</f>
        <v>#DIV/0!</v>
      </c>
      <c r="R198" s="23" t="e">
        <f t="shared" si="26"/>
        <v>#DIV/0!</v>
      </c>
      <c r="S198" s="24" t="e">
        <f t="shared" si="22"/>
        <v>#DIV/0!</v>
      </c>
      <c r="T198" s="25">
        <v>0</v>
      </c>
      <c r="U198" s="25">
        <v>0</v>
      </c>
      <c r="V198" s="26" t="e">
        <f t="shared" si="27"/>
        <v>#DIV/0!</v>
      </c>
      <c r="X198" s="22">
        <v>79.212999999999894</v>
      </c>
      <c r="Y198" s="22">
        <v>2.5499999999999901</v>
      </c>
      <c r="Z198" s="63"/>
      <c r="AA198" s="63"/>
    </row>
    <row r="199" spans="1:27" ht="15" customHeight="1" x14ac:dyDescent="0.25">
      <c r="A199" s="70"/>
      <c r="B199" s="45"/>
      <c r="C199" s="46"/>
      <c r="D199" s="46"/>
      <c r="E199" s="71"/>
      <c r="F199" s="61"/>
      <c r="G199" s="48"/>
      <c r="H199" s="58">
        <f t="shared" si="23"/>
        <v>0</v>
      </c>
      <c r="I199" s="20"/>
      <c r="J199" s="65"/>
      <c r="K199" s="66"/>
      <c r="L199" s="67"/>
      <c r="M199" s="67"/>
      <c r="N199" s="37">
        <f t="shared" si="24"/>
        <v>0</v>
      </c>
      <c r="O199" s="38">
        <f t="shared" si="25"/>
        <v>0</v>
      </c>
      <c r="P199" s="21" t="e">
        <f t="shared" si="21"/>
        <v>#DIV/0!</v>
      </c>
      <c r="Q199" s="21" t="e">
        <f t="array" ref="Q199">INDEX($X$3:$X$453,MATCH(MIN(ABS($P199-$X$3:$X$453)),ABS($P199-$X$3:$X$453),0))</f>
        <v>#DIV/0!</v>
      </c>
      <c r="R199" s="23" t="e">
        <f t="shared" si="26"/>
        <v>#DIV/0!</v>
      </c>
      <c r="S199" s="24" t="e">
        <f t="shared" si="22"/>
        <v>#DIV/0!</v>
      </c>
      <c r="T199" s="25">
        <v>0</v>
      </c>
      <c r="U199" s="25">
        <v>0</v>
      </c>
      <c r="V199" s="26" t="e">
        <f t="shared" si="27"/>
        <v>#DIV/0!</v>
      </c>
      <c r="X199" s="22">
        <v>79.106399999999894</v>
      </c>
      <c r="Y199" s="22">
        <v>2.5399999999999898</v>
      </c>
      <c r="Z199" s="63"/>
      <c r="AA199" s="63"/>
    </row>
    <row r="200" spans="1:27" ht="15" customHeight="1" x14ac:dyDescent="0.25">
      <c r="A200" s="70"/>
      <c r="B200" s="45"/>
      <c r="C200" s="46"/>
      <c r="D200" s="46"/>
      <c r="E200" s="71"/>
      <c r="F200" s="61"/>
      <c r="G200" s="48"/>
      <c r="H200" s="58">
        <f t="shared" si="23"/>
        <v>0</v>
      </c>
      <c r="I200" s="20"/>
      <c r="J200" s="68"/>
      <c r="K200" s="66"/>
      <c r="L200" s="67"/>
      <c r="M200" s="67"/>
      <c r="N200" s="37">
        <f t="shared" si="24"/>
        <v>0</v>
      </c>
      <c r="O200" s="38">
        <f t="shared" si="25"/>
        <v>0</v>
      </c>
      <c r="P200" s="21" t="e">
        <f t="shared" si="21"/>
        <v>#DIV/0!</v>
      </c>
      <c r="Q200" s="21" t="e">
        <f t="array" ref="Q200">INDEX($X$3:$X$453,MATCH(MIN(ABS($P200-$X$3:$X$453)),ABS($P200-$X$3:$X$453),0))</f>
        <v>#DIV/0!</v>
      </c>
      <c r="R200" s="23" t="e">
        <f t="shared" si="26"/>
        <v>#DIV/0!</v>
      </c>
      <c r="S200" s="24" t="e">
        <f t="shared" si="22"/>
        <v>#DIV/0!</v>
      </c>
      <c r="T200" s="25">
        <v>0</v>
      </c>
      <c r="U200" s="25">
        <v>0</v>
      </c>
      <c r="V200" s="26" t="e">
        <f t="shared" si="27"/>
        <v>#DIV/0!</v>
      </c>
      <c r="X200" s="22">
        <v>78.999799999999894</v>
      </c>
      <c r="Y200" s="22">
        <v>2.52999999999999</v>
      </c>
      <c r="Z200" s="63"/>
      <c r="AA200" s="63"/>
    </row>
    <row r="201" spans="1:27" ht="15" customHeight="1" x14ac:dyDescent="0.25">
      <c r="A201" s="70"/>
      <c r="B201" s="45"/>
      <c r="C201" s="46"/>
      <c r="D201" s="46"/>
      <c r="E201" s="71"/>
      <c r="F201" s="61"/>
      <c r="G201" s="48"/>
      <c r="H201" s="58">
        <f t="shared" si="23"/>
        <v>0</v>
      </c>
      <c r="I201" s="20"/>
      <c r="J201" s="69"/>
      <c r="K201" s="66"/>
      <c r="L201" s="67"/>
      <c r="M201" s="67"/>
      <c r="N201" s="37">
        <f t="shared" si="24"/>
        <v>0</v>
      </c>
      <c r="O201" s="38">
        <f t="shared" si="25"/>
        <v>0</v>
      </c>
      <c r="P201" s="21" t="e">
        <f t="shared" si="21"/>
        <v>#DIV/0!</v>
      </c>
      <c r="Q201" s="21" t="e">
        <f t="array" ref="Q201">INDEX($X$3:$X$453,MATCH(MIN(ABS($P201-$X$3:$X$453)),ABS($P201-$X$3:$X$453),0))</f>
        <v>#DIV/0!</v>
      </c>
      <c r="R201" s="23" t="e">
        <f t="shared" si="26"/>
        <v>#DIV/0!</v>
      </c>
      <c r="S201" s="24" t="e">
        <f t="shared" si="22"/>
        <v>#DIV/0!</v>
      </c>
      <c r="T201" s="25">
        <v>0</v>
      </c>
      <c r="U201" s="25">
        <v>0</v>
      </c>
      <c r="V201" s="26" t="e">
        <f t="shared" si="27"/>
        <v>#DIV/0!</v>
      </c>
      <c r="X201" s="22">
        <v>78.893199999999894</v>
      </c>
      <c r="Y201" s="22">
        <v>2.5199999999999898</v>
      </c>
      <c r="Z201" s="63"/>
      <c r="AA201" s="63"/>
    </row>
    <row r="202" spans="1:27" ht="15" customHeight="1" x14ac:dyDescent="0.25">
      <c r="A202" s="70"/>
      <c r="B202" s="45"/>
      <c r="C202" s="46"/>
      <c r="D202" s="46"/>
      <c r="E202" s="71"/>
      <c r="F202" s="61"/>
      <c r="G202" s="48"/>
      <c r="H202" s="58">
        <f t="shared" si="23"/>
        <v>0</v>
      </c>
      <c r="I202" s="20"/>
      <c r="J202" s="69"/>
      <c r="K202" s="66"/>
      <c r="L202" s="67"/>
      <c r="M202" s="67"/>
      <c r="N202" s="37">
        <f t="shared" si="24"/>
        <v>0</v>
      </c>
      <c r="O202" s="38">
        <f t="shared" si="25"/>
        <v>0</v>
      </c>
      <c r="P202" s="21" t="e">
        <f t="shared" ref="P202:P265" si="28">O202/N202</f>
        <v>#DIV/0!</v>
      </c>
      <c r="Q202" s="21" t="e">
        <f t="array" ref="Q202">INDEX($X$3:$X$453,MATCH(MIN(ABS($P202-$X$3:$X$453)),ABS($P202-$X$3:$X$453),0))</f>
        <v>#DIV/0!</v>
      </c>
      <c r="R202" s="23" t="e">
        <f t="shared" si="26"/>
        <v>#DIV/0!</v>
      </c>
      <c r="S202" s="24" t="e">
        <f t="shared" ref="S202:S265" si="29">(85*$R202)/4.5</f>
        <v>#DIV/0!</v>
      </c>
      <c r="T202" s="25">
        <v>0</v>
      </c>
      <c r="U202" s="25">
        <v>0</v>
      </c>
      <c r="V202" s="26" t="e">
        <f t="shared" si="27"/>
        <v>#DIV/0!</v>
      </c>
      <c r="X202" s="22">
        <v>78.786599999999893</v>
      </c>
      <c r="Y202" s="22">
        <v>2.50999999999999</v>
      </c>
      <c r="Z202" s="63"/>
      <c r="AA202" s="63"/>
    </row>
    <row r="203" spans="1:27" ht="15" customHeight="1" x14ac:dyDescent="0.25">
      <c r="A203" s="70"/>
      <c r="B203" s="45"/>
      <c r="C203" s="46"/>
      <c r="D203" s="46"/>
      <c r="E203" s="71"/>
      <c r="F203" s="61"/>
      <c r="G203" s="48"/>
      <c r="H203" s="58">
        <f t="shared" ref="H203:H266" si="30">F203*G203</f>
        <v>0</v>
      </c>
      <c r="I203" s="20"/>
      <c r="J203" s="69"/>
      <c r="K203" s="66"/>
      <c r="L203" s="67"/>
      <c r="M203" s="67"/>
      <c r="N203" s="37">
        <f t="shared" si="24"/>
        <v>0</v>
      </c>
      <c r="O203" s="38">
        <f t="shared" si="25"/>
        <v>0</v>
      </c>
      <c r="P203" s="21" t="e">
        <f t="shared" si="28"/>
        <v>#DIV/0!</v>
      </c>
      <c r="Q203" s="21" t="e">
        <f t="array" ref="Q203">INDEX($X$3:$X$453,MATCH(MIN(ABS($P203-$X$3:$X$453)),ABS($P203-$X$3:$X$453),0))</f>
        <v>#DIV/0!</v>
      </c>
      <c r="R203" s="23" t="e">
        <f t="shared" si="26"/>
        <v>#DIV/0!</v>
      </c>
      <c r="S203" s="24" t="e">
        <f t="shared" si="29"/>
        <v>#DIV/0!</v>
      </c>
      <c r="T203" s="25">
        <v>0</v>
      </c>
      <c r="U203" s="25">
        <v>0</v>
      </c>
      <c r="V203" s="26" t="e">
        <f t="shared" si="27"/>
        <v>#DIV/0!</v>
      </c>
      <c r="X203" s="22">
        <v>78.679999999999893</v>
      </c>
      <c r="Y203" s="22">
        <v>2.4999999999999898</v>
      </c>
      <c r="Z203" s="63"/>
      <c r="AA203" s="63"/>
    </row>
    <row r="204" spans="1:27" ht="15" customHeight="1" x14ac:dyDescent="0.25">
      <c r="A204" s="70"/>
      <c r="B204" s="45"/>
      <c r="C204" s="46"/>
      <c r="D204" s="46"/>
      <c r="E204" s="71"/>
      <c r="F204" s="61"/>
      <c r="G204" s="48"/>
      <c r="H204" s="58">
        <f t="shared" si="30"/>
        <v>0</v>
      </c>
      <c r="I204" s="20"/>
      <c r="J204" s="69"/>
      <c r="K204" s="66"/>
      <c r="L204" s="67"/>
      <c r="M204" s="67"/>
      <c r="N204" s="37">
        <f t="shared" si="24"/>
        <v>0</v>
      </c>
      <c r="O204" s="38">
        <f t="shared" si="25"/>
        <v>0</v>
      </c>
      <c r="P204" s="21" t="e">
        <f t="shared" si="28"/>
        <v>#DIV/0!</v>
      </c>
      <c r="Q204" s="21" t="e">
        <f t="array" ref="Q204">INDEX($X$3:$X$453,MATCH(MIN(ABS($P204-$X$3:$X$453)),ABS($P204-$X$3:$X$453),0))</f>
        <v>#DIV/0!</v>
      </c>
      <c r="R204" s="23" t="e">
        <f t="shared" si="26"/>
        <v>#DIV/0!</v>
      </c>
      <c r="S204" s="24" t="e">
        <f t="shared" si="29"/>
        <v>#DIV/0!</v>
      </c>
      <c r="T204" s="25">
        <v>0</v>
      </c>
      <c r="U204" s="25">
        <v>0</v>
      </c>
      <c r="V204" s="26" t="e">
        <f t="shared" si="27"/>
        <v>#DIV/0!</v>
      </c>
      <c r="X204" s="22">
        <v>78.573400000000007</v>
      </c>
      <c r="Y204" s="22">
        <v>2.4900000000000002</v>
      </c>
      <c r="Z204" s="63"/>
      <c r="AA204" s="63"/>
    </row>
    <row r="205" spans="1:27" ht="15" customHeight="1" x14ac:dyDescent="0.25">
      <c r="A205" s="72"/>
      <c r="B205" s="45"/>
      <c r="C205" s="46"/>
      <c r="D205" s="46"/>
      <c r="E205" s="71"/>
      <c r="F205" s="61"/>
      <c r="G205" s="48"/>
      <c r="H205" s="58">
        <f t="shared" si="30"/>
        <v>0</v>
      </c>
      <c r="I205" s="20"/>
      <c r="J205" s="69"/>
      <c r="K205" s="66"/>
      <c r="L205" s="67"/>
      <c r="M205" s="67"/>
      <c r="N205" s="37">
        <f t="shared" si="24"/>
        <v>0</v>
      </c>
      <c r="O205" s="38">
        <f t="shared" si="25"/>
        <v>0</v>
      </c>
      <c r="P205" s="21" t="e">
        <f t="shared" si="28"/>
        <v>#DIV/0!</v>
      </c>
      <c r="Q205" s="21" t="e">
        <f t="array" ref="Q205">INDEX($X$3:$X$453,MATCH(MIN(ABS($P205-$X$3:$X$453)),ABS($P205-$X$3:$X$453),0))</f>
        <v>#DIV/0!</v>
      </c>
      <c r="R205" s="23" t="e">
        <f t="shared" si="26"/>
        <v>#DIV/0!</v>
      </c>
      <c r="S205" s="24" t="e">
        <f t="shared" si="29"/>
        <v>#DIV/0!</v>
      </c>
      <c r="T205" s="25">
        <v>0</v>
      </c>
      <c r="U205" s="25">
        <v>0</v>
      </c>
      <c r="V205" s="26" t="e">
        <f t="shared" si="27"/>
        <v>#DIV/0!</v>
      </c>
      <c r="X205" s="22">
        <v>78.466800000000006</v>
      </c>
      <c r="Y205" s="22">
        <v>2.48</v>
      </c>
      <c r="Z205" s="63"/>
      <c r="AA205" s="63"/>
    </row>
    <row r="206" spans="1:27" ht="15" customHeight="1" x14ac:dyDescent="0.25">
      <c r="A206" s="70"/>
      <c r="B206" s="45"/>
      <c r="C206" s="46"/>
      <c r="D206" s="46"/>
      <c r="E206" s="71"/>
      <c r="F206" s="61"/>
      <c r="G206" s="48"/>
      <c r="H206" s="58">
        <f t="shared" si="30"/>
        <v>0</v>
      </c>
      <c r="I206" s="20"/>
      <c r="J206" s="65"/>
      <c r="K206" s="66"/>
      <c r="L206" s="67"/>
      <c r="M206" s="67"/>
      <c r="N206" s="37">
        <f t="shared" si="24"/>
        <v>0</v>
      </c>
      <c r="O206" s="38">
        <f t="shared" si="25"/>
        <v>0</v>
      </c>
      <c r="P206" s="21" t="e">
        <f t="shared" si="28"/>
        <v>#DIV/0!</v>
      </c>
      <c r="Q206" s="21" t="e">
        <f t="array" ref="Q206">INDEX($X$3:$X$453,MATCH(MIN(ABS($P206-$X$3:$X$453)),ABS($P206-$X$3:$X$453),0))</f>
        <v>#DIV/0!</v>
      </c>
      <c r="R206" s="23" t="e">
        <f t="shared" si="26"/>
        <v>#DIV/0!</v>
      </c>
      <c r="S206" s="24" t="e">
        <f t="shared" si="29"/>
        <v>#DIV/0!</v>
      </c>
      <c r="T206" s="25">
        <v>0</v>
      </c>
      <c r="U206" s="25">
        <v>0</v>
      </c>
      <c r="V206" s="26" t="e">
        <f t="shared" si="27"/>
        <v>#DIV/0!</v>
      </c>
      <c r="X206" s="22">
        <v>78.360200000000006</v>
      </c>
      <c r="Y206" s="22">
        <v>2.4700000000000002</v>
      </c>
      <c r="Z206" s="63"/>
      <c r="AA206" s="63"/>
    </row>
    <row r="207" spans="1:27" ht="15" customHeight="1" x14ac:dyDescent="0.25">
      <c r="A207" s="70"/>
      <c r="B207" s="45"/>
      <c r="C207" s="46"/>
      <c r="D207" s="46"/>
      <c r="E207" s="71"/>
      <c r="F207" s="61"/>
      <c r="G207" s="48"/>
      <c r="H207" s="58">
        <f t="shared" si="30"/>
        <v>0</v>
      </c>
      <c r="I207" s="20"/>
      <c r="J207" s="68"/>
      <c r="K207" s="66"/>
      <c r="L207" s="67"/>
      <c r="M207" s="67"/>
      <c r="N207" s="37">
        <f t="shared" si="24"/>
        <v>0</v>
      </c>
      <c r="O207" s="38">
        <f t="shared" si="25"/>
        <v>0</v>
      </c>
      <c r="P207" s="21" t="e">
        <f t="shared" si="28"/>
        <v>#DIV/0!</v>
      </c>
      <c r="Q207" s="21" t="e">
        <f t="array" ref="Q207">INDEX($X$3:$X$453,MATCH(MIN(ABS($P207-$X$3:$X$453)),ABS($P207-$X$3:$X$453),0))</f>
        <v>#DIV/0!</v>
      </c>
      <c r="R207" s="23" t="e">
        <f t="shared" si="26"/>
        <v>#DIV/0!</v>
      </c>
      <c r="S207" s="24" t="e">
        <f t="shared" si="29"/>
        <v>#DIV/0!</v>
      </c>
      <c r="T207" s="25">
        <v>0</v>
      </c>
      <c r="U207" s="25">
        <v>0</v>
      </c>
      <c r="V207" s="26" t="e">
        <f t="shared" si="27"/>
        <v>#DIV/0!</v>
      </c>
      <c r="X207" s="22">
        <v>78.253600000000006</v>
      </c>
      <c r="Y207" s="22">
        <v>2.46</v>
      </c>
      <c r="Z207" s="63"/>
      <c r="AA207" s="63"/>
    </row>
    <row r="208" spans="1:27" ht="15" customHeight="1" x14ac:dyDescent="0.25">
      <c r="A208" s="70"/>
      <c r="B208" s="45"/>
      <c r="C208" s="46"/>
      <c r="D208" s="46"/>
      <c r="E208" s="71"/>
      <c r="F208" s="61"/>
      <c r="G208" s="48"/>
      <c r="H208" s="58">
        <f t="shared" si="30"/>
        <v>0</v>
      </c>
      <c r="I208" s="20"/>
      <c r="J208" s="69"/>
      <c r="K208" s="66"/>
      <c r="L208" s="67"/>
      <c r="M208" s="67"/>
      <c r="N208" s="37">
        <f t="shared" si="24"/>
        <v>0</v>
      </c>
      <c r="O208" s="38">
        <f t="shared" si="25"/>
        <v>0</v>
      </c>
      <c r="P208" s="21" t="e">
        <f t="shared" si="28"/>
        <v>#DIV/0!</v>
      </c>
      <c r="Q208" s="21" t="e">
        <f t="array" ref="Q208">INDEX($X$3:$X$453,MATCH(MIN(ABS($P208-$X$3:$X$453)),ABS($P208-$X$3:$X$453),0))</f>
        <v>#DIV/0!</v>
      </c>
      <c r="R208" s="23" t="e">
        <f t="shared" si="26"/>
        <v>#DIV/0!</v>
      </c>
      <c r="S208" s="24" t="e">
        <f t="shared" si="29"/>
        <v>#DIV/0!</v>
      </c>
      <c r="T208" s="25">
        <v>0</v>
      </c>
      <c r="U208" s="25">
        <v>0</v>
      </c>
      <c r="V208" s="26" t="e">
        <f t="shared" si="27"/>
        <v>#DIV/0!</v>
      </c>
      <c r="X208" s="22">
        <v>78.147000000000006</v>
      </c>
      <c r="Y208" s="22">
        <v>2.4500000000000002</v>
      </c>
      <c r="Z208" s="63"/>
      <c r="AA208" s="63"/>
    </row>
    <row r="209" spans="1:27" ht="15" customHeight="1" x14ac:dyDescent="0.25">
      <c r="A209" s="70"/>
      <c r="B209" s="45"/>
      <c r="C209" s="46"/>
      <c r="D209" s="46"/>
      <c r="E209" s="71"/>
      <c r="F209" s="61"/>
      <c r="G209" s="48"/>
      <c r="H209" s="58">
        <f t="shared" si="30"/>
        <v>0</v>
      </c>
      <c r="I209" s="20"/>
      <c r="J209" s="69"/>
      <c r="K209" s="66"/>
      <c r="L209" s="67"/>
      <c r="M209" s="67"/>
      <c r="N209" s="37">
        <f t="shared" si="24"/>
        <v>0</v>
      </c>
      <c r="O209" s="38">
        <f t="shared" si="25"/>
        <v>0</v>
      </c>
      <c r="P209" s="21" t="e">
        <f t="shared" si="28"/>
        <v>#DIV/0!</v>
      </c>
      <c r="Q209" s="21" t="e">
        <f t="array" ref="Q209">INDEX($X$3:$X$453,MATCH(MIN(ABS($P209-$X$3:$X$453)),ABS($P209-$X$3:$X$453),0))</f>
        <v>#DIV/0!</v>
      </c>
      <c r="R209" s="23" t="e">
        <f t="shared" si="26"/>
        <v>#DIV/0!</v>
      </c>
      <c r="S209" s="24" t="e">
        <f t="shared" si="29"/>
        <v>#DIV/0!</v>
      </c>
      <c r="T209" s="25">
        <v>0</v>
      </c>
      <c r="U209" s="25">
        <v>0</v>
      </c>
      <c r="V209" s="26" t="e">
        <f t="shared" si="27"/>
        <v>#DIV/0!</v>
      </c>
      <c r="X209" s="22">
        <v>78.040400000000005</v>
      </c>
      <c r="Y209" s="22">
        <v>2.44</v>
      </c>
      <c r="Z209" s="63"/>
      <c r="AA209" s="63"/>
    </row>
    <row r="210" spans="1:27" ht="15" customHeight="1" x14ac:dyDescent="0.25">
      <c r="A210" s="70"/>
      <c r="B210" s="45"/>
      <c r="C210" s="46"/>
      <c r="D210" s="46"/>
      <c r="E210" s="71"/>
      <c r="F210" s="62"/>
      <c r="G210" s="48"/>
      <c r="H210" s="58">
        <f t="shared" si="30"/>
        <v>0</v>
      </c>
      <c r="I210" s="20"/>
      <c r="J210" s="69"/>
      <c r="K210" s="66"/>
      <c r="L210" s="67"/>
      <c r="M210" s="67"/>
      <c r="N210" s="37">
        <f t="shared" si="24"/>
        <v>0</v>
      </c>
      <c r="O210" s="38">
        <f t="shared" si="25"/>
        <v>0</v>
      </c>
      <c r="P210" s="21" t="e">
        <f t="shared" si="28"/>
        <v>#DIV/0!</v>
      </c>
      <c r="Q210" s="21" t="e">
        <f t="array" ref="Q210">INDEX($X$3:$X$453,MATCH(MIN(ABS($P210-$X$3:$X$453)),ABS($P210-$X$3:$X$453),0))</f>
        <v>#DIV/0!</v>
      </c>
      <c r="R210" s="23" t="e">
        <f t="shared" si="26"/>
        <v>#DIV/0!</v>
      </c>
      <c r="S210" s="24" t="e">
        <f t="shared" si="29"/>
        <v>#DIV/0!</v>
      </c>
      <c r="T210" s="25">
        <v>0</v>
      </c>
      <c r="U210" s="25">
        <v>0</v>
      </c>
      <c r="V210" s="26" t="e">
        <f t="shared" si="27"/>
        <v>#DIV/0!</v>
      </c>
      <c r="X210" s="22">
        <v>77.933800000000005</v>
      </c>
      <c r="Y210" s="22">
        <v>2.4300000000000002</v>
      </c>
      <c r="Z210" s="63"/>
      <c r="AA210" s="63"/>
    </row>
    <row r="211" spans="1:27" ht="15" customHeight="1" x14ac:dyDescent="0.25">
      <c r="A211" s="70"/>
      <c r="B211" s="45"/>
      <c r="C211" s="46"/>
      <c r="D211" s="46"/>
      <c r="E211" s="71"/>
      <c r="F211" s="62"/>
      <c r="G211" s="48"/>
      <c r="H211" s="58">
        <f t="shared" si="30"/>
        <v>0</v>
      </c>
      <c r="I211" s="20"/>
      <c r="J211" s="69"/>
      <c r="K211" s="66"/>
      <c r="L211" s="67"/>
      <c r="M211" s="67"/>
      <c r="N211" s="37">
        <f t="shared" si="24"/>
        <v>0</v>
      </c>
      <c r="O211" s="38">
        <f t="shared" si="25"/>
        <v>0</v>
      </c>
      <c r="P211" s="21" t="e">
        <f t="shared" si="28"/>
        <v>#DIV/0!</v>
      </c>
      <c r="Q211" s="21" t="e">
        <f t="array" ref="Q211">INDEX($X$3:$X$453,MATCH(MIN(ABS($P211-$X$3:$X$453)),ABS($P211-$X$3:$X$453),0))</f>
        <v>#DIV/0!</v>
      </c>
      <c r="R211" s="23" t="e">
        <f t="shared" si="26"/>
        <v>#DIV/0!</v>
      </c>
      <c r="S211" s="24" t="e">
        <f t="shared" si="29"/>
        <v>#DIV/0!</v>
      </c>
      <c r="T211" s="25">
        <v>0</v>
      </c>
      <c r="U211" s="25">
        <v>0</v>
      </c>
      <c r="V211" s="26" t="e">
        <f t="shared" si="27"/>
        <v>#DIV/0!</v>
      </c>
      <c r="X211" s="22">
        <v>77.827200000000005</v>
      </c>
      <c r="Y211" s="22">
        <v>2.42</v>
      </c>
      <c r="Z211" s="63"/>
      <c r="AA211" s="63"/>
    </row>
    <row r="212" spans="1:27" ht="15" customHeight="1" x14ac:dyDescent="0.25">
      <c r="A212" s="70"/>
      <c r="B212" s="45"/>
      <c r="C212" s="46"/>
      <c r="D212" s="46"/>
      <c r="E212" s="71"/>
      <c r="F212" s="62"/>
      <c r="G212" s="48"/>
      <c r="H212" s="58">
        <f t="shared" si="30"/>
        <v>0</v>
      </c>
      <c r="I212" s="20"/>
      <c r="J212" s="69"/>
      <c r="K212" s="66"/>
      <c r="L212" s="67"/>
      <c r="M212" s="67"/>
      <c r="N212" s="37">
        <f t="shared" si="24"/>
        <v>0</v>
      </c>
      <c r="O212" s="38">
        <f t="shared" si="25"/>
        <v>0</v>
      </c>
      <c r="P212" s="21" t="e">
        <f t="shared" si="28"/>
        <v>#DIV/0!</v>
      </c>
      <c r="Q212" s="21" t="e">
        <f t="array" ref="Q212">INDEX($X$3:$X$453,MATCH(MIN(ABS($P212-$X$3:$X$453)),ABS($P212-$X$3:$X$453),0))</f>
        <v>#DIV/0!</v>
      </c>
      <c r="R212" s="23" t="e">
        <f t="shared" si="26"/>
        <v>#DIV/0!</v>
      </c>
      <c r="S212" s="24" t="e">
        <f t="shared" si="29"/>
        <v>#DIV/0!</v>
      </c>
      <c r="T212" s="25">
        <v>0</v>
      </c>
      <c r="U212" s="25">
        <v>0</v>
      </c>
      <c r="V212" s="26" t="e">
        <f t="shared" si="27"/>
        <v>#DIV/0!</v>
      </c>
      <c r="X212" s="22">
        <v>77.720600000000005</v>
      </c>
      <c r="Y212" s="22">
        <v>2.41</v>
      </c>
      <c r="Z212" s="63"/>
      <c r="AA212" s="63"/>
    </row>
    <row r="213" spans="1:27" ht="15" customHeight="1" x14ac:dyDescent="0.25">
      <c r="A213" s="70"/>
      <c r="B213" s="45"/>
      <c r="C213" s="46"/>
      <c r="D213" s="46"/>
      <c r="E213" s="71"/>
      <c r="F213" s="62"/>
      <c r="G213" s="48"/>
      <c r="H213" s="58">
        <f t="shared" si="30"/>
        <v>0</v>
      </c>
      <c r="I213" s="20"/>
      <c r="J213" s="65"/>
      <c r="K213" s="66"/>
      <c r="L213" s="67"/>
      <c r="M213" s="67"/>
      <c r="N213" s="37">
        <f t="shared" si="24"/>
        <v>0</v>
      </c>
      <c r="O213" s="38">
        <f t="shared" si="25"/>
        <v>0</v>
      </c>
      <c r="P213" s="21" t="e">
        <f t="shared" si="28"/>
        <v>#DIV/0!</v>
      </c>
      <c r="Q213" s="21" t="e">
        <f t="array" ref="Q213">INDEX($X$3:$X$453,MATCH(MIN(ABS($P213-$X$3:$X$453)),ABS($P213-$X$3:$X$453),0))</f>
        <v>#DIV/0!</v>
      </c>
      <c r="R213" s="23" t="e">
        <f t="shared" si="26"/>
        <v>#DIV/0!</v>
      </c>
      <c r="S213" s="24" t="e">
        <f t="shared" si="29"/>
        <v>#DIV/0!</v>
      </c>
      <c r="T213" s="25">
        <v>0</v>
      </c>
      <c r="U213" s="25">
        <v>0</v>
      </c>
      <c r="V213" s="26" t="e">
        <f t="shared" si="27"/>
        <v>#DIV/0!</v>
      </c>
      <c r="X213" s="22">
        <v>77.614000000000004</v>
      </c>
      <c r="Y213" s="22">
        <v>2.4</v>
      </c>
      <c r="Z213" s="63"/>
      <c r="AA213" s="63"/>
    </row>
    <row r="214" spans="1:27" ht="15" customHeight="1" x14ac:dyDescent="0.25">
      <c r="A214" s="70"/>
      <c r="B214" s="45"/>
      <c r="C214" s="46"/>
      <c r="D214" s="46"/>
      <c r="E214" s="71"/>
      <c r="F214" s="62"/>
      <c r="G214" s="48"/>
      <c r="H214" s="58">
        <f t="shared" si="30"/>
        <v>0</v>
      </c>
      <c r="I214" s="20"/>
      <c r="J214" s="68"/>
      <c r="K214" s="66"/>
      <c r="L214" s="67"/>
      <c r="M214" s="67"/>
      <c r="N214" s="37">
        <f t="shared" si="24"/>
        <v>0</v>
      </c>
      <c r="O214" s="38">
        <f t="shared" si="25"/>
        <v>0</v>
      </c>
      <c r="P214" s="21" t="e">
        <f t="shared" si="28"/>
        <v>#DIV/0!</v>
      </c>
      <c r="Q214" s="21" t="e">
        <f t="array" ref="Q214">INDEX($X$3:$X$453,MATCH(MIN(ABS($P214-$X$3:$X$453)),ABS($P214-$X$3:$X$453),0))</f>
        <v>#DIV/0!</v>
      </c>
      <c r="R214" s="23" t="e">
        <f t="shared" si="26"/>
        <v>#DIV/0!</v>
      </c>
      <c r="S214" s="24" t="e">
        <f t="shared" si="29"/>
        <v>#DIV/0!</v>
      </c>
      <c r="T214" s="25">
        <v>0</v>
      </c>
      <c r="U214" s="25">
        <v>0</v>
      </c>
      <c r="V214" s="26" t="e">
        <f t="shared" si="27"/>
        <v>#DIV/0!</v>
      </c>
      <c r="X214" s="22">
        <v>77.507400000000004</v>
      </c>
      <c r="Y214" s="22">
        <v>2.39</v>
      </c>
      <c r="Z214" s="63"/>
      <c r="AA214" s="63"/>
    </row>
    <row r="215" spans="1:27" ht="15" customHeight="1" x14ac:dyDescent="0.25">
      <c r="A215" s="70"/>
      <c r="B215" s="45"/>
      <c r="C215" s="46"/>
      <c r="D215" s="46"/>
      <c r="E215" s="71"/>
      <c r="F215" s="62"/>
      <c r="G215" s="48"/>
      <c r="H215" s="58">
        <f t="shared" si="30"/>
        <v>0</v>
      </c>
      <c r="I215" s="20"/>
      <c r="J215" s="69"/>
      <c r="K215" s="66"/>
      <c r="L215" s="67"/>
      <c r="M215" s="67"/>
      <c r="N215" s="37">
        <f t="shared" si="24"/>
        <v>0</v>
      </c>
      <c r="O215" s="38">
        <f t="shared" si="25"/>
        <v>0</v>
      </c>
      <c r="P215" s="21" t="e">
        <f t="shared" si="28"/>
        <v>#DIV/0!</v>
      </c>
      <c r="Q215" s="21" t="e">
        <f t="array" ref="Q215">INDEX($X$3:$X$453,MATCH(MIN(ABS($P215-$X$3:$X$453)),ABS($P215-$X$3:$X$453),0))</f>
        <v>#DIV/0!</v>
      </c>
      <c r="R215" s="23" t="e">
        <f t="shared" si="26"/>
        <v>#DIV/0!</v>
      </c>
      <c r="S215" s="24" t="e">
        <f t="shared" si="29"/>
        <v>#DIV/0!</v>
      </c>
      <c r="T215" s="25">
        <v>0</v>
      </c>
      <c r="U215" s="25">
        <v>0</v>
      </c>
      <c r="V215" s="26" t="e">
        <f t="shared" si="27"/>
        <v>#DIV/0!</v>
      </c>
      <c r="X215" s="22">
        <v>77.400800000000004</v>
      </c>
      <c r="Y215" s="22">
        <v>2.38</v>
      </c>
      <c r="Z215" s="63"/>
      <c r="AA215" s="63"/>
    </row>
    <row r="216" spans="1:27" ht="15" customHeight="1" x14ac:dyDescent="0.25">
      <c r="A216" s="70"/>
      <c r="B216" s="45"/>
      <c r="C216" s="46"/>
      <c r="D216" s="46"/>
      <c r="E216" s="71"/>
      <c r="F216" s="62"/>
      <c r="G216" s="48"/>
      <c r="H216" s="58">
        <f t="shared" si="30"/>
        <v>0</v>
      </c>
      <c r="I216" s="20"/>
      <c r="J216" s="69"/>
      <c r="K216" s="66"/>
      <c r="L216" s="67"/>
      <c r="M216" s="67"/>
      <c r="N216" s="37">
        <f t="shared" si="24"/>
        <v>0</v>
      </c>
      <c r="O216" s="38">
        <f t="shared" si="25"/>
        <v>0</v>
      </c>
      <c r="P216" s="21" t="e">
        <f t="shared" si="28"/>
        <v>#DIV/0!</v>
      </c>
      <c r="Q216" s="21" t="e">
        <f t="array" ref="Q216">INDEX($X$3:$X$453,MATCH(MIN(ABS($P216-$X$3:$X$453)),ABS($P216-$X$3:$X$453),0))</f>
        <v>#DIV/0!</v>
      </c>
      <c r="R216" s="23" t="e">
        <f t="shared" si="26"/>
        <v>#DIV/0!</v>
      </c>
      <c r="S216" s="24" t="e">
        <f t="shared" si="29"/>
        <v>#DIV/0!</v>
      </c>
      <c r="T216" s="25">
        <v>0</v>
      </c>
      <c r="U216" s="25">
        <v>0</v>
      </c>
      <c r="V216" s="26" t="e">
        <f t="shared" si="27"/>
        <v>#DIV/0!</v>
      </c>
      <c r="X216" s="22">
        <v>77.294200000000004</v>
      </c>
      <c r="Y216" s="22">
        <v>2.37</v>
      </c>
      <c r="Z216" s="63"/>
      <c r="AA216" s="63"/>
    </row>
    <row r="217" spans="1:27" ht="15" customHeight="1" x14ac:dyDescent="0.25">
      <c r="A217" s="70"/>
      <c r="B217" s="45"/>
      <c r="C217" s="46"/>
      <c r="D217" s="46"/>
      <c r="E217" s="71"/>
      <c r="F217" s="62"/>
      <c r="G217" s="48"/>
      <c r="H217" s="58">
        <f t="shared" si="30"/>
        <v>0</v>
      </c>
      <c r="I217" s="20"/>
      <c r="J217" s="69"/>
      <c r="K217" s="66"/>
      <c r="L217" s="67"/>
      <c r="M217" s="67"/>
      <c r="N217" s="37">
        <f t="shared" si="24"/>
        <v>0</v>
      </c>
      <c r="O217" s="38">
        <f t="shared" si="25"/>
        <v>0</v>
      </c>
      <c r="P217" s="21" t="e">
        <f t="shared" si="28"/>
        <v>#DIV/0!</v>
      </c>
      <c r="Q217" s="21" t="e">
        <f t="array" ref="Q217">INDEX($X$3:$X$453,MATCH(MIN(ABS($P217-$X$3:$X$453)),ABS($P217-$X$3:$X$453),0))</f>
        <v>#DIV/0!</v>
      </c>
      <c r="R217" s="23" t="e">
        <f t="shared" si="26"/>
        <v>#DIV/0!</v>
      </c>
      <c r="S217" s="24" t="e">
        <f t="shared" si="29"/>
        <v>#DIV/0!</v>
      </c>
      <c r="T217" s="25">
        <v>0</v>
      </c>
      <c r="U217" s="25">
        <v>0</v>
      </c>
      <c r="V217" s="26" t="e">
        <f t="shared" si="27"/>
        <v>#DIV/0!</v>
      </c>
      <c r="X217" s="22">
        <v>77.187600000000003</v>
      </c>
      <c r="Y217" s="22">
        <v>2.36</v>
      </c>
      <c r="Z217" s="63"/>
      <c r="AA217" s="63"/>
    </row>
    <row r="218" spans="1:27" ht="15" customHeight="1" x14ac:dyDescent="0.25">
      <c r="A218" s="70"/>
      <c r="B218" s="45"/>
      <c r="C218" s="46"/>
      <c r="D218" s="46"/>
      <c r="E218" s="71"/>
      <c r="F218" s="62"/>
      <c r="G218" s="50"/>
      <c r="H218" s="58">
        <f t="shared" si="30"/>
        <v>0</v>
      </c>
      <c r="I218" s="20"/>
      <c r="J218" s="69"/>
      <c r="K218" s="66"/>
      <c r="L218" s="67"/>
      <c r="M218" s="67"/>
      <c r="N218" s="37">
        <f t="shared" si="24"/>
        <v>0</v>
      </c>
      <c r="O218" s="38">
        <f t="shared" si="25"/>
        <v>0</v>
      </c>
      <c r="P218" s="21" t="e">
        <f t="shared" si="28"/>
        <v>#DIV/0!</v>
      </c>
      <c r="Q218" s="21" t="e">
        <f t="array" ref="Q218">INDEX($X$3:$X$453,MATCH(MIN(ABS($P218-$X$3:$X$453)),ABS($P218-$X$3:$X$453),0))</f>
        <v>#DIV/0!</v>
      </c>
      <c r="R218" s="23" t="e">
        <f t="shared" si="26"/>
        <v>#DIV/0!</v>
      </c>
      <c r="S218" s="24" t="e">
        <f t="shared" si="29"/>
        <v>#DIV/0!</v>
      </c>
      <c r="T218" s="25">
        <v>0</v>
      </c>
      <c r="U218" s="25">
        <v>0</v>
      </c>
      <c r="V218" s="26" t="e">
        <f t="shared" si="27"/>
        <v>#DIV/0!</v>
      </c>
      <c r="X218" s="22">
        <v>77.081000000000003</v>
      </c>
      <c r="Y218" s="22">
        <v>2.35</v>
      </c>
      <c r="Z218" s="63"/>
      <c r="AA218" s="63"/>
    </row>
    <row r="219" spans="1:27" ht="15" customHeight="1" x14ac:dyDescent="0.25">
      <c r="A219" s="70"/>
      <c r="B219" s="45"/>
      <c r="C219" s="46"/>
      <c r="D219" s="46"/>
      <c r="E219" s="71"/>
      <c r="F219" s="62"/>
      <c r="G219" s="50"/>
      <c r="H219" s="58">
        <f t="shared" si="30"/>
        <v>0</v>
      </c>
      <c r="I219" s="20"/>
      <c r="J219" s="69"/>
      <c r="K219" s="66"/>
      <c r="L219" s="67"/>
      <c r="M219" s="67"/>
      <c r="N219" s="37">
        <f t="shared" si="24"/>
        <v>0</v>
      </c>
      <c r="O219" s="38">
        <f t="shared" si="25"/>
        <v>0</v>
      </c>
      <c r="P219" s="21" t="e">
        <f t="shared" si="28"/>
        <v>#DIV/0!</v>
      </c>
      <c r="Q219" s="21" t="e">
        <f t="array" ref="Q219">INDEX($X$3:$X$453,MATCH(MIN(ABS($P219-$X$3:$X$453)),ABS($P219-$X$3:$X$453),0))</f>
        <v>#DIV/0!</v>
      </c>
      <c r="R219" s="23" t="e">
        <f t="shared" si="26"/>
        <v>#DIV/0!</v>
      </c>
      <c r="S219" s="24" t="e">
        <f t="shared" si="29"/>
        <v>#DIV/0!</v>
      </c>
      <c r="T219" s="25">
        <v>0</v>
      </c>
      <c r="U219" s="25">
        <v>0</v>
      </c>
      <c r="V219" s="26" t="e">
        <f t="shared" si="27"/>
        <v>#DIV/0!</v>
      </c>
      <c r="X219" s="22">
        <v>76.974400000000003</v>
      </c>
      <c r="Y219" s="22">
        <v>2.34</v>
      </c>
      <c r="Z219" s="63"/>
      <c r="AA219" s="63"/>
    </row>
    <row r="220" spans="1:27" ht="15" customHeight="1" x14ac:dyDescent="0.25">
      <c r="A220" s="70"/>
      <c r="B220" s="45"/>
      <c r="C220" s="46"/>
      <c r="D220" s="46"/>
      <c r="E220" s="71"/>
      <c r="F220" s="62"/>
      <c r="G220" s="50"/>
      <c r="H220" s="58">
        <f t="shared" si="30"/>
        <v>0</v>
      </c>
      <c r="I220" s="20"/>
      <c r="J220" s="65"/>
      <c r="K220" s="66"/>
      <c r="L220" s="67"/>
      <c r="M220" s="67"/>
      <c r="N220" s="37">
        <f t="shared" si="24"/>
        <v>0</v>
      </c>
      <c r="O220" s="38">
        <f t="shared" si="25"/>
        <v>0</v>
      </c>
      <c r="P220" s="21" t="e">
        <f t="shared" si="28"/>
        <v>#DIV/0!</v>
      </c>
      <c r="Q220" s="21" t="e">
        <f t="array" ref="Q220">INDEX($X$3:$X$453,MATCH(MIN(ABS($P220-$X$3:$X$453)),ABS($P220-$X$3:$X$453),0))</f>
        <v>#DIV/0!</v>
      </c>
      <c r="R220" s="23" t="e">
        <f t="shared" si="26"/>
        <v>#DIV/0!</v>
      </c>
      <c r="S220" s="24" t="e">
        <f t="shared" si="29"/>
        <v>#DIV/0!</v>
      </c>
      <c r="T220" s="25">
        <v>0</v>
      </c>
      <c r="U220" s="25">
        <v>0</v>
      </c>
      <c r="V220" s="26" t="e">
        <f t="shared" si="27"/>
        <v>#DIV/0!</v>
      </c>
      <c r="X220" s="22">
        <v>76.867800000000003</v>
      </c>
      <c r="Y220" s="22">
        <v>2.33</v>
      </c>
      <c r="Z220" s="63"/>
      <c r="AA220" s="63"/>
    </row>
    <row r="221" spans="1:27" ht="15" customHeight="1" x14ac:dyDescent="0.25">
      <c r="A221" s="70"/>
      <c r="B221" s="45"/>
      <c r="C221" s="46"/>
      <c r="D221" s="46"/>
      <c r="E221" s="71"/>
      <c r="F221" s="62"/>
      <c r="G221" s="50"/>
      <c r="H221" s="58">
        <f t="shared" si="30"/>
        <v>0</v>
      </c>
      <c r="I221" s="20"/>
      <c r="J221" s="68"/>
      <c r="K221" s="66"/>
      <c r="L221" s="67"/>
      <c r="M221" s="67"/>
      <c r="N221" s="37">
        <f t="shared" si="24"/>
        <v>0</v>
      </c>
      <c r="O221" s="38">
        <f t="shared" si="25"/>
        <v>0</v>
      </c>
      <c r="P221" s="21" t="e">
        <f t="shared" si="28"/>
        <v>#DIV/0!</v>
      </c>
      <c r="Q221" s="21" t="e">
        <f t="array" ref="Q221">INDEX($X$3:$X$453,MATCH(MIN(ABS($P221-$X$3:$X$453)),ABS($P221-$X$3:$X$453),0))</f>
        <v>#DIV/0!</v>
      </c>
      <c r="R221" s="23" t="e">
        <f t="shared" si="26"/>
        <v>#DIV/0!</v>
      </c>
      <c r="S221" s="24" t="e">
        <f t="shared" si="29"/>
        <v>#DIV/0!</v>
      </c>
      <c r="T221" s="25">
        <v>0</v>
      </c>
      <c r="U221" s="25">
        <v>0</v>
      </c>
      <c r="V221" s="26" t="e">
        <f t="shared" si="27"/>
        <v>#DIV/0!</v>
      </c>
      <c r="X221" s="22">
        <v>76.761200000000002</v>
      </c>
      <c r="Y221" s="22">
        <v>2.3199999999999998</v>
      </c>
      <c r="Z221" s="63"/>
      <c r="AA221" s="63"/>
    </row>
    <row r="222" spans="1:27" ht="15" customHeight="1" x14ac:dyDescent="0.25">
      <c r="A222" s="70"/>
      <c r="B222" s="45"/>
      <c r="C222" s="46"/>
      <c r="D222" s="46"/>
      <c r="E222" s="71"/>
      <c r="F222" s="62"/>
      <c r="G222" s="50"/>
      <c r="H222" s="58">
        <f t="shared" si="30"/>
        <v>0</v>
      </c>
      <c r="I222" s="20"/>
      <c r="J222" s="69"/>
      <c r="K222" s="66"/>
      <c r="L222" s="67"/>
      <c r="M222" s="67"/>
      <c r="N222" s="37">
        <f t="shared" si="24"/>
        <v>0</v>
      </c>
      <c r="O222" s="38">
        <f t="shared" si="25"/>
        <v>0</v>
      </c>
      <c r="P222" s="21" t="e">
        <f t="shared" si="28"/>
        <v>#DIV/0!</v>
      </c>
      <c r="Q222" s="21" t="e">
        <f t="array" ref="Q222">INDEX($X$3:$X$453,MATCH(MIN(ABS($P222-$X$3:$X$453)),ABS($P222-$X$3:$X$453),0))</f>
        <v>#DIV/0!</v>
      </c>
      <c r="R222" s="23" t="e">
        <f t="shared" si="26"/>
        <v>#DIV/0!</v>
      </c>
      <c r="S222" s="24" t="e">
        <f t="shared" si="29"/>
        <v>#DIV/0!</v>
      </c>
      <c r="T222" s="25">
        <v>0</v>
      </c>
      <c r="U222" s="25">
        <v>0</v>
      </c>
      <c r="V222" s="26" t="e">
        <f t="shared" si="27"/>
        <v>#DIV/0!</v>
      </c>
      <c r="X222" s="22">
        <v>76.654600000000002</v>
      </c>
      <c r="Y222" s="22">
        <v>2.31</v>
      </c>
      <c r="Z222" s="63"/>
      <c r="AA222" s="63"/>
    </row>
    <row r="223" spans="1:27" ht="15" customHeight="1" x14ac:dyDescent="0.25">
      <c r="A223" s="70"/>
      <c r="B223" s="45"/>
      <c r="C223" s="46"/>
      <c r="D223" s="46"/>
      <c r="E223" s="71"/>
      <c r="F223" s="61"/>
      <c r="G223" s="48"/>
      <c r="H223" s="58">
        <f t="shared" si="30"/>
        <v>0</v>
      </c>
      <c r="I223" s="20"/>
      <c r="J223" s="69"/>
      <c r="K223" s="66"/>
      <c r="L223" s="67"/>
      <c r="M223" s="67"/>
      <c r="N223" s="37">
        <f t="shared" si="24"/>
        <v>0</v>
      </c>
      <c r="O223" s="38">
        <f t="shared" si="25"/>
        <v>0</v>
      </c>
      <c r="P223" s="21" t="e">
        <f t="shared" si="28"/>
        <v>#DIV/0!</v>
      </c>
      <c r="Q223" s="21" t="e">
        <f t="array" ref="Q223">INDEX($X$3:$X$453,MATCH(MIN(ABS($P223-$X$3:$X$453)),ABS($P223-$X$3:$X$453),0))</f>
        <v>#DIV/0!</v>
      </c>
      <c r="R223" s="23" t="e">
        <f t="shared" si="26"/>
        <v>#DIV/0!</v>
      </c>
      <c r="S223" s="24" t="e">
        <f t="shared" si="29"/>
        <v>#DIV/0!</v>
      </c>
      <c r="T223" s="25">
        <v>0</v>
      </c>
      <c r="U223" s="25">
        <v>0</v>
      </c>
      <c r="V223" s="26" t="e">
        <f t="shared" si="27"/>
        <v>#DIV/0!</v>
      </c>
      <c r="X223" s="22">
        <v>76.548000000000002</v>
      </c>
      <c r="Y223" s="22">
        <v>2.2999999999999998</v>
      </c>
      <c r="Z223" s="63"/>
      <c r="AA223" s="63"/>
    </row>
    <row r="224" spans="1:27" ht="15" customHeight="1" x14ac:dyDescent="0.25">
      <c r="A224" s="70"/>
      <c r="B224" s="45"/>
      <c r="C224" s="46"/>
      <c r="D224" s="46"/>
      <c r="E224" s="71"/>
      <c r="F224" s="61"/>
      <c r="G224" s="48"/>
      <c r="H224" s="58">
        <f t="shared" si="30"/>
        <v>0</v>
      </c>
      <c r="I224" s="20"/>
      <c r="J224" s="69"/>
      <c r="K224" s="66"/>
      <c r="L224" s="67"/>
      <c r="M224" s="67"/>
      <c r="N224" s="37">
        <f t="shared" si="24"/>
        <v>0</v>
      </c>
      <c r="O224" s="38">
        <f t="shared" si="25"/>
        <v>0</v>
      </c>
      <c r="P224" s="21" t="e">
        <f t="shared" si="28"/>
        <v>#DIV/0!</v>
      </c>
      <c r="Q224" s="21" t="e">
        <f t="array" ref="Q224">INDEX($X$3:$X$453,MATCH(MIN(ABS($P224-$X$3:$X$453)),ABS($P224-$X$3:$X$453),0))</f>
        <v>#DIV/0!</v>
      </c>
      <c r="R224" s="23" t="e">
        <f t="shared" si="26"/>
        <v>#DIV/0!</v>
      </c>
      <c r="S224" s="24" t="e">
        <f t="shared" si="29"/>
        <v>#DIV/0!</v>
      </c>
      <c r="T224" s="25">
        <v>0</v>
      </c>
      <c r="U224" s="25">
        <v>0</v>
      </c>
      <c r="V224" s="26" t="e">
        <f t="shared" si="27"/>
        <v>#DIV/0!</v>
      </c>
      <c r="X224" s="22">
        <v>76.441400000000002</v>
      </c>
      <c r="Y224" s="22">
        <v>2.29</v>
      </c>
      <c r="Z224" s="63"/>
      <c r="AA224" s="63"/>
    </row>
    <row r="225" spans="1:27" ht="15" customHeight="1" x14ac:dyDescent="0.25">
      <c r="A225" s="70"/>
      <c r="B225" s="45"/>
      <c r="C225" s="46"/>
      <c r="D225" s="46"/>
      <c r="E225" s="71"/>
      <c r="F225" s="61"/>
      <c r="G225" s="48"/>
      <c r="H225" s="58">
        <f t="shared" si="30"/>
        <v>0</v>
      </c>
      <c r="I225" s="20"/>
      <c r="J225" s="69"/>
      <c r="K225" s="66"/>
      <c r="L225" s="67"/>
      <c r="M225" s="67"/>
      <c r="N225" s="37">
        <f t="shared" si="24"/>
        <v>0</v>
      </c>
      <c r="O225" s="38">
        <f t="shared" si="25"/>
        <v>0</v>
      </c>
      <c r="P225" s="21" t="e">
        <f t="shared" si="28"/>
        <v>#DIV/0!</v>
      </c>
      <c r="Q225" s="21" t="e">
        <f t="array" ref="Q225">INDEX($X$3:$X$453,MATCH(MIN(ABS($P225-$X$3:$X$453)),ABS($P225-$X$3:$X$453),0))</f>
        <v>#DIV/0!</v>
      </c>
      <c r="R225" s="23" t="e">
        <f t="shared" si="26"/>
        <v>#DIV/0!</v>
      </c>
      <c r="S225" s="24" t="e">
        <f t="shared" si="29"/>
        <v>#DIV/0!</v>
      </c>
      <c r="T225" s="25">
        <v>0</v>
      </c>
      <c r="U225" s="25">
        <v>0</v>
      </c>
      <c r="V225" s="26" t="e">
        <f t="shared" si="27"/>
        <v>#DIV/0!</v>
      </c>
      <c r="X225" s="22">
        <v>76.334800000000001</v>
      </c>
      <c r="Y225" s="22">
        <v>2.2799999999999998</v>
      </c>
      <c r="Z225" s="63"/>
      <c r="AA225" s="63"/>
    </row>
    <row r="226" spans="1:27" ht="15" customHeight="1" x14ac:dyDescent="0.25">
      <c r="A226" s="70"/>
      <c r="B226" s="45"/>
      <c r="C226" s="46"/>
      <c r="D226" s="46"/>
      <c r="E226" s="71"/>
      <c r="F226" s="61"/>
      <c r="G226" s="48"/>
      <c r="H226" s="58">
        <f t="shared" si="30"/>
        <v>0</v>
      </c>
      <c r="I226" s="20"/>
      <c r="J226" s="69"/>
      <c r="K226" s="66"/>
      <c r="L226" s="67"/>
      <c r="M226" s="67"/>
      <c r="N226" s="37">
        <f t="shared" si="24"/>
        <v>0</v>
      </c>
      <c r="O226" s="38">
        <f t="shared" si="25"/>
        <v>0</v>
      </c>
      <c r="P226" s="21" t="e">
        <f t="shared" si="28"/>
        <v>#DIV/0!</v>
      </c>
      <c r="Q226" s="21" t="e">
        <f t="array" ref="Q226">INDEX($X$3:$X$453,MATCH(MIN(ABS($P226-$X$3:$X$453)),ABS($P226-$X$3:$X$453),0))</f>
        <v>#DIV/0!</v>
      </c>
      <c r="R226" s="23" t="e">
        <f t="shared" si="26"/>
        <v>#DIV/0!</v>
      </c>
      <c r="S226" s="24" t="e">
        <f t="shared" si="29"/>
        <v>#DIV/0!</v>
      </c>
      <c r="T226" s="25">
        <v>0</v>
      </c>
      <c r="U226" s="25">
        <v>0</v>
      </c>
      <c r="V226" s="26" t="e">
        <f t="shared" si="27"/>
        <v>#DIV/0!</v>
      </c>
      <c r="X226" s="22">
        <v>76.228200000000001</v>
      </c>
      <c r="Y226" s="22">
        <v>2.27</v>
      </c>
      <c r="Z226" s="63"/>
      <c r="AA226" s="63"/>
    </row>
    <row r="227" spans="1:27" ht="15" customHeight="1" x14ac:dyDescent="0.25">
      <c r="A227" s="70"/>
      <c r="B227" s="45"/>
      <c r="C227" s="46"/>
      <c r="D227" s="46"/>
      <c r="E227" s="71"/>
      <c r="F227" s="61"/>
      <c r="G227" s="48"/>
      <c r="H227" s="58">
        <f t="shared" si="30"/>
        <v>0</v>
      </c>
      <c r="I227" s="20"/>
      <c r="J227" s="65"/>
      <c r="K227" s="66"/>
      <c r="L227" s="67"/>
      <c r="M227" s="67"/>
      <c r="N227" s="37">
        <f t="shared" si="24"/>
        <v>0</v>
      </c>
      <c r="O227" s="38">
        <f t="shared" si="25"/>
        <v>0</v>
      </c>
      <c r="P227" s="21" t="e">
        <f t="shared" si="28"/>
        <v>#DIV/0!</v>
      </c>
      <c r="Q227" s="21" t="e">
        <f t="array" ref="Q227">INDEX($X$3:$X$453,MATCH(MIN(ABS($P227-$X$3:$X$453)),ABS($P227-$X$3:$X$453),0))</f>
        <v>#DIV/0!</v>
      </c>
      <c r="R227" s="23" t="e">
        <f t="shared" si="26"/>
        <v>#DIV/0!</v>
      </c>
      <c r="S227" s="24" t="e">
        <f t="shared" si="29"/>
        <v>#DIV/0!</v>
      </c>
      <c r="T227" s="25">
        <v>0</v>
      </c>
      <c r="U227" s="25">
        <v>0</v>
      </c>
      <c r="V227" s="26" t="e">
        <f t="shared" si="27"/>
        <v>#DIV/0!</v>
      </c>
      <c r="X227" s="22">
        <v>76.121600000000001</v>
      </c>
      <c r="Y227" s="22">
        <v>2.2599999999999998</v>
      </c>
      <c r="Z227" s="63"/>
      <c r="AA227" s="63"/>
    </row>
    <row r="228" spans="1:27" ht="15" customHeight="1" x14ac:dyDescent="0.25">
      <c r="A228" s="70"/>
      <c r="B228" s="45"/>
      <c r="C228" s="46"/>
      <c r="D228" s="46"/>
      <c r="E228" s="71"/>
      <c r="F228" s="61"/>
      <c r="G228" s="48"/>
      <c r="H228" s="58">
        <f t="shared" si="30"/>
        <v>0</v>
      </c>
      <c r="I228" s="20"/>
      <c r="J228" s="68"/>
      <c r="K228" s="66"/>
      <c r="L228" s="67"/>
      <c r="M228" s="67"/>
      <c r="N228" s="37">
        <f t="shared" si="24"/>
        <v>0</v>
      </c>
      <c r="O228" s="38">
        <f t="shared" si="25"/>
        <v>0</v>
      </c>
      <c r="P228" s="21" t="e">
        <f t="shared" si="28"/>
        <v>#DIV/0!</v>
      </c>
      <c r="Q228" s="21" t="e">
        <f t="array" ref="Q228">INDEX($X$3:$X$453,MATCH(MIN(ABS($P228-$X$3:$X$453)),ABS($P228-$X$3:$X$453),0))</f>
        <v>#DIV/0!</v>
      </c>
      <c r="R228" s="23" t="e">
        <f t="shared" si="26"/>
        <v>#DIV/0!</v>
      </c>
      <c r="S228" s="24" t="e">
        <f t="shared" si="29"/>
        <v>#DIV/0!</v>
      </c>
      <c r="T228" s="25">
        <v>0</v>
      </c>
      <c r="U228" s="25">
        <v>0</v>
      </c>
      <c r="V228" s="26" t="e">
        <f t="shared" si="27"/>
        <v>#DIV/0!</v>
      </c>
      <c r="X228" s="22">
        <v>76.014999999999887</v>
      </c>
      <c r="Y228" s="22">
        <v>2.2499999999999898</v>
      </c>
      <c r="Z228" s="63"/>
      <c r="AA228" s="63"/>
    </row>
    <row r="229" spans="1:27" ht="15" customHeight="1" x14ac:dyDescent="0.25">
      <c r="A229" s="70"/>
      <c r="B229" s="45"/>
      <c r="C229" s="46"/>
      <c r="D229" s="46"/>
      <c r="E229" s="71"/>
      <c r="F229" s="61"/>
      <c r="G229" s="48"/>
      <c r="H229" s="58">
        <f t="shared" si="30"/>
        <v>0</v>
      </c>
      <c r="I229" s="20"/>
      <c r="J229" s="69"/>
      <c r="K229" s="66"/>
      <c r="L229" s="67"/>
      <c r="M229" s="67"/>
      <c r="N229" s="37">
        <f t="shared" si="24"/>
        <v>0</v>
      </c>
      <c r="O229" s="38">
        <f t="shared" si="25"/>
        <v>0</v>
      </c>
      <c r="P229" s="21" t="e">
        <f t="shared" si="28"/>
        <v>#DIV/0!</v>
      </c>
      <c r="Q229" s="21" t="e">
        <f t="array" ref="Q229">INDEX($X$3:$X$453,MATCH(MIN(ABS($P229-$X$3:$X$453)),ABS($P229-$X$3:$X$453),0))</f>
        <v>#DIV/0!</v>
      </c>
      <c r="R229" s="23" t="e">
        <f t="shared" si="26"/>
        <v>#DIV/0!</v>
      </c>
      <c r="S229" s="24" t="e">
        <f t="shared" si="29"/>
        <v>#DIV/0!</v>
      </c>
      <c r="T229" s="25">
        <v>0</v>
      </c>
      <c r="U229" s="25">
        <v>0</v>
      </c>
      <c r="V229" s="26" t="e">
        <f t="shared" si="27"/>
        <v>#DIV/0!</v>
      </c>
      <c r="X229" s="22">
        <v>75.908399999999887</v>
      </c>
      <c r="Y229" s="22">
        <v>2.23999999999999</v>
      </c>
      <c r="Z229" s="63"/>
      <c r="AA229" s="63"/>
    </row>
    <row r="230" spans="1:27" ht="15" customHeight="1" x14ac:dyDescent="0.25">
      <c r="A230" s="70"/>
      <c r="B230" s="45"/>
      <c r="C230" s="46"/>
      <c r="D230" s="46"/>
      <c r="E230" s="71"/>
      <c r="F230" s="61"/>
      <c r="G230" s="48"/>
      <c r="H230" s="58">
        <f t="shared" si="30"/>
        <v>0</v>
      </c>
      <c r="I230" s="20"/>
      <c r="J230" s="69"/>
      <c r="K230" s="66"/>
      <c r="L230" s="67"/>
      <c r="M230" s="67"/>
      <c r="N230" s="37">
        <f t="shared" si="24"/>
        <v>0</v>
      </c>
      <c r="O230" s="38">
        <f t="shared" si="25"/>
        <v>0</v>
      </c>
      <c r="P230" s="21" t="e">
        <f t="shared" si="28"/>
        <v>#DIV/0!</v>
      </c>
      <c r="Q230" s="21" t="e">
        <f t="array" ref="Q230">INDEX($X$3:$X$453,MATCH(MIN(ABS($P230-$X$3:$X$453)),ABS($P230-$X$3:$X$453),0))</f>
        <v>#DIV/0!</v>
      </c>
      <c r="R230" s="23" t="e">
        <f t="shared" si="26"/>
        <v>#DIV/0!</v>
      </c>
      <c r="S230" s="24" t="e">
        <f t="shared" si="29"/>
        <v>#DIV/0!</v>
      </c>
      <c r="T230" s="25">
        <v>0</v>
      </c>
      <c r="U230" s="25">
        <v>0</v>
      </c>
      <c r="V230" s="26" t="e">
        <f t="shared" si="27"/>
        <v>#DIV/0!</v>
      </c>
      <c r="X230" s="22">
        <v>75.801799999999901</v>
      </c>
      <c r="Y230" s="22">
        <v>2.2299999999999902</v>
      </c>
      <c r="Z230" s="63"/>
      <c r="AA230" s="63"/>
    </row>
    <row r="231" spans="1:27" ht="15" customHeight="1" x14ac:dyDescent="0.25">
      <c r="A231" s="70"/>
      <c r="B231" s="45"/>
      <c r="C231" s="46"/>
      <c r="D231" s="46"/>
      <c r="E231" s="71"/>
      <c r="F231" s="61"/>
      <c r="G231" s="48"/>
      <c r="H231" s="58">
        <f t="shared" si="30"/>
        <v>0</v>
      </c>
      <c r="I231" s="20"/>
      <c r="J231" s="69"/>
      <c r="K231" s="66"/>
      <c r="L231" s="67"/>
      <c r="M231" s="67"/>
      <c r="N231" s="37">
        <f t="shared" si="24"/>
        <v>0</v>
      </c>
      <c r="O231" s="38">
        <f t="shared" si="25"/>
        <v>0</v>
      </c>
      <c r="P231" s="21" t="e">
        <f t="shared" si="28"/>
        <v>#DIV/0!</v>
      </c>
      <c r="Q231" s="21" t="e">
        <f t="array" ref="Q231">INDEX($X$3:$X$453,MATCH(MIN(ABS($P231-$X$3:$X$453)),ABS($P231-$X$3:$X$453),0))</f>
        <v>#DIV/0!</v>
      </c>
      <c r="R231" s="23" t="e">
        <f t="shared" si="26"/>
        <v>#DIV/0!</v>
      </c>
      <c r="S231" s="24" t="e">
        <f t="shared" si="29"/>
        <v>#DIV/0!</v>
      </c>
      <c r="T231" s="25">
        <v>0</v>
      </c>
      <c r="U231" s="25">
        <v>0</v>
      </c>
      <c r="V231" s="26" t="e">
        <f t="shared" si="27"/>
        <v>#DIV/0!</v>
      </c>
      <c r="X231" s="22">
        <v>75.695199999999886</v>
      </c>
      <c r="Y231" s="22">
        <v>2.21999999999999</v>
      </c>
      <c r="Z231" s="63"/>
      <c r="AA231" s="63"/>
    </row>
    <row r="232" spans="1:27" ht="15" customHeight="1" x14ac:dyDescent="0.25">
      <c r="A232" s="70"/>
      <c r="B232" s="45"/>
      <c r="C232" s="46"/>
      <c r="D232" s="46"/>
      <c r="E232" s="71"/>
      <c r="F232" s="61"/>
      <c r="G232" s="48"/>
      <c r="H232" s="58">
        <f t="shared" si="30"/>
        <v>0</v>
      </c>
      <c r="I232" s="20"/>
      <c r="J232" s="69"/>
      <c r="K232" s="66"/>
      <c r="L232" s="67"/>
      <c r="M232" s="67"/>
      <c r="N232" s="37">
        <f t="shared" si="24"/>
        <v>0</v>
      </c>
      <c r="O232" s="38">
        <f t="shared" si="25"/>
        <v>0</v>
      </c>
      <c r="P232" s="21" t="e">
        <f t="shared" si="28"/>
        <v>#DIV/0!</v>
      </c>
      <c r="Q232" s="21" t="e">
        <f t="array" ref="Q232">INDEX($X$3:$X$453,MATCH(MIN(ABS($P232-$X$3:$X$453)),ABS($P232-$X$3:$X$453),0))</f>
        <v>#DIV/0!</v>
      </c>
      <c r="R232" s="23" t="e">
        <f t="shared" si="26"/>
        <v>#DIV/0!</v>
      </c>
      <c r="S232" s="24" t="e">
        <f t="shared" si="29"/>
        <v>#DIV/0!</v>
      </c>
      <c r="T232" s="25">
        <v>0</v>
      </c>
      <c r="U232" s="25">
        <v>0</v>
      </c>
      <c r="V232" s="26" t="e">
        <f t="shared" si="27"/>
        <v>#DIV/0!</v>
      </c>
      <c r="X232" s="22">
        <v>75.5885999999999</v>
      </c>
      <c r="Y232" s="22">
        <v>2.2099999999999902</v>
      </c>
      <c r="Z232" s="63"/>
      <c r="AA232" s="63"/>
    </row>
    <row r="233" spans="1:27" ht="15" customHeight="1" x14ac:dyDescent="0.25">
      <c r="A233" s="70"/>
      <c r="B233" s="45"/>
      <c r="C233" s="46"/>
      <c r="D233" s="46"/>
      <c r="E233" s="71"/>
      <c r="F233" s="61"/>
      <c r="G233" s="48"/>
      <c r="H233" s="58">
        <f t="shared" si="30"/>
        <v>0</v>
      </c>
      <c r="I233" s="20"/>
      <c r="J233" s="69"/>
      <c r="K233" s="66"/>
      <c r="L233" s="67"/>
      <c r="M233" s="67"/>
      <c r="N233" s="37">
        <f t="shared" si="24"/>
        <v>0</v>
      </c>
      <c r="O233" s="38">
        <f t="shared" si="25"/>
        <v>0</v>
      </c>
      <c r="P233" s="21" t="e">
        <f t="shared" si="28"/>
        <v>#DIV/0!</v>
      </c>
      <c r="Q233" s="21" t="e">
        <f t="array" ref="Q233">INDEX($X$3:$X$453,MATCH(MIN(ABS($P233-$X$3:$X$453)),ABS($P233-$X$3:$X$453),0))</f>
        <v>#DIV/0!</v>
      </c>
      <c r="R233" s="23" t="e">
        <f t="shared" si="26"/>
        <v>#DIV/0!</v>
      </c>
      <c r="S233" s="24" t="e">
        <f t="shared" si="29"/>
        <v>#DIV/0!</v>
      </c>
      <c r="T233" s="25">
        <v>0</v>
      </c>
      <c r="U233" s="25">
        <v>0</v>
      </c>
      <c r="V233" s="26" t="e">
        <f t="shared" si="27"/>
        <v>#DIV/0!</v>
      </c>
      <c r="X233" s="22">
        <v>75.481999999999886</v>
      </c>
      <c r="Y233" s="22">
        <v>2.19999999999999</v>
      </c>
      <c r="Z233" s="63"/>
      <c r="AA233" s="63"/>
    </row>
    <row r="234" spans="1:27" ht="15" customHeight="1" x14ac:dyDescent="0.25">
      <c r="A234" s="72"/>
      <c r="B234" s="45"/>
      <c r="C234" s="46"/>
      <c r="D234" s="46"/>
      <c r="E234" s="71"/>
      <c r="F234" s="61"/>
      <c r="G234" s="48"/>
      <c r="H234" s="58">
        <f t="shared" si="30"/>
        <v>0</v>
      </c>
      <c r="I234" s="20"/>
      <c r="J234" s="65"/>
      <c r="K234" s="66"/>
      <c r="L234" s="67"/>
      <c r="M234" s="67"/>
      <c r="N234" s="37">
        <f t="shared" si="24"/>
        <v>0</v>
      </c>
      <c r="O234" s="38">
        <f t="shared" si="25"/>
        <v>0</v>
      </c>
      <c r="P234" s="21" t="e">
        <f t="shared" si="28"/>
        <v>#DIV/0!</v>
      </c>
      <c r="Q234" s="21" t="e">
        <f t="array" ref="Q234">INDEX($X$3:$X$453,MATCH(MIN(ABS($P234-$X$3:$X$453)),ABS($P234-$X$3:$X$453),0))</f>
        <v>#DIV/0!</v>
      </c>
      <c r="R234" s="23" t="e">
        <f t="shared" si="26"/>
        <v>#DIV/0!</v>
      </c>
      <c r="S234" s="24" t="e">
        <f t="shared" si="29"/>
        <v>#DIV/0!</v>
      </c>
      <c r="T234" s="25">
        <v>0</v>
      </c>
      <c r="U234" s="25">
        <v>0</v>
      </c>
      <c r="V234" s="26" t="e">
        <f t="shared" si="27"/>
        <v>#DIV/0!</v>
      </c>
      <c r="X234" s="22">
        <v>75.3753999999999</v>
      </c>
      <c r="Y234" s="22">
        <v>2.1899999999999902</v>
      </c>
      <c r="Z234" s="63"/>
      <c r="AA234" s="63"/>
    </row>
    <row r="235" spans="1:27" ht="15" customHeight="1" x14ac:dyDescent="0.25">
      <c r="A235" s="70"/>
      <c r="B235" s="45"/>
      <c r="C235" s="46"/>
      <c r="D235" s="46"/>
      <c r="E235" s="71"/>
      <c r="F235" s="61"/>
      <c r="G235" s="48"/>
      <c r="H235" s="58">
        <f t="shared" si="30"/>
        <v>0</v>
      </c>
      <c r="I235" s="20"/>
      <c r="J235" s="68"/>
      <c r="K235" s="66"/>
      <c r="L235" s="67"/>
      <c r="M235" s="67"/>
      <c r="N235" s="37">
        <f t="shared" si="24"/>
        <v>0</v>
      </c>
      <c r="O235" s="38">
        <f t="shared" si="25"/>
        <v>0</v>
      </c>
      <c r="P235" s="21" t="e">
        <f t="shared" si="28"/>
        <v>#DIV/0!</v>
      </c>
      <c r="Q235" s="21" t="e">
        <f t="array" ref="Q235">INDEX($X$3:$X$453,MATCH(MIN(ABS($P235-$X$3:$X$453)),ABS($P235-$X$3:$X$453),0))</f>
        <v>#DIV/0!</v>
      </c>
      <c r="R235" s="23" t="e">
        <f t="shared" si="26"/>
        <v>#DIV/0!</v>
      </c>
      <c r="S235" s="24" t="e">
        <f t="shared" si="29"/>
        <v>#DIV/0!</v>
      </c>
      <c r="T235" s="25">
        <v>0</v>
      </c>
      <c r="U235" s="25">
        <v>0</v>
      </c>
      <c r="V235" s="26" t="e">
        <f t="shared" si="27"/>
        <v>#DIV/0!</v>
      </c>
      <c r="X235" s="22">
        <v>75.268799999999885</v>
      </c>
      <c r="Y235" s="22">
        <v>2.1799999999999899</v>
      </c>
      <c r="Z235" s="63"/>
      <c r="AA235" s="63"/>
    </row>
    <row r="236" spans="1:27" ht="15" customHeight="1" x14ac:dyDescent="0.25">
      <c r="A236" s="70"/>
      <c r="B236" s="45"/>
      <c r="C236" s="46"/>
      <c r="D236" s="46"/>
      <c r="E236" s="71"/>
      <c r="F236" s="61"/>
      <c r="G236" s="48"/>
      <c r="H236" s="58">
        <f t="shared" si="30"/>
        <v>0</v>
      </c>
      <c r="I236" s="20"/>
      <c r="J236" s="69"/>
      <c r="K236" s="66"/>
      <c r="L236" s="67"/>
      <c r="M236" s="67"/>
      <c r="N236" s="37">
        <f t="shared" si="24"/>
        <v>0</v>
      </c>
      <c r="O236" s="38">
        <f t="shared" si="25"/>
        <v>0</v>
      </c>
      <c r="P236" s="21" t="e">
        <f t="shared" si="28"/>
        <v>#DIV/0!</v>
      </c>
      <c r="Q236" s="21" t="e">
        <f t="array" ref="Q236">INDEX($X$3:$X$453,MATCH(MIN(ABS($P236-$X$3:$X$453)),ABS($P236-$X$3:$X$453),0))</f>
        <v>#DIV/0!</v>
      </c>
      <c r="R236" s="23" t="e">
        <f t="shared" si="26"/>
        <v>#DIV/0!</v>
      </c>
      <c r="S236" s="24" t="e">
        <f t="shared" si="29"/>
        <v>#DIV/0!</v>
      </c>
      <c r="T236" s="25">
        <v>0</v>
      </c>
      <c r="U236" s="25">
        <v>0</v>
      </c>
      <c r="V236" s="26" t="e">
        <f t="shared" si="27"/>
        <v>#DIV/0!</v>
      </c>
      <c r="X236" s="22">
        <v>75.162199999999899</v>
      </c>
      <c r="Y236" s="22">
        <v>2.1699999999999902</v>
      </c>
      <c r="Z236" s="63"/>
      <c r="AA236" s="63"/>
    </row>
    <row r="237" spans="1:27" ht="15" customHeight="1" x14ac:dyDescent="0.25">
      <c r="A237" s="70"/>
      <c r="B237" s="45"/>
      <c r="C237" s="46"/>
      <c r="D237" s="46"/>
      <c r="E237" s="71"/>
      <c r="F237" s="61"/>
      <c r="G237" s="48"/>
      <c r="H237" s="58">
        <f t="shared" si="30"/>
        <v>0</v>
      </c>
      <c r="I237" s="20"/>
      <c r="J237" s="69"/>
      <c r="K237" s="66"/>
      <c r="L237" s="67"/>
      <c r="M237" s="67"/>
      <c r="N237" s="37">
        <f t="shared" si="24"/>
        <v>0</v>
      </c>
      <c r="O237" s="38">
        <f t="shared" si="25"/>
        <v>0</v>
      </c>
      <c r="P237" s="21" t="e">
        <f t="shared" si="28"/>
        <v>#DIV/0!</v>
      </c>
      <c r="Q237" s="21" t="e">
        <f t="array" ref="Q237">INDEX($X$3:$X$453,MATCH(MIN(ABS($P237-$X$3:$X$453)),ABS($P237-$X$3:$X$453),0))</f>
        <v>#DIV/0!</v>
      </c>
      <c r="R237" s="23" t="e">
        <f t="shared" si="26"/>
        <v>#DIV/0!</v>
      </c>
      <c r="S237" s="24" t="e">
        <f t="shared" si="29"/>
        <v>#DIV/0!</v>
      </c>
      <c r="T237" s="25">
        <v>0</v>
      </c>
      <c r="U237" s="25">
        <v>0</v>
      </c>
      <c r="V237" s="26" t="e">
        <f t="shared" si="27"/>
        <v>#DIV/0!</v>
      </c>
      <c r="X237" s="22">
        <v>75.055599999999885</v>
      </c>
      <c r="Y237" s="22">
        <v>2.1599999999999899</v>
      </c>
      <c r="Z237" s="63"/>
      <c r="AA237" s="63"/>
    </row>
    <row r="238" spans="1:27" ht="15" customHeight="1" x14ac:dyDescent="0.25">
      <c r="A238" s="70"/>
      <c r="B238" s="45"/>
      <c r="C238" s="46"/>
      <c r="D238" s="46"/>
      <c r="E238" s="71"/>
      <c r="F238" s="61"/>
      <c r="G238" s="48"/>
      <c r="H238" s="58">
        <f t="shared" si="30"/>
        <v>0</v>
      </c>
      <c r="I238" s="20"/>
      <c r="J238" s="69"/>
      <c r="K238" s="66"/>
      <c r="L238" s="67"/>
      <c r="M238" s="67"/>
      <c r="N238" s="37">
        <f t="shared" si="24"/>
        <v>0</v>
      </c>
      <c r="O238" s="38">
        <f t="shared" si="25"/>
        <v>0</v>
      </c>
      <c r="P238" s="21" t="e">
        <f t="shared" si="28"/>
        <v>#DIV/0!</v>
      </c>
      <c r="Q238" s="21" t="e">
        <f t="array" ref="Q238">INDEX($X$3:$X$453,MATCH(MIN(ABS($P238-$X$3:$X$453)),ABS($P238-$X$3:$X$453),0))</f>
        <v>#DIV/0!</v>
      </c>
      <c r="R238" s="23" t="e">
        <f t="shared" si="26"/>
        <v>#DIV/0!</v>
      </c>
      <c r="S238" s="24" t="e">
        <f t="shared" si="29"/>
        <v>#DIV/0!</v>
      </c>
      <c r="T238" s="25">
        <v>0</v>
      </c>
      <c r="U238" s="25">
        <v>0</v>
      </c>
      <c r="V238" s="26" t="e">
        <f t="shared" si="27"/>
        <v>#DIV/0!</v>
      </c>
      <c r="X238" s="22">
        <v>74.948999999999899</v>
      </c>
      <c r="Y238" s="22">
        <v>2.1499999999999901</v>
      </c>
      <c r="Z238" s="63"/>
      <c r="AA238" s="63"/>
    </row>
    <row r="239" spans="1:27" ht="15" customHeight="1" x14ac:dyDescent="0.25">
      <c r="A239" s="70"/>
      <c r="B239" s="45"/>
      <c r="C239" s="46"/>
      <c r="D239" s="46"/>
      <c r="E239" s="71"/>
      <c r="F239" s="62"/>
      <c r="G239" s="48"/>
      <c r="H239" s="58">
        <f t="shared" si="30"/>
        <v>0</v>
      </c>
      <c r="I239" s="20"/>
      <c r="J239" s="69"/>
      <c r="K239" s="66"/>
      <c r="L239" s="67"/>
      <c r="M239" s="67"/>
      <c r="N239" s="37">
        <f t="shared" si="24"/>
        <v>0</v>
      </c>
      <c r="O239" s="38">
        <f t="shared" si="25"/>
        <v>0</v>
      </c>
      <c r="P239" s="21" t="e">
        <f t="shared" si="28"/>
        <v>#DIV/0!</v>
      </c>
      <c r="Q239" s="21" t="e">
        <f t="array" ref="Q239">INDEX($X$3:$X$453,MATCH(MIN(ABS($P239-$X$3:$X$453)),ABS($P239-$X$3:$X$453),0))</f>
        <v>#DIV/0!</v>
      </c>
      <c r="R239" s="23" t="e">
        <f t="shared" si="26"/>
        <v>#DIV/0!</v>
      </c>
      <c r="S239" s="24" t="e">
        <f t="shared" si="29"/>
        <v>#DIV/0!</v>
      </c>
      <c r="T239" s="25">
        <v>0</v>
      </c>
      <c r="U239" s="25">
        <v>0</v>
      </c>
      <c r="V239" s="26" t="e">
        <f t="shared" si="27"/>
        <v>#DIV/0!</v>
      </c>
      <c r="X239" s="22">
        <v>74.842399999999884</v>
      </c>
      <c r="Y239" s="22">
        <v>2.1399999999999899</v>
      </c>
      <c r="Z239" s="63"/>
      <c r="AA239" s="63"/>
    </row>
    <row r="240" spans="1:27" ht="15" customHeight="1" x14ac:dyDescent="0.25">
      <c r="A240" s="70"/>
      <c r="B240" s="45"/>
      <c r="C240" s="46"/>
      <c r="D240" s="46"/>
      <c r="E240" s="71"/>
      <c r="F240" s="62"/>
      <c r="G240" s="48"/>
      <c r="H240" s="58">
        <f t="shared" si="30"/>
        <v>0</v>
      </c>
      <c r="I240" s="20"/>
      <c r="J240" s="69"/>
      <c r="K240" s="66"/>
      <c r="L240" s="67"/>
      <c r="M240" s="67"/>
      <c r="N240" s="37">
        <f t="shared" si="24"/>
        <v>0</v>
      </c>
      <c r="O240" s="38">
        <f t="shared" si="25"/>
        <v>0</v>
      </c>
      <c r="P240" s="21" t="e">
        <f t="shared" si="28"/>
        <v>#DIV/0!</v>
      </c>
      <c r="Q240" s="21" t="e">
        <f t="array" ref="Q240">INDEX($X$3:$X$453,MATCH(MIN(ABS($P240-$X$3:$X$453)),ABS($P240-$X$3:$X$453),0))</f>
        <v>#DIV/0!</v>
      </c>
      <c r="R240" s="23" t="e">
        <f t="shared" si="26"/>
        <v>#DIV/0!</v>
      </c>
      <c r="S240" s="24" t="e">
        <f t="shared" si="29"/>
        <v>#DIV/0!</v>
      </c>
      <c r="T240" s="25">
        <v>0</v>
      </c>
      <c r="U240" s="25">
        <v>0</v>
      </c>
      <c r="V240" s="26" t="e">
        <f t="shared" si="27"/>
        <v>#DIV/0!</v>
      </c>
      <c r="X240" s="22">
        <v>74.735799999999898</v>
      </c>
      <c r="Y240" s="22">
        <v>2.1299999999999901</v>
      </c>
      <c r="Z240" s="63"/>
      <c r="AA240" s="63"/>
    </row>
    <row r="241" spans="1:27" ht="15" customHeight="1" x14ac:dyDescent="0.25">
      <c r="A241" s="70"/>
      <c r="B241" s="45"/>
      <c r="C241" s="46"/>
      <c r="D241" s="46"/>
      <c r="E241" s="71"/>
      <c r="F241" s="62"/>
      <c r="G241" s="48"/>
      <c r="H241" s="58">
        <f t="shared" si="30"/>
        <v>0</v>
      </c>
      <c r="I241" s="20"/>
      <c r="J241" s="65"/>
      <c r="K241" s="66"/>
      <c r="L241" s="67"/>
      <c r="M241" s="67"/>
      <c r="N241" s="37">
        <f t="shared" si="24"/>
        <v>0</v>
      </c>
      <c r="O241" s="38">
        <f t="shared" si="25"/>
        <v>0</v>
      </c>
      <c r="P241" s="21" t="e">
        <f t="shared" si="28"/>
        <v>#DIV/0!</v>
      </c>
      <c r="Q241" s="21" t="e">
        <f t="array" ref="Q241">INDEX($X$3:$X$453,MATCH(MIN(ABS($P241-$X$3:$X$453)),ABS($P241-$X$3:$X$453),0))</f>
        <v>#DIV/0!</v>
      </c>
      <c r="R241" s="23" t="e">
        <f t="shared" si="26"/>
        <v>#DIV/0!</v>
      </c>
      <c r="S241" s="24" t="e">
        <f t="shared" si="29"/>
        <v>#DIV/0!</v>
      </c>
      <c r="T241" s="25">
        <v>0</v>
      </c>
      <c r="U241" s="25">
        <v>0</v>
      </c>
      <c r="V241" s="26" t="e">
        <f t="shared" si="27"/>
        <v>#DIV/0!</v>
      </c>
      <c r="X241" s="22">
        <v>74.629199999999884</v>
      </c>
      <c r="Y241" s="22">
        <v>2.1199999999999899</v>
      </c>
      <c r="Z241" s="63"/>
      <c r="AA241" s="63"/>
    </row>
    <row r="242" spans="1:27" ht="15" customHeight="1" x14ac:dyDescent="0.25">
      <c r="A242" s="70"/>
      <c r="B242" s="45"/>
      <c r="C242" s="46"/>
      <c r="D242" s="46"/>
      <c r="E242" s="71"/>
      <c r="F242" s="62"/>
      <c r="G242" s="48"/>
      <c r="H242" s="58">
        <f t="shared" si="30"/>
        <v>0</v>
      </c>
      <c r="I242" s="20"/>
      <c r="J242" s="68"/>
      <c r="K242" s="66"/>
      <c r="L242" s="67"/>
      <c r="M242" s="67"/>
      <c r="N242" s="37">
        <f t="shared" si="24"/>
        <v>0</v>
      </c>
      <c r="O242" s="38">
        <f t="shared" si="25"/>
        <v>0</v>
      </c>
      <c r="P242" s="21" t="e">
        <f t="shared" si="28"/>
        <v>#DIV/0!</v>
      </c>
      <c r="Q242" s="21" t="e">
        <f t="array" ref="Q242">INDEX($X$3:$X$453,MATCH(MIN(ABS($P242-$X$3:$X$453)),ABS($P242-$X$3:$X$453),0))</f>
        <v>#DIV/0!</v>
      </c>
      <c r="R242" s="23" t="e">
        <f t="shared" si="26"/>
        <v>#DIV/0!</v>
      </c>
      <c r="S242" s="24" t="e">
        <f t="shared" si="29"/>
        <v>#DIV/0!</v>
      </c>
      <c r="T242" s="25">
        <v>0</v>
      </c>
      <c r="U242" s="25">
        <v>0</v>
      </c>
      <c r="V242" s="26" t="e">
        <f t="shared" si="27"/>
        <v>#DIV/0!</v>
      </c>
      <c r="X242" s="22">
        <v>74.522599999999898</v>
      </c>
      <c r="Y242" s="22">
        <v>2.1099999999999901</v>
      </c>
      <c r="Z242" s="63"/>
      <c r="AA242" s="63"/>
    </row>
    <row r="243" spans="1:27" ht="15" customHeight="1" x14ac:dyDescent="0.25">
      <c r="A243" s="70"/>
      <c r="B243" s="45"/>
      <c r="C243" s="46"/>
      <c r="D243" s="46"/>
      <c r="E243" s="71"/>
      <c r="F243" s="62"/>
      <c r="G243" s="48"/>
      <c r="H243" s="58">
        <f t="shared" si="30"/>
        <v>0</v>
      </c>
      <c r="I243" s="20"/>
      <c r="J243" s="69"/>
      <c r="K243" s="66"/>
      <c r="L243" s="67"/>
      <c r="M243" s="67"/>
      <c r="N243" s="37">
        <f t="shared" si="24"/>
        <v>0</v>
      </c>
      <c r="O243" s="38">
        <f t="shared" si="25"/>
        <v>0</v>
      </c>
      <c r="P243" s="21" t="e">
        <f t="shared" si="28"/>
        <v>#DIV/0!</v>
      </c>
      <c r="Q243" s="21" t="e">
        <f t="array" ref="Q243">INDEX($X$3:$X$453,MATCH(MIN(ABS($P243-$X$3:$X$453)),ABS($P243-$X$3:$X$453),0))</f>
        <v>#DIV/0!</v>
      </c>
      <c r="R243" s="23" t="e">
        <f t="shared" si="26"/>
        <v>#DIV/0!</v>
      </c>
      <c r="S243" s="24" t="e">
        <f t="shared" si="29"/>
        <v>#DIV/0!</v>
      </c>
      <c r="T243" s="25">
        <v>0</v>
      </c>
      <c r="U243" s="25">
        <v>0</v>
      </c>
      <c r="V243" s="26" t="e">
        <f t="shared" si="27"/>
        <v>#DIV/0!</v>
      </c>
      <c r="X243" s="22">
        <v>74.415999999999883</v>
      </c>
      <c r="Y243" s="22">
        <v>2.0999999999999899</v>
      </c>
      <c r="Z243" s="63"/>
      <c r="AA243" s="63"/>
    </row>
    <row r="244" spans="1:27" ht="15" customHeight="1" x14ac:dyDescent="0.25">
      <c r="A244" s="70"/>
      <c r="B244" s="45"/>
      <c r="C244" s="46"/>
      <c r="D244" s="46"/>
      <c r="E244" s="71"/>
      <c r="F244" s="62"/>
      <c r="G244" s="48"/>
      <c r="H244" s="58">
        <f t="shared" si="30"/>
        <v>0</v>
      </c>
      <c r="I244" s="20"/>
      <c r="J244" s="69"/>
      <c r="K244" s="66"/>
      <c r="L244" s="67"/>
      <c r="M244" s="67"/>
      <c r="N244" s="37">
        <f t="shared" si="24"/>
        <v>0</v>
      </c>
      <c r="O244" s="38">
        <f t="shared" si="25"/>
        <v>0</v>
      </c>
      <c r="P244" s="21" t="e">
        <f t="shared" si="28"/>
        <v>#DIV/0!</v>
      </c>
      <c r="Q244" s="21" t="e">
        <f t="array" ref="Q244">INDEX($X$3:$X$453,MATCH(MIN(ABS($P244-$X$3:$X$453)),ABS($P244-$X$3:$X$453),0))</f>
        <v>#DIV/0!</v>
      </c>
      <c r="R244" s="23" t="e">
        <f t="shared" si="26"/>
        <v>#DIV/0!</v>
      </c>
      <c r="S244" s="24" t="e">
        <f t="shared" si="29"/>
        <v>#DIV/0!</v>
      </c>
      <c r="T244" s="25">
        <v>0</v>
      </c>
      <c r="U244" s="25">
        <v>0</v>
      </c>
      <c r="V244" s="26" t="e">
        <f t="shared" si="27"/>
        <v>#DIV/0!</v>
      </c>
      <c r="X244" s="22">
        <v>74.309399999999897</v>
      </c>
      <c r="Y244" s="22">
        <v>2.0899999999999901</v>
      </c>
      <c r="Z244" s="63"/>
      <c r="AA244" s="63"/>
    </row>
    <row r="245" spans="1:27" ht="15" customHeight="1" x14ac:dyDescent="0.25">
      <c r="A245" s="70"/>
      <c r="B245" s="45"/>
      <c r="C245" s="46"/>
      <c r="D245" s="46"/>
      <c r="E245" s="71"/>
      <c r="F245" s="62"/>
      <c r="G245" s="48"/>
      <c r="H245" s="58">
        <f t="shared" si="30"/>
        <v>0</v>
      </c>
      <c r="I245" s="20"/>
      <c r="J245" s="69"/>
      <c r="K245" s="66"/>
      <c r="L245" s="67"/>
      <c r="M245" s="67"/>
      <c r="N245" s="37">
        <f t="shared" si="24"/>
        <v>0</v>
      </c>
      <c r="O245" s="38">
        <f t="shared" si="25"/>
        <v>0</v>
      </c>
      <c r="P245" s="21" t="e">
        <f t="shared" si="28"/>
        <v>#DIV/0!</v>
      </c>
      <c r="Q245" s="21" t="e">
        <f t="array" ref="Q245">INDEX($X$3:$X$453,MATCH(MIN(ABS($P245-$X$3:$X$453)),ABS($P245-$X$3:$X$453),0))</f>
        <v>#DIV/0!</v>
      </c>
      <c r="R245" s="23" t="e">
        <f t="shared" si="26"/>
        <v>#DIV/0!</v>
      </c>
      <c r="S245" s="24" t="e">
        <f t="shared" si="29"/>
        <v>#DIV/0!</v>
      </c>
      <c r="T245" s="25">
        <v>0</v>
      </c>
      <c r="U245" s="25">
        <v>0</v>
      </c>
      <c r="V245" s="26" t="e">
        <f t="shared" si="27"/>
        <v>#DIV/0!</v>
      </c>
      <c r="X245" s="22">
        <v>74.202799999999897</v>
      </c>
      <c r="Y245" s="22">
        <v>2.0799999999999899</v>
      </c>
      <c r="Z245" s="63"/>
      <c r="AA245" s="63"/>
    </row>
    <row r="246" spans="1:27" ht="15" customHeight="1" x14ac:dyDescent="0.25">
      <c r="A246" s="70"/>
      <c r="B246" s="45"/>
      <c r="C246" s="46"/>
      <c r="D246" s="46"/>
      <c r="E246" s="71"/>
      <c r="F246" s="62"/>
      <c r="G246" s="48"/>
      <c r="H246" s="58">
        <f t="shared" si="30"/>
        <v>0</v>
      </c>
      <c r="I246" s="20"/>
      <c r="J246" s="69"/>
      <c r="K246" s="66"/>
      <c r="L246" s="67"/>
      <c r="M246" s="67"/>
      <c r="N246" s="37">
        <f t="shared" si="24"/>
        <v>0</v>
      </c>
      <c r="O246" s="38">
        <f t="shared" si="25"/>
        <v>0</v>
      </c>
      <c r="P246" s="21" t="e">
        <f t="shared" si="28"/>
        <v>#DIV/0!</v>
      </c>
      <c r="Q246" s="21" t="e">
        <f t="array" ref="Q246">INDEX($X$3:$X$453,MATCH(MIN(ABS($P246-$X$3:$X$453)),ABS($P246-$X$3:$X$453),0))</f>
        <v>#DIV/0!</v>
      </c>
      <c r="R246" s="23" t="e">
        <f t="shared" si="26"/>
        <v>#DIV/0!</v>
      </c>
      <c r="S246" s="24" t="e">
        <f t="shared" si="29"/>
        <v>#DIV/0!</v>
      </c>
      <c r="T246" s="25">
        <v>0</v>
      </c>
      <c r="U246" s="25">
        <v>0</v>
      </c>
      <c r="V246" s="26" t="e">
        <f t="shared" si="27"/>
        <v>#DIV/0!</v>
      </c>
      <c r="X246" s="22">
        <v>74.096199999999897</v>
      </c>
      <c r="Y246" s="22">
        <v>2.0699999999999901</v>
      </c>
      <c r="Z246" s="63"/>
      <c r="AA246" s="63"/>
    </row>
    <row r="247" spans="1:27" ht="15" customHeight="1" x14ac:dyDescent="0.25">
      <c r="A247" s="70"/>
      <c r="B247" s="45"/>
      <c r="C247" s="46"/>
      <c r="D247" s="46"/>
      <c r="E247" s="71"/>
      <c r="F247" s="62"/>
      <c r="G247" s="50"/>
      <c r="H247" s="58">
        <f t="shared" si="30"/>
        <v>0</v>
      </c>
      <c r="I247" s="20"/>
      <c r="J247" s="69"/>
      <c r="K247" s="66"/>
      <c r="L247" s="67"/>
      <c r="M247" s="67"/>
      <c r="N247" s="37">
        <f t="shared" si="24"/>
        <v>0</v>
      </c>
      <c r="O247" s="38">
        <f t="shared" si="25"/>
        <v>0</v>
      </c>
      <c r="P247" s="21" t="e">
        <f t="shared" si="28"/>
        <v>#DIV/0!</v>
      </c>
      <c r="Q247" s="21" t="e">
        <f t="array" ref="Q247">INDEX($X$3:$X$453,MATCH(MIN(ABS($P247-$X$3:$X$453)),ABS($P247-$X$3:$X$453),0))</f>
        <v>#DIV/0!</v>
      </c>
      <c r="R247" s="23" t="e">
        <f t="shared" si="26"/>
        <v>#DIV/0!</v>
      </c>
      <c r="S247" s="24" t="e">
        <f t="shared" si="29"/>
        <v>#DIV/0!</v>
      </c>
      <c r="T247" s="25">
        <v>0</v>
      </c>
      <c r="U247" s="25">
        <v>0</v>
      </c>
      <c r="V247" s="26" t="e">
        <f t="shared" si="27"/>
        <v>#DIV/0!</v>
      </c>
      <c r="X247" s="22">
        <v>73.989599999999896</v>
      </c>
      <c r="Y247" s="22">
        <v>2.0599999999999898</v>
      </c>
      <c r="Z247" s="63"/>
      <c r="AA247" s="63"/>
    </row>
    <row r="248" spans="1:27" ht="15" customHeight="1" x14ac:dyDescent="0.25">
      <c r="A248" s="70"/>
      <c r="B248" s="45"/>
      <c r="C248" s="46"/>
      <c r="D248" s="46"/>
      <c r="E248" s="71"/>
      <c r="F248" s="62"/>
      <c r="G248" s="50"/>
      <c r="H248" s="58">
        <f t="shared" si="30"/>
        <v>0</v>
      </c>
      <c r="I248" s="20"/>
      <c r="J248" s="65"/>
      <c r="K248" s="66"/>
      <c r="L248" s="67"/>
      <c r="M248" s="67"/>
      <c r="N248" s="37">
        <f t="shared" si="24"/>
        <v>0</v>
      </c>
      <c r="O248" s="38">
        <f t="shared" si="25"/>
        <v>0</v>
      </c>
      <c r="P248" s="21" t="e">
        <f t="shared" si="28"/>
        <v>#DIV/0!</v>
      </c>
      <c r="Q248" s="21" t="e">
        <f t="array" ref="Q248">INDEX($X$3:$X$453,MATCH(MIN(ABS($P248-$X$3:$X$453)),ABS($P248-$X$3:$X$453),0))</f>
        <v>#DIV/0!</v>
      </c>
      <c r="R248" s="23" t="e">
        <f t="shared" si="26"/>
        <v>#DIV/0!</v>
      </c>
      <c r="S248" s="24" t="e">
        <f t="shared" si="29"/>
        <v>#DIV/0!</v>
      </c>
      <c r="T248" s="25">
        <v>0</v>
      </c>
      <c r="U248" s="25">
        <v>0</v>
      </c>
      <c r="V248" s="26" t="e">
        <f t="shared" si="27"/>
        <v>#DIV/0!</v>
      </c>
      <c r="X248" s="22">
        <v>73.882999999999896</v>
      </c>
      <c r="Y248" s="22">
        <v>2.0499999999999901</v>
      </c>
      <c r="Z248" s="63"/>
      <c r="AA248" s="63"/>
    </row>
    <row r="249" spans="1:27" ht="15" customHeight="1" x14ac:dyDescent="0.25">
      <c r="A249" s="70"/>
      <c r="B249" s="45"/>
      <c r="C249" s="46"/>
      <c r="D249" s="46"/>
      <c r="E249" s="71"/>
      <c r="F249" s="62"/>
      <c r="G249" s="50"/>
      <c r="H249" s="58">
        <f t="shared" si="30"/>
        <v>0</v>
      </c>
      <c r="I249" s="20"/>
      <c r="J249" s="68"/>
      <c r="K249" s="66"/>
      <c r="L249" s="67"/>
      <c r="M249" s="67"/>
      <c r="N249" s="37">
        <f t="shared" si="24"/>
        <v>0</v>
      </c>
      <c r="O249" s="38">
        <f t="shared" si="25"/>
        <v>0</v>
      </c>
      <c r="P249" s="21" t="e">
        <f t="shared" si="28"/>
        <v>#DIV/0!</v>
      </c>
      <c r="Q249" s="21" t="e">
        <f t="array" ref="Q249">INDEX($X$3:$X$453,MATCH(MIN(ABS($P249-$X$3:$X$453)),ABS($P249-$X$3:$X$453),0))</f>
        <v>#DIV/0!</v>
      </c>
      <c r="R249" s="23" t="e">
        <f t="shared" si="26"/>
        <v>#DIV/0!</v>
      </c>
      <c r="S249" s="24" t="e">
        <f t="shared" si="29"/>
        <v>#DIV/0!</v>
      </c>
      <c r="T249" s="25">
        <v>0</v>
      </c>
      <c r="U249" s="25">
        <v>0</v>
      </c>
      <c r="V249" s="26" t="e">
        <f t="shared" si="27"/>
        <v>#DIV/0!</v>
      </c>
      <c r="X249" s="22">
        <v>73.776399999999896</v>
      </c>
      <c r="Y249" s="22">
        <v>2.0399999999999898</v>
      </c>
      <c r="Z249" s="63"/>
      <c r="AA249" s="63"/>
    </row>
    <row r="250" spans="1:27" ht="15" customHeight="1" x14ac:dyDescent="0.25">
      <c r="A250" s="70"/>
      <c r="B250" s="45"/>
      <c r="C250" s="46"/>
      <c r="D250" s="46"/>
      <c r="E250" s="71"/>
      <c r="F250" s="62"/>
      <c r="G250" s="50"/>
      <c r="H250" s="58">
        <f t="shared" si="30"/>
        <v>0</v>
      </c>
      <c r="I250" s="20"/>
      <c r="J250" s="69"/>
      <c r="K250" s="66"/>
      <c r="L250" s="67"/>
      <c r="M250" s="67"/>
      <c r="N250" s="37">
        <f t="shared" si="24"/>
        <v>0</v>
      </c>
      <c r="O250" s="38">
        <f t="shared" si="25"/>
        <v>0</v>
      </c>
      <c r="P250" s="21" t="e">
        <f t="shared" si="28"/>
        <v>#DIV/0!</v>
      </c>
      <c r="Q250" s="21" t="e">
        <f t="array" ref="Q250">INDEX($X$3:$X$453,MATCH(MIN(ABS($P250-$X$3:$X$453)),ABS($P250-$X$3:$X$453),0))</f>
        <v>#DIV/0!</v>
      </c>
      <c r="R250" s="23" t="e">
        <f t="shared" si="26"/>
        <v>#DIV/0!</v>
      </c>
      <c r="S250" s="24" t="e">
        <f t="shared" si="29"/>
        <v>#DIV/0!</v>
      </c>
      <c r="T250" s="25">
        <v>0</v>
      </c>
      <c r="U250" s="25">
        <v>0</v>
      </c>
      <c r="V250" s="26" t="e">
        <f t="shared" si="27"/>
        <v>#DIV/0!</v>
      </c>
      <c r="X250" s="22">
        <v>73.669799999999896</v>
      </c>
      <c r="Y250" s="22">
        <v>2.02999999999999</v>
      </c>
      <c r="Z250" s="63"/>
      <c r="AA250" s="63"/>
    </row>
    <row r="251" spans="1:27" ht="15" customHeight="1" x14ac:dyDescent="0.25">
      <c r="A251" s="70"/>
      <c r="B251" s="45"/>
      <c r="C251" s="46"/>
      <c r="D251" s="46"/>
      <c r="E251" s="71"/>
      <c r="F251" s="62"/>
      <c r="G251" s="50"/>
      <c r="H251" s="58">
        <f t="shared" si="30"/>
        <v>0</v>
      </c>
      <c r="I251" s="20"/>
      <c r="J251" s="69"/>
      <c r="K251" s="66"/>
      <c r="L251" s="67"/>
      <c r="M251" s="67"/>
      <c r="N251" s="37">
        <f t="shared" si="24"/>
        <v>0</v>
      </c>
      <c r="O251" s="38">
        <f t="shared" si="25"/>
        <v>0</v>
      </c>
      <c r="P251" s="21" t="e">
        <f t="shared" si="28"/>
        <v>#DIV/0!</v>
      </c>
      <c r="Q251" s="21" t="e">
        <f t="array" ref="Q251">INDEX($X$3:$X$453,MATCH(MIN(ABS($P251-$X$3:$X$453)),ABS($P251-$X$3:$X$453),0))</f>
        <v>#DIV/0!</v>
      </c>
      <c r="R251" s="23" t="e">
        <f t="shared" si="26"/>
        <v>#DIV/0!</v>
      </c>
      <c r="S251" s="24" t="e">
        <f t="shared" si="29"/>
        <v>#DIV/0!</v>
      </c>
      <c r="T251" s="25">
        <v>0</v>
      </c>
      <c r="U251" s="25">
        <v>0</v>
      </c>
      <c r="V251" s="26" t="e">
        <f t="shared" si="27"/>
        <v>#DIV/0!</v>
      </c>
      <c r="X251" s="22">
        <v>73.563199999999895</v>
      </c>
      <c r="Y251" s="22">
        <v>2.0199999999999898</v>
      </c>
      <c r="Z251" s="63"/>
      <c r="AA251" s="63"/>
    </row>
    <row r="252" spans="1:27" ht="15" customHeight="1" x14ac:dyDescent="0.25">
      <c r="A252" s="70"/>
      <c r="B252" s="45"/>
      <c r="C252" s="46"/>
      <c r="D252" s="46"/>
      <c r="E252" s="71"/>
      <c r="F252" s="62"/>
      <c r="G252" s="50"/>
      <c r="H252" s="58">
        <f t="shared" si="30"/>
        <v>0</v>
      </c>
      <c r="I252" s="20"/>
      <c r="J252" s="69"/>
      <c r="K252" s="66"/>
      <c r="L252" s="67"/>
      <c r="M252" s="67"/>
      <c r="N252" s="37">
        <f t="shared" si="24"/>
        <v>0</v>
      </c>
      <c r="O252" s="38">
        <f t="shared" si="25"/>
        <v>0</v>
      </c>
      <c r="P252" s="21" t="e">
        <f t="shared" si="28"/>
        <v>#DIV/0!</v>
      </c>
      <c r="Q252" s="21" t="e">
        <f t="array" ref="Q252">INDEX($X$3:$X$453,MATCH(MIN(ABS($P252-$X$3:$X$453)),ABS($P252-$X$3:$X$453),0))</f>
        <v>#DIV/0!</v>
      </c>
      <c r="R252" s="23" t="e">
        <f t="shared" si="26"/>
        <v>#DIV/0!</v>
      </c>
      <c r="S252" s="24" t="e">
        <f t="shared" si="29"/>
        <v>#DIV/0!</v>
      </c>
      <c r="T252" s="25">
        <v>0</v>
      </c>
      <c r="U252" s="25">
        <v>0</v>
      </c>
      <c r="V252" s="26" t="e">
        <f t="shared" si="27"/>
        <v>#DIV/0!</v>
      </c>
      <c r="X252" s="22">
        <v>73.456599999999895</v>
      </c>
      <c r="Y252" s="22">
        <v>2.00999999999999</v>
      </c>
      <c r="Z252" s="63"/>
      <c r="AA252" s="63"/>
    </row>
    <row r="253" spans="1:27" ht="15" customHeight="1" x14ac:dyDescent="0.25">
      <c r="A253" s="70"/>
      <c r="B253" s="45"/>
      <c r="C253" s="46"/>
      <c r="D253" s="46"/>
      <c r="E253" s="71"/>
      <c r="F253" s="61"/>
      <c r="G253" s="48"/>
      <c r="H253" s="58">
        <f t="shared" si="30"/>
        <v>0</v>
      </c>
      <c r="I253" s="20"/>
      <c r="J253" s="69"/>
      <c r="K253" s="66"/>
      <c r="L253" s="67"/>
      <c r="M253" s="67"/>
      <c r="N253" s="37">
        <f t="shared" si="24"/>
        <v>0</v>
      </c>
      <c r="O253" s="38">
        <f t="shared" si="25"/>
        <v>0</v>
      </c>
      <c r="P253" s="21" t="e">
        <f t="shared" si="28"/>
        <v>#DIV/0!</v>
      </c>
      <c r="Q253" s="21" t="e">
        <f t="array" ref="Q253">INDEX($X$3:$X$453,MATCH(MIN(ABS($P253-$X$3:$X$453)),ABS($P253-$X$3:$X$453),0))</f>
        <v>#DIV/0!</v>
      </c>
      <c r="R253" s="23" t="e">
        <f t="shared" si="26"/>
        <v>#DIV/0!</v>
      </c>
      <c r="S253" s="24" t="e">
        <f t="shared" si="29"/>
        <v>#DIV/0!</v>
      </c>
      <c r="T253" s="25">
        <v>0</v>
      </c>
      <c r="U253" s="25">
        <v>0</v>
      </c>
      <c r="V253" s="26" t="e">
        <f t="shared" si="27"/>
        <v>#DIV/0!</v>
      </c>
      <c r="X253" s="22">
        <v>73.349999999999895</v>
      </c>
      <c r="Y253" s="22">
        <v>1.99999999999999</v>
      </c>
      <c r="Z253" s="63"/>
      <c r="AA253" s="63"/>
    </row>
    <row r="254" spans="1:27" ht="15" customHeight="1" x14ac:dyDescent="0.25">
      <c r="A254" s="70"/>
      <c r="B254" s="45"/>
      <c r="C254" s="46"/>
      <c r="D254" s="46"/>
      <c r="E254" s="71"/>
      <c r="F254" s="61"/>
      <c r="G254" s="48"/>
      <c r="H254" s="58">
        <f t="shared" si="30"/>
        <v>0</v>
      </c>
      <c r="I254" s="20"/>
      <c r="J254" s="69"/>
      <c r="K254" s="66"/>
      <c r="L254" s="67"/>
      <c r="M254" s="67"/>
      <c r="N254" s="37">
        <f t="shared" si="24"/>
        <v>0</v>
      </c>
      <c r="O254" s="38">
        <f t="shared" si="25"/>
        <v>0</v>
      </c>
      <c r="P254" s="21" t="e">
        <f t="shared" si="28"/>
        <v>#DIV/0!</v>
      </c>
      <c r="Q254" s="21" t="e">
        <f t="array" ref="Q254">INDEX($X$3:$X$453,MATCH(MIN(ABS($P254-$X$3:$X$453)),ABS($P254-$X$3:$X$453),0))</f>
        <v>#DIV/0!</v>
      </c>
      <c r="R254" s="23" t="e">
        <f t="shared" si="26"/>
        <v>#DIV/0!</v>
      </c>
      <c r="S254" s="24" t="e">
        <f t="shared" si="29"/>
        <v>#DIV/0!</v>
      </c>
      <c r="T254" s="25">
        <v>0</v>
      </c>
      <c r="U254" s="25">
        <v>0</v>
      </c>
      <c r="V254" s="26" t="e">
        <f t="shared" si="27"/>
        <v>#DIV/0!</v>
      </c>
      <c r="X254" s="22">
        <v>73.243400000000008</v>
      </c>
      <c r="Y254" s="22">
        <v>1.99</v>
      </c>
      <c r="Z254" s="63"/>
      <c r="AA254" s="63"/>
    </row>
    <row r="255" spans="1:27" ht="15" customHeight="1" x14ac:dyDescent="0.25">
      <c r="A255" s="70"/>
      <c r="B255" s="45"/>
      <c r="C255" s="46"/>
      <c r="D255" s="46"/>
      <c r="E255" s="71"/>
      <c r="F255" s="61"/>
      <c r="G255" s="48"/>
      <c r="H255" s="58">
        <f t="shared" si="30"/>
        <v>0</v>
      </c>
      <c r="I255" s="20"/>
      <c r="J255" s="65"/>
      <c r="K255" s="66"/>
      <c r="L255" s="67"/>
      <c r="M255" s="67"/>
      <c r="N255" s="37">
        <f t="shared" si="24"/>
        <v>0</v>
      </c>
      <c r="O255" s="38">
        <f t="shared" si="25"/>
        <v>0</v>
      </c>
      <c r="P255" s="21" t="e">
        <f t="shared" si="28"/>
        <v>#DIV/0!</v>
      </c>
      <c r="Q255" s="21" t="e">
        <f t="array" ref="Q255">INDEX($X$3:$X$453,MATCH(MIN(ABS($P255-$X$3:$X$453)),ABS($P255-$X$3:$X$453),0))</f>
        <v>#DIV/0!</v>
      </c>
      <c r="R255" s="23" t="e">
        <f t="shared" si="26"/>
        <v>#DIV/0!</v>
      </c>
      <c r="S255" s="24" t="e">
        <f t="shared" si="29"/>
        <v>#DIV/0!</v>
      </c>
      <c r="T255" s="25">
        <v>0</v>
      </c>
      <c r="U255" s="25">
        <v>0</v>
      </c>
      <c r="V255" s="26" t="e">
        <f t="shared" si="27"/>
        <v>#DIV/0!</v>
      </c>
      <c r="X255" s="22">
        <v>73.136799999999994</v>
      </c>
      <c r="Y255" s="22">
        <v>1.98</v>
      </c>
      <c r="Z255" s="63"/>
      <c r="AA255" s="63"/>
    </row>
    <row r="256" spans="1:27" ht="15" customHeight="1" x14ac:dyDescent="0.25">
      <c r="A256" s="70"/>
      <c r="B256" s="45"/>
      <c r="C256" s="46"/>
      <c r="D256" s="46"/>
      <c r="E256" s="71"/>
      <c r="F256" s="61"/>
      <c r="G256" s="48"/>
      <c r="H256" s="58">
        <f t="shared" si="30"/>
        <v>0</v>
      </c>
      <c r="I256" s="20"/>
      <c r="J256" s="68"/>
      <c r="K256" s="66"/>
      <c r="L256" s="67"/>
      <c r="M256" s="67"/>
      <c r="N256" s="37">
        <f t="shared" si="24"/>
        <v>0</v>
      </c>
      <c r="O256" s="38">
        <f t="shared" si="25"/>
        <v>0</v>
      </c>
      <c r="P256" s="21" t="e">
        <f t="shared" si="28"/>
        <v>#DIV/0!</v>
      </c>
      <c r="Q256" s="21" t="e">
        <f t="array" ref="Q256">INDEX($X$3:$X$453,MATCH(MIN(ABS($P256-$X$3:$X$453)),ABS($P256-$X$3:$X$453),0))</f>
        <v>#DIV/0!</v>
      </c>
      <c r="R256" s="23" t="e">
        <f t="shared" si="26"/>
        <v>#DIV/0!</v>
      </c>
      <c r="S256" s="24" t="e">
        <f t="shared" si="29"/>
        <v>#DIV/0!</v>
      </c>
      <c r="T256" s="25">
        <v>0</v>
      </c>
      <c r="U256" s="25">
        <v>0</v>
      </c>
      <c r="V256" s="26" t="e">
        <f t="shared" si="27"/>
        <v>#DIV/0!</v>
      </c>
      <c r="X256" s="22">
        <v>73.030199999999994</v>
      </c>
      <c r="Y256" s="22">
        <v>1.97</v>
      </c>
      <c r="Z256" s="63"/>
      <c r="AA256" s="63"/>
    </row>
    <row r="257" spans="1:27" ht="15" customHeight="1" x14ac:dyDescent="0.25">
      <c r="A257" s="70"/>
      <c r="B257" s="45"/>
      <c r="C257" s="46"/>
      <c r="D257" s="46"/>
      <c r="E257" s="71"/>
      <c r="F257" s="61"/>
      <c r="G257" s="48"/>
      <c r="H257" s="58">
        <f t="shared" si="30"/>
        <v>0</v>
      </c>
      <c r="I257" s="20"/>
      <c r="J257" s="69"/>
      <c r="K257" s="66"/>
      <c r="L257" s="67"/>
      <c r="M257" s="67"/>
      <c r="N257" s="37">
        <f t="shared" si="24"/>
        <v>0</v>
      </c>
      <c r="O257" s="38">
        <f t="shared" si="25"/>
        <v>0</v>
      </c>
      <c r="P257" s="21" t="e">
        <f t="shared" si="28"/>
        <v>#DIV/0!</v>
      </c>
      <c r="Q257" s="21" t="e">
        <f t="array" ref="Q257">INDEX($X$3:$X$453,MATCH(MIN(ABS($P257-$X$3:$X$453)),ABS($P257-$X$3:$X$453),0))</f>
        <v>#DIV/0!</v>
      </c>
      <c r="R257" s="23" t="e">
        <f t="shared" si="26"/>
        <v>#DIV/0!</v>
      </c>
      <c r="S257" s="24" t="e">
        <f t="shared" si="29"/>
        <v>#DIV/0!</v>
      </c>
      <c r="T257" s="25">
        <v>0</v>
      </c>
      <c r="U257" s="25">
        <v>0</v>
      </c>
      <c r="V257" s="26" t="e">
        <f t="shared" si="27"/>
        <v>#DIV/0!</v>
      </c>
      <c r="X257" s="22">
        <v>72.923599999999993</v>
      </c>
      <c r="Y257" s="22">
        <v>1.96</v>
      </c>
      <c r="Z257" s="63"/>
      <c r="AA257" s="63"/>
    </row>
    <row r="258" spans="1:27" ht="15" customHeight="1" x14ac:dyDescent="0.25">
      <c r="A258" s="70"/>
      <c r="B258" s="45"/>
      <c r="C258" s="46"/>
      <c r="D258" s="46"/>
      <c r="E258" s="71"/>
      <c r="F258" s="61"/>
      <c r="G258" s="48"/>
      <c r="H258" s="58">
        <f t="shared" si="30"/>
        <v>0</v>
      </c>
      <c r="I258" s="20"/>
      <c r="J258" s="69"/>
      <c r="K258" s="66"/>
      <c r="L258" s="67"/>
      <c r="M258" s="67"/>
      <c r="N258" s="37">
        <f t="shared" si="24"/>
        <v>0</v>
      </c>
      <c r="O258" s="38">
        <f t="shared" si="25"/>
        <v>0</v>
      </c>
      <c r="P258" s="21" t="e">
        <f t="shared" si="28"/>
        <v>#DIV/0!</v>
      </c>
      <c r="Q258" s="21" t="e">
        <f t="array" ref="Q258">INDEX($X$3:$X$453,MATCH(MIN(ABS($P258-$X$3:$X$453)),ABS($P258-$X$3:$X$453),0))</f>
        <v>#DIV/0!</v>
      </c>
      <c r="R258" s="23" t="e">
        <f t="shared" si="26"/>
        <v>#DIV/0!</v>
      </c>
      <c r="S258" s="24" t="e">
        <f t="shared" si="29"/>
        <v>#DIV/0!</v>
      </c>
      <c r="T258" s="25">
        <v>0</v>
      </c>
      <c r="U258" s="25">
        <v>0</v>
      </c>
      <c r="V258" s="26" t="e">
        <f t="shared" si="27"/>
        <v>#DIV/0!</v>
      </c>
      <c r="X258" s="22">
        <v>72.817000000000007</v>
      </c>
      <c r="Y258" s="22">
        <v>1.95</v>
      </c>
      <c r="Z258" s="63"/>
      <c r="AA258" s="63"/>
    </row>
    <row r="259" spans="1:27" ht="15" customHeight="1" x14ac:dyDescent="0.25">
      <c r="A259" s="70"/>
      <c r="B259" s="45"/>
      <c r="C259" s="46"/>
      <c r="D259" s="46"/>
      <c r="E259" s="71"/>
      <c r="F259" s="61"/>
      <c r="G259" s="48"/>
      <c r="H259" s="58">
        <f t="shared" si="30"/>
        <v>0</v>
      </c>
      <c r="I259" s="20"/>
      <c r="J259" s="69"/>
      <c r="K259" s="66"/>
      <c r="L259" s="67"/>
      <c r="M259" s="67"/>
      <c r="N259" s="37">
        <f t="shared" ref="N259:N322" si="31">SUMIFS($G:$G,$C:$C,$L259)</f>
        <v>0</v>
      </c>
      <c r="O259" s="38">
        <f t="shared" ref="O259:O322" si="32">SUMIFS($H$3:$H$453,$C$3:$C$453,$L259)</f>
        <v>0</v>
      </c>
      <c r="P259" s="21" t="e">
        <f t="shared" si="28"/>
        <v>#DIV/0!</v>
      </c>
      <c r="Q259" s="21" t="e">
        <f t="array" ref="Q259">INDEX($X$3:$X$453,MATCH(MIN(ABS($P259-$X$3:$X$453)),ABS($P259-$X$3:$X$453),0))</f>
        <v>#DIV/0!</v>
      </c>
      <c r="R259" s="23" t="e">
        <f t="shared" ref="R259:R322" si="33">VLOOKUP($Q259,$X:$Y,2,FALSE)</f>
        <v>#DIV/0!</v>
      </c>
      <c r="S259" s="24" t="e">
        <f t="shared" si="29"/>
        <v>#DIV/0!</v>
      </c>
      <c r="T259" s="25">
        <v>0</v>
      </c>
      <c r="U259" s="25">
        <v>0</v>
      </c>
      <c r="V259" s="26" t="e">
        <f t="shared" ref="V259:V322" si="34">S259+T259+U259</f>
        <v>#DIV/0!</v>
      </c>
      <c r="X259" s="22">
        <v>72.710399999999993</v>
      </c>
      <c r="Y259" s="22">
        <v>1.94</v>
      </c>
      <c r="Z259" s="63"/>
      <c r="AA259" s="63"/>
    </row>
    <row r="260" spans="1:27" ht="15" customHeight="1" x14ac:dyDescent="0.25">
      <c r="A260" s="70"/>
      <c r="B260" s="45"/>
      <c r="C260" s="46"/>
      <c r="D260" s="46"/>
      <c r="E260" s="71"/>
      <c r="F260" s="61"/>
      <c r="G260" s="48"/>
      <c r="H260" s="58">
        <f t="shared" si="30"/>
        <v>0</v>
      </c>
      <c r="I260" s="20"/>
      <c r="J260" s="69"/>
      <c r="K260" s="66"/>
      <c r="L260" s="67"/>
      <c r="M260" s="67"/>
      <c r="N260" s="37">
        <f t="shared" si="31"/>
        <v>0</v>
      </c>
      <c r="O260" s="38">
        <f t="shared" si="32"/>
        <v>0</v>
      </c>
      <c r="P260" s="21" t="e">
        <f t="shared" si="28"/>
        <v>#DIV/0!</v>
      </c>
      <c r="Q260" s="21" t="e">
        <f t="array" ref="Q260">INDEX($X$3:$X$453,MATCH(MIN(ABS($P260-$X$3:$X$453)),ABS($P260-$X$3:$X$453),0))</f>
        <v>#DIV/0!</v>
      </c>
      <c r="R260" s="23" t="e">
        <f t="shared" si="33"/>
        <v>#DIV/0!</v>
      </c>
      <c r="S260" s="24" t="e">
        <f t="shared" si="29"/>
        <v>#DIV/0!</v>
      </c>
      <c r="T260" s="25">
        <v>0</v>
      </c>
      <c r="U260" s="25">
        <v>0</v>
      </c>
      <c r="V260" s="26" t="e">
        <f t="shared" si="34"/>
        <v>#DIV/0!</v>
      </c>
      <c r="X260" s="22">
        <v>72.603799999999993</v>
      </c>
      <c r="Y260" s="22">
        <v>1.93</v>
      </c>
      <c r="Z260" s="63"/>
      <c r="AA260" s="63"/>
    </row>
    <row r="261" spans="1:27" ht="15" customHeight="1" x14ac:dyDescent="0.25">
      <c r="A261" s="70"/>
      <c r="B261" s="45"/>
      <c r="C261" s="46"/>
      <c r="D261" s="46"/>
      <c r="E261" s="71"/>
      <c r="F261" s="61"/>
      <c r="G261" s="48"/>
      <c r="H261" s="58">
        <f t="shared" si="30"/>
        <v>0</v>
      </c>
      <c r="I261" s="20"/>
      <c r="J261" s="69"/>
      <c r="K261" s="66"/>
      <c r="L261" s="67"/>
      <c r="M261" s="67"/>
      <c r="N261" s="37">
        <f t="shared" si="31"/>
        <v>0</v>
      </c>
      <c r="O261" s="38">
        <f t="shared" si="32"/>
        <v>0</v>
      </c>
      <c r="P261" s="21" t="e">
        <f t="shared" si="28"/>
        <v>#DIV/0!</v>
      </c>
      <c r="Q261" s="21" t="e">
        <f t="array" ref="Q261">INDEX($X$3:$X$453,MATCH(MIN(ABS($P261-$X$3:$X$453)),ABS($P261-$X$3:$X$453),0))</f>
        <v>#DIV/0!</v>
      </c>
      <c r="R261" s="23" t="e">
        <f t="shared" si="33"/>
        <v>#DIV/0!</v>
      </c>
      <c r="S261" s="24" t="e">
        <f t="shared" si="29"/>
        <v>#DIV/0!</v>
      </c>
      <c r="T261" s="25">
        <v>0</v>
      </c>
      <c r="U261" s="25">
        <v>0</v>
      </c>
      <c r="V261" s="26" t="e">
        <f t="shared" si="34"/>
        <v>#DIV/0!</v>
      </c>
      <c r="X261" s="22">
        <v>72.497199999999992</v>
      </c>
      <c r="Y261" s="22">
        <v>1.92</v>
      </c>
      <c r="Z261" s="63"/>
      <c r="AA261" s="63"/>
    </row>
    <row r="262" spans="1:27" ht="15" customHeight="1" x14ac:dyDescent="0.25">
      <c r="A262" s="72"/>
      <c r="B262" s="45"/>
      <c r="C262" s="46"/>
      <c r="D262" s="46"/>
      <c r="E262" s="71"/>
      <c r="F262" s="61"/>
      <c r="G262" s="48"/>
      <c r="H262" s="58">
        <f t="shared" si="30"/>
        <v>0</v>
      </c>
      <c r="I262" s="20"/>
      <c r="J262" s="65"/>
      <c r="K262" s="66"/>
      <c r="L262" s="67"/>
      <c r="M262" s="67"/>
      <c r="N262" s="37">
        <f t="shared" si="31"/>
        <v>0</v>
      </c>
      <c r="O262" s="38">
        <f t="shared" si="32"/>
        <v>0</v>
      </c>
      <c r="P262" s="21" t="e">
        <f t="shared" si="28"/>
        <v>#DIV/0!</v>
      </c>
      <c r="Q262" s="21" t="e">
        <f t="array" ref="Q262">INDEX($X$3:$X$453,MATCH(MIN(ABS($P262-$X$3:$X$453)),ABS($P262-$X$3:$X$453),0))</f>
        <v>#DIV/0!</v>
      </c>
      <c r="R262" s="23" t="e">
        <f t="shared" si="33"/>
        <v>#DIV/0!</v>
      </c>
      <c r="S262" s="24" t="e">
        <f t="shared" si="29"/>
        <v>#DIV/0!</v>
      </c>
      <c r="T262" s="25">
        <v>0</v>
      </c>
      <c r="U262" s="25">
        <v>0</v>
      </c>
      <c r="V262" s="26" t="e">
        <f t="shared" si="34"/>
        <v>#DIV/0!</v>
      </c>
      <c r="X262" s="22">
        <v>72.390600000000006</v>
      </c>
      <c r="Y262" s="22">
        <v>1.91</v>
      </c>
      <c r="Z262" s="63"/>
      <c r="AA262" s="63"/>
    </row>
    <row r="263" spans="1:27" ht="15" customHeight="1" x14ac:dyDescent="0.25">
      <c r="A263" s="70"/>
      <c r="B263" s="45"/>
      <c r="C263" s="46"/>
      <c r="D263" s="46"/>
      <c r="E263" s="71"/>
      <c r="F263" s="61"/>
      <c r="G263" s="48"/>
      <c r="H263" s="58">
        <f t="shared" si="30"/>
        <v>0</v>
      </c>
      <c r="I263" s="20"/>
      <c r="J263" s="68"/>
      <c r="K263" s="66"/>
      <c r="L263" s="67"/>
      <c r="M263" s="67"/>
      <c r="N263" s="37">
        <f t="shared" si="31"/>
        <v>0</v>
      </c>
      <c r="O263" s="38">
        <f t="shared" si="32"/>
        <v>0</v>
      </c>
      <c r="P263" s="21" t="e">
        <f t="shared" si="28"/>
        <v>#DIV/0!</v>
      </c>
      <c r="Q263" s="21" t="e">
        <f t="array" ref="Q263">INDEX($X$3:$X$453,MATCH(MIN(ABS($P263-$X$3:$X$453)),ABS($P263-$X$3:$X$453),0))</f>
        <v>#DIV/0!</v>
      </c>
      <c r="R263" s="23" t="e">
        <f t="shared" si="33"/>
        <v>#DIV/0!</v>
      </c>
      <c r="S263" s="24" t="e">
        <f t="shared" si="29"/>
        <v>#DIV/0!</v>
      </c>
      <c r="T263" s="25">
        <v>0</v>
      </c>
      <c r="U263" s="25">
        <v>0</v>
      </c>
      <c r="V263" s="26" t="e">
        <f t="shared" si="34"/>
        <v>#DIV/0!</v>
      </c>
      <c r="X263" s="22">
        <v>72.283999999999992</v>
      </c>
      <c r="Y263" s="22">
        <v>1.9</v>
      </c>
      <c r="Z263" s="63"/>
      <c r="AA263" s="63"/>
    </row>
    <row r="264" spans="1:27" ht="15" customHeight="1" x14ac:dyDescent="0.25">
      <c r="A264" s="70"/>
      <c r="B264" s="45"/>
      <c r="C264" s="46"/>
      <c r="D264" s="46"/>
      <c r="E264" s="71"/>
      <c r="F264" s="61"/>
      <c r="G264" s="48"/>
      <c r="H264" s="58">
        <f t="shared" si="30"/>
        <v>0</v>
      </c>
      <c r="I264" s="20"/>
      <c r="J264" s="69"/>
      <c r="K264" s="66"/>
      <c r="L264" s="67"/>
      <c r="M264" s="67"/>
      <c r="N264" s="37">
        <f t="shared" si="31"/>
        <v>0</v>
      </c>
      <c r="O264" s="38">
        <f t="shared" si="32"/>
        <v>0</v>
      </c>
      <c r="P264" s="21" t="e">
        <f t="shared" si="28"/>
        <v>#DIV/0!</v>
      </c>
      <c r="Q264" s="21" t="e">
        <f t="array" ref="Q264">INDEX($X$3:$X$453,MATCH(MIN(ABS($P264-$X$3:$X$453)),ABS($P264-$X$3:$X$453),0))</f>
        <v>#DIV/0!</v>
      </c>
      <c r="R264" s="23" t="e">
        <f t="shared" si="33"/>
        <v>#DIV/0!</v>
      </c>
      <c r="S264" s="24" t="e">
        <f t="shared" si="29"/>
        <v>#DIV/0!</v>
      </c>
      <c r="T264" s="25">
        <v>0</v>
      </c>
      <c r="U264" s="25">
        <v>0</v>
      </c>
      <c r="V264" s="26" t="e">
        <f t="shared" si="34"/>
        <v>#DIV/0!</v>
      </c>
      <c r="X264" s="22">
        <v>72.177399999999992</v>
      </c>
      <c r="Y264" s="22">
        <v>1.89</v>
      </c>
      <c r="Z264" s="63"/>
      <c r="AA264" s="63"/>
    </row>
    <row r="265" spans="1:27" ht="15" customHeight="1" x14ac:dyDescent="0.25">
      <c r="A265" s="70"/>
      <c r="B265" s="45"/>
      <c r="C265" s="46"/>
      <c r="D265" s="46"/>
      <c r="E265" s="71"/>
      <c r="F265" s="61"/>
      <c r="G265" s="48"/>
      <c r="H265" s="58">
        <f t="shared" si="30"/>
        <v>0</v>
      </c>
      <c r="I265" s="20"/>
      <c r="J265" s="69"/>
      <c r="K265" s="66"/>
      <c r="L265" s="67"/>
      <c r="M265" s="67"/>
      <c r="N265" s="37">
        <f t="shared" si="31"/>
        <v>0</v>
      </c>
      <c r="O265" s="38">
        <f t="shared" si="32"/>
        <v>0</v>
      </c>
      <c r="P265" s="21" t="e">
        <f t="shared" si="28"/>
        <v>#DIV/0!</v>
      </c>
      <c r="Q265" s="21" t="e">
        <f t="array" ref="Q265">INDEX($X$3:$X$453,MATCH(MIN(ABS($P265-$X$3:$X$453)),ABS($P265-$X$3:$X$453),0))</f>
        <v>#DIV/0!</v>
      </c>
      <c r="R265" s="23" t="e">
        <f t="shared" si="33"/>
        <v>#DIV/0!</v>
      </c>
      <c r="S265" s="24" t="e">
        <f t="shared" si="29"/>
        <v>#DIV/0!</v>
      </c>
      <c r="T265" s="25">
        <v>0</v>
      </c>
      <c r="U265" s="25">
        <v>0</v>
      </c>
      <c r="V265" s="26" t="e">
        <f t="shared" si="34"/>
        <v>#DIV/0!</v>
      </c>
      <c r="X265" s="22">
        <v>72.070799999999991</v>
      </c>
      <c r="Y265" s="22">
        <v>1.88</v>
      </c>
      <c r="Z265" s="63"/>
      <c r="AA265" s="63"/>
    </row>
    <row r="266" spans="1:27" ht="15" customHeight="1" x14ac:dyDescent="0.25">
      <c r="A266" s="70"/>
      <c r="B266" s="45"/>
      <c r="C266" s="46"/>
      <c r="D266" s="46"/>
      <c r="E266" s="71"/>
      <c r="F266" s="61"/>
      <c r="G266" s="48"/>
      <c r="H266" s="58">
        <f t="shared" si="30"/>
        <v>0</v>
      </c>
      <c r="I266" s="20"/>
      <c r="J266" s="69"/>
      <c r="K266" s="66"/>
      <c r="L266" s="67"/>
      <c r="M266" s="67"/>
      <c r="N266" s="37">
        <f t="shared" si="31"/>
        <v>0</v>
      </c>
      <c r="O266" s="38">
        <f t="shared" si="32"/>
        <v>0</v>
      </c>
      <c r="P266" s="21" t="e">
        <f t="shared" ref="P266:P329" si="35">O266/N266</f>
        <v>#DIV/0!</v>
      </c>
      <c r="Q266" s="21" t="e">
        <f t="array" ref="Q266">INDEX($X$3:$X$453,MATCH(MIN(ABS($P266-$X$3:$X$453)),ABS($P266-$X$3:$X$453),0))</f>
        <v>#DIV/0!</v>
      </c>
      <c r="R266" s="23" t="e">
        <f t="shared" si="33"/>
        <v>#DIV/0!</v>
      </c>
      <c r="S266" s="24" t="e">
        <f t="shared" ref="S266:S329" si="36">(85*$R266)/4.5</f>
        <v>#DIV/0!</v>
      </c>
      <c r="T266" s="25">
        <v>0</v>
      </c>
      <c r="U266" s="25">
        <v>0</v>
      </c>
      <c r="V266" s="26" t="e">
        <f t="shared" si="34"/>
        <v>#DIV/0!</v>
      </c>
      <c r="X266" s="22">
        <v>71.964200000000005</v>
      </c>
      <c r="Y266" s="22">
        <v>1.87</v>
      </c>
      <c r="Z266" s="63"/>
      <c r="AA266" s="63"/>
    </row>
    <row r="267" spans="1:27" ht="15" customHeight="1" x14ac:dyDescent="0.25">
      <c r="A267" s="70"/>
      <c r="B267" s="45"/>
      <c r="C267" s="46"/>
      <c r="D267" s="46"/>
      <c r="E267" s="71"/>
      <c r="F267" s="62"/>
      <c r="G267" s="48"/>
      <c r="H267" s="58">
        <f t="shared" ref="H267:H330" si="37">F267*G267</f>
        <v>0</v>
      </c>
      <c r="I267" s="20"/>
      <c r="J267" s="69"/>
      <c r="K267" s="66"/>
      <c r="L267" s="67"/>
      <c r="M267" s="67"/>
      <c r="N267" s="37">
        <f t="shared" si="31"/>
        <v>0</v>
      </c>
      <c r="O267" s="38">
        <f t="shared" si="32"/>
        <v>0</v>
      </c>
      <c r="P267" s="21" t="e">
        <f t="shared" si="35"/>
        <v>#DIV/0!</v>
      </c>
      <c r="Q267" s="21" t="e">
        <f t="array" ref="Q267">INDEX($X$3:$X$453,MATCH(MIN(ABS($P267-$X$3:$X$453)),ABS($P267-$X$3:$X$453),0))</f>
        <v>#DIV/0!</v>
      </c>
      <c r="R267" s="23" t="e">
        <f t="shared" si="33"/>
        <v>#DIV/0!</v>
      </c>
      <c r="S267" s="24" t="e">
        <f t="shared" si="36"/>
        <v>#DIV/0!</v>
      </c>
      <c r="T267" s="25">
        <v>0</v>
      </c>
      <c r="U267" s="25">
        <v>0</v>
      </c>
      <c r="V267" s="26" t="e">
        <f t="shared" si="34"/>
        <v>#DIV/0!</v>
      </c>
      <c r="X267" s="22">
        <v>71.857600000000005</v>
      </c>
      <c r="Y267" s="22">
        <v>1.86</v>
      </c>
      <c r="Z267" s="63"/>
      <c r="AA267" s="63"/>
    </row>
    <row r="268" spans="1:27" ht="15" customHeight="1" x14ac:dyDescent="0.25">
      <c r="A268" s="70"/>
      <c r="B268" s="45"/>
      <c r="C268" s="46"/>
      <c r="D268" s="46"/>
      <c r="E268" s="71"/>
      <c r="F268" s="62"/>
      <c r="G268" s="48"/>
      <c r="H268" s="58">
        <f t="shared" si="37"/>
        <v>0</v>
      </c>
      <c r="I268" s="20"/>
      <c r="J268" s="69"/>
      <c r="K268" s="66"/>
      <c r="L268" s="67"/>
      <c r="M268" s="67"/>
      <c r="N268" s="37">
        <f t="shared" si="31"/>
        <v>0</v>
      </c>
      <c r="O268" s="38">
        <f t="shared" si="32"/>
        <v>0</v>
      </c>
      <c r="P268" s="21" t="e">
        <f t="shared" si="35"/>
        <v>#DIV/0!</v>
      </c>
      <c r="Q268" s="21" t="e">
        <f t="array" ref="Q268">INDEX($X$3:$X$453,MATCH(MIN(ABS($P268-$X$3:$X$453)),ABS($P268-$X$3:$X$453),0))</f>
        <v>#DIV/0!</v>
      </c>
      <c r="R268" s="23" t="e">
        <f t="shared" si="33"/>
        <v>#DIV/0!</v>
      </c>
      <c r="S268" s="24" t="e">
        <f t="shared" si="36"/>
        <v>#DIV/0!</v>
      </c>
      <c r="T268" s="25">
        <v>0</v>
      </c>
      <c r="U268" s="25">
        <v>0</v>
      </c>
      <c r="V268" s="26" t="e">
        <f t="shared" si="34"/>
        <v>#DIV/0!</v>
      </c>
      <c r="X268" s="22">
        <v>71.751000000000005</v>
      </c>
      <c r="Y268" s="22">
        <v>1.85</v>
      </c>
      <c r="Z268" s="63"/>
      <c r="AA268" s="63"/>
    </row>
    <row r="269" spans="1:27" ht="15" customHeight="1" x14ac:dyDescent="0.25">
      <c r="A269" s="70"/>
      <c r="B269" s="45"/>
      <c r="C269" s="46"/>
      <c r="D269" s="46"/>
      <c r="E269" s="71"/>
      <c r="F269" s="62"/>
      <c r="G269" s="48"/>
      <c r="H269" s="58">
        <f t="shared" si="37"/>
        <v>0</v>
      </c>
      <c r="I269" s="20"/>
      <c r="J269" s="65"/>
      <c r="K269" s="66"/>
      <c r="L269" s="67"/>
      <c r="M269" s="67"/>
      <c r="N269" s="37">
        <f t="shared" si="31"/>
        <v>0</v>
      </c>
      <c r="O269" s="38">
        <f t="shared" si="32"/>
        <v>0</v>
      </c>
      <c r="P269" s="21" t="e">
        <f t="shared" si="35"/>
        <v>#DIV/0!</v>
      </c>
      <c r="Q269" s="21" t="e">
        <f t="array" ref="Q269">INDEX($X$3:$X$453,MATCH(MIN(ABS($P269-$X$3:$X$453)),ABS($P269-$X$3:$X$453),0))</f>
        <v>#DIV/0!</v>
      </c>
      <c r="R269" s="23" t="e">
        <f t="shared" si="33"/>
        <v>#DIV/0!</v>
      </c>
      <c r="S269" s="24" t="e">
        <f t="shared" si="36"/>
        <v>#DIV/0!</v>
      </c>
      <c r="T269" s="25">
        <v>0</v>
      </c>
      <c r="U269" s="25">
        <v>0</v>
      </c>
      <c r="V269" s="26" t="e">
        <f t="shared" si="34"/>
        <v>#DIV/0!</v>
      </c>
      <c r="X269" s="22">
        <v>71.64439999999999</v>
      </c>
      <c r="Y269" s="22">
        <v>1.84</v>
      </c>
      <c r="Z269" s="63"/>
      <c r="AA269" s="63"/>
    </row>
    <row r="270" spans="1:27" ht="15" customHeight="1" x14ac:dyDescent="0.25">
      <c r="A270" s="70"/>
      <c r="B270" s="45"/>
      <c r="C270" s="46"/>
      <c r="D270" s="46"/>
      <c r="E270" s="71"/>
      <c r="F270" s="62"/>
      <c r="G270" s="48"/>
      <c r="H270" s="58">
        <f t="shared" si="37"/>
        <v>0</v>
      </c>
      <c r="I270" s="20"/>
      <c r="J270" s="68"/>
      <c r="K270" s="66"/>
      <c r="L270" s="67"/>
      <c r="M270" s="67"/>
      <c r="N270" s="37">
        <f t="shared" si="31"/>
        <v>0</v>
      </c>
      <c r="O270" s="38">
        <f t="shared" si="32"/>
        <v>0</v>
      </c>
      <c r="P270" s="21" t="e">
        <f t="shared" si="35"/>
        <v>#DIV/0!</v>
      </c>
      <c r="Q270" s="21" t="e">
        <f t="array" ref="Q270">INDEX($X$3:$X$453,MATCH(MIN(ABS($P270-$X$3:$X$453)),ABS($P270-$X$3:$X$453),0))</f>
        <v>#DIV/0!</v>
      </c>
      <c r="R270" s="23" t="e">
        <f t="shared" si="33"/>
        <v>#DIV/0!</v>
      </c>
      <c r="S270" s="24" t="e">
        <f t="shared" si="36"/>
        <v>#DIV/0!</v>
      </c>
      <c r="T270" s="25">
        <v>0</v>
      </c>
      <c r="U270" s="25">
        <v>0</v>
      </c>
      <c r="V270" s="26" t="e">
        <f t="shared" si="34"/>
        <v>#DIV/0!</v>
      </c>
      <c r="X270" s="22">
        <v>71.537800000000004</v>
      </c>
      <c r="Y270" s="22">
        <v>1.83</v>
      </c>
      <c r="Z270" s="63"/>
      <c r="AA270" s="63"/>
    </row>
    <row r="271" spans="1:27" ht="15" customHeight="1" x14ac:dyDescent="0.25">
      <c r="A271" s="70"/>
      <c r="B271" s="45"/>
      <c r="C271" s="46"/>
      <c r="D271" s="46"/>
      <c r="E271" s="71"/>
      <c r="F271" s="62"/>
      <c r="G271" s="48"/>
      <c r="H271" s="58">
        <f t="shared" si="37"/>
        <v>0</v>
      </c>
      <c r="I271" s="20"/>
      <c r="J271" s="69"/>
      <c r="K271" s="66"/>
      <c r="L271" s="67"/>
      <c r="M271" s="67"/>
      <c r="N271" s="37">
        <f t="shared" si="31"/>
        <v>0</v>
      </c>
      <c r="O271" s="38">
        <f t="shared" si="32"/>
        <v>0</v>
      </c>
      <c r="P271" s="21" t="e">
        <f t="shared" si="35"/>
        <v>#DIV/0!</v>
      </c>
      <c r="Q271" s="21" t="e">
        <f t="array" ref="Q271">INDEX($X$3:$X$453,MATCH(MIN(ABS($P271-$X$3:$X$453)),ABS($P271-$X$3:$X$453),0))</f>
        <v>#DIV/0!</v>
      </c>
      <c r="R271" s="23" t="e">
        <f t="shared" si="33"/>
        <v>#DIV/0!</v>
      </c>
      <c r="S271" s="24" t="e">
        <f t="shared" si="36"/>
        <v>#DIV/0!</v>
      </c>
      <c r="T271" s="25">
        <v>0</v>
      </c>
      <c r="U271" s="25">
        <v>0</v>
      </c>
      <c r="V271" s="26" t="e">
        <f t="shared" si="34"/>
        <v>#DIV/0!</v>
      </c>
      <c r="X271" s="22">
        <v>71.431200000000004</v>
      </c>
      <c r="Y271" s="22">
        <v>1.82</v>
      </c>
      <c r="Z271" s="63"/>
      <c r="AA271" s="63"/>
    </row>
    <row r="272" spans="1:27" ht="15" customHeight="1" x14ac:dyDescent="0.25">
      <c r="A272" s="70"/>
      <c r="B272" s="45"/>
      <c r="C272" s="46"/>
      <c r="D272" s="46"/>
      <c r="E272" s="71"/>
      <c r="F272" s="62"/>
      <c r="G272" s="48"/>
      <c r="H272" s="58">
        <f t="shared" si="37"/>
        <v>0</v>
      </c>
      <c r="I272" s="20"/>
      <c r="J272" s="69"/>
      <c r="K272" s="66"/>
      <c r="L272" s="67"/>
      <c r="M272" s="67"/>
      <c r="N272" s="37">
        <f t="shared" si="31"/>
        <v>0</v>
      </c>
      <c r="O272" s="38">
        <f t="shared" si="32"/>
        <v>0</v>
      </c>
      <c r="P272" s="21" t="e">
        <f t="shared" si="35"/>
        <v>#DIV/0!</v>
      </c>
      <c r="Q272" s="21" t="e">
        <f t="array" ref="Q272">INDEX($X$3:$X$453,MATCH(MIN(ABS($P272-$X$3:$X$453)),ABS($P272-$X$3:$X$453),0))</f>
        <v>#DIV/0!</v>
      </c>
      <c r="R272" s="23" t="e">
        <f t="shared" si="33"/>
        <v>#DIV/0!</v>
      </c>
      <c r="S272" s="24" t="e">
        <f t="shared" si="36"/>
        <v>#DIV/0!</v>
      </c>
      <c r="T272" s="25">
        <v>0</v>
      </c>
      <c r="U272" s="25">
        <v>0</v>
      </c>
      <c r="V272" s="26" t="e">
        <f t="shared" si="34"/>
        <v>#DIV/0!</v>
      </c>
      <c r="X272" s="22">
        <v>71.324600000000004</v>
      </c>
      <c r="Y272" s="22">
        <v>1.81</v>
      </c>
      <c r="Z272" s="63"/>
      <c r="AA272" s="63"/>
    </row>
    <row r="273" spans="1:27" ht="15" customHeight="1" x14ac:dyDescent="0.25">
      <c r="A273" s="70"/>
      <c r="B273" s="45"/>
      <c r="C273" s="46"/>
      <c r="D273" s="46"/>
      <c r="E273" s="71"/>
      <c r="F273" s="62"/>
      <c r="G273" s="48"/>
      <c r="H273" s="58">
        <f t="shared" si="37"/>
        <v>0</v>
      </c>
      <c r="I273" s="20"/>
      <c r="J273" s="69"/>
      <c r="K273" s="66"/>
      <c r="L273" s="67"/>
      <c r="M273" s="67"/>
      <c r="N273" s="37">
        <f t="shared" si="31"/>
        <v>0</v>
      </c>
      <c r="O273" s="38">
        <f t="shared" si="32"/>
        <v>0</v>
      </c>
      <c r="P273" s="21" t="e">
        <f t="shared" si="35"/>
        <v>#DIV/0!</v>
      </c>
      <c r="Q273" s="21" t="e">
        <f t="array" ref="Q273">INDEX($X$3:$X$453,MATCH(MIN(ABS($P273-$X$3:$X$453)),ABS($P273-$X$3:$X$453),0))</f>
        <v>#DIV/0!</v>
      </c>
      <c r="R273" s="23" t="e">
        <f t="shared" si="33"/>
        <v>#DIV/0!</v>
      </c>
      <c r="S273" s="24" t="e">
        <f t="shared" si="36"/>
        <v>#DIV/0!</v>
      </c>
      <c r="T273" s="25">
        <v>0</v>
      </c>
      <c r="U273" s="25">
        <v>0</v>
      </c>
      <c r="V273" s="26" t="e">
        <f t="shared" si="34"/>
        <v>#DIV/0!</v>
      </c>
      <c r="X273" s="22">
        <v>71.217999999999989</v>
      </c>
      <c r="Y273" s="22">
        <v>1.8</v>
      </c>
      <c r="Z273" s="63"/>
      <c r="AA273" s="63"/>
    </row>
    <row r="274" spans="1:27" ht="15" customHeight="1" x14ac:dyDescent="0.25">
      <c r="A274" s="70"/>
      <c r="B274" s="45"/>
      <c r="C274" s="46"/>
      <c r="D274" s="46"/>
      <c r="E274" s="71"/>
      <c r="F274" s="62"/>
      <c r="G274" s="48"/>
      <c r="H274" s="58">
        <f t="shared" si="37"/>
        <v>0</v>
      </c>
      <c r="I274" s="20"/>
      <c r="J274" s="69"/>
      <c r="K274" s="66"/>
      <c r="L274" s="67"/>
      <c r="M274" s="67"/>
      <c r="N274" s="37">
        <f t="shared" si="31"/>
        <v>0</v>
      </c>
      <c r="O274" s="38">
        <f t="shared" si="32"/>
        <v>0</v>
      </c>
      <c r="P274" s="21" t="e">
        <f t="shared" si="35"/>
        <v>#DIV/0!</v>
      </c>
      <c r="Q274" s="21" t="e">
        <f t="array" ref="Q274">INDEX($X$3:$X$453,MATCH(MIN(ABS($P274-$X$3:$X$453)),ABS($P274-$X$3:$X$453),0))</f>
        <v>#DIV/0!</v>
      </c>
      <c r="R274" s="23" t="e">
        <f t="shared" si="33"/>
        <v>#DIV/0!</v>
      </c>
      <c r="S274" s="24" t="e">
        <f t="shared" si="36"/>
        <v>#DIV/0!</v>
      </c>
      <c r="T274" s="25">
        <v>0</v>
      </c>
      <c r="U274" s="25">
        <v>0</v>
      </c>
      <c r="V274" s="26" t="e">
        <f t="shared" si="34"/>
        <v>#DIV/0!</v>
      </c>
      <c r="X274" s="22">
        <v>71.111400000000003</v>
      </c>
      <c r="Y274" s="22">
        <v>1.79</v>
      </c>
      <c r="Z274" s="63"/>
      <c r="AA274" s="63"/>
    </row>
    <row r="275" spans="1:27" ht="15" customHeight="1" x14ac:dyDescent="0.25">
      <c r="A275" s="70"/>
      <c r="B275" s="45"/>
      <c r="C275" s="46"/>
      <c r="D275" s="46"/>
      <c r="E275" s="71"/>
      <c r="F275" s="62"/>
      <c r="G275" s="50"/>
      <c r="H275" s="58">
        <f t="shared" si="37"/>
        <v>0</v>
      </c>
      <c r="I275" s="20"/>
      <c r="J275" s="69"/>
      <c r="K275" s="66"/>
      <c r="L275" s="67"/>
      <c r="M275" s="67"/>
      <c r="N275" s="37">
        <f t="shared" si="31"/>
        <v>0</v>
      </c>
      <c r="O275" s="38">
        <f t="shared" si="32"/>
        <v>0</v>
      </c>
      <c r="P275" s="21" t="e">
        <f t="shared" si="35"/>
        <v>#DIV/0!</v>
      </c>
      <c r="Q275" s="21" t="e">
        <f t="array" ref="Q275">INDEX($X$3:$X$453,MATCH(MIN(ABS($P275-$X$3:$X$453)),ABS($P275-$X$3:$X$453),0))</f>
        <v>#DIV/0!</v>
      </c>
      <c r="R275" s="23" t="e">
        <f t="shared" si="33"/>
        <v>#DIV/0!</v>
      </c>
      <c r="S275" s="24" t="e">
        <f t="shared" si="36"/>
        <v>#DIV/0!</v>
      </c>
      <c r="T275" s="25">
        <v>0</v>
      </c>
      <c r="U275" s="25">
        <v>0</v>
      </c>
      <c r="V275" s="26" t="e">
        <f t="shared" si="34"/>
        <v>#DIV/0!</v>
      </c>
      <c r="X275" s="22">
        <v>71.004800000000003</v>
      </c>
      <c r="Y275" s="22">
        <v>1.78</v>
      </c>
      <c r="Z275" s="63"/>
      <c r="AA275" s="63"/>
    </row>
    <row r="276" spans="1:27" ht="15" customHeight="1" x14ac:dyDescent="0.25">
      <c r="A276" s="70"/>
      <c r="B276" s="45"/>
      <c r="C276" s="46"/>
      <c r="D276" s="46"/>
      <c r="E276" s="71"/>
      <c r="F276" s="62"/>
      <c r="G276" s="50"/>
      <c r="H276" s="58">
        <f t="shared" si="37"/>
        <v>0</v>
      </c>
      <c r="I276" s="20"/>
      <c r="J276" s="65"/>
      <c r="K276" s="66"/>
      <c r="L276" s="67"/>
      <c r="M276" s="67"/>
      <c r="N276" s="37">
        <f t="shared" si="31"/>
        <v>0</v>
      </c>
      <c r="O276" s="38">
        <f t="shared" si="32"/>
        <v>0</v>
      </c>
      <c r="P276" s="21" t="e">
        <f t="shared" si="35"/>
        <v>#DIV/0!</v>
      </c>
      <c r="Q276" s="21" t="e">
        <f t="array" ref="Q276">INDEX($X$3:$X$453,MATCH(MIN(ABS($P276-$X$3:$X$453)),ABS($P276-$X$3:$X$453),0))</f>
        <v>#DIV/0!</v>
      </c>
      <c r="R276" s="23" t="e">
        <f t="shared" si="33"/>
        <v>#DIV/0!</v>
      </c>
      <c r="S276" s="24" t="e">
        <f t="shared" si="36"/>
        <v>#DIV/0!</v>
      </c>
      <c r="T276" s="25">
        <v>0</v>
      </c>
      <c r="U276" s="25">
        <v>0</v>
      </c>
      <c r="V276" s="26" t="e">
        <f t="shared" si="34"/>
        <v>#DIV/0!</v>
      </c>
      <c r="X276" s="22">
        <v>70.898200000000003</v>
      </c>
      <c r="Y276" s="22">
        <v>1.77</v>
      </c>
      <c r="Z276" s="63"/>
      <c r="AA276" s="63"/>
    </row>
    <row r="277" spans="1:27" ht="15" customHeight="1" x14ac:dyDescent="0.25">
      <c r="A277" s="70"/>
      <c r="B277" s="45"/>
      <c r="C277" s="46"/>
      <c r="D277" s="46"/>
      <c r="E277" s="71"/>
      <c r="F277" s="62"/>
      <c r="G277" s="50"/>
      <c r="H277" s="58">
        <f t="shared" si="37"/>
        <v>0</v>
      </c>
      <c r="I277" s="20"/>
      <c r="J277" s="68"/>
      <c r="K277" s="66"/>
      <c r="L277" s="67"/>
      <c r="M277" s="67"/>
      <c r="N277" s="37">
        <f t="shared" si="31"/>
        <v>0</v>
      </c>
      <c r="O277" s="38">
        <f t="shared" si="32"/>
        <v>0</v>
      </c>
      <c r="P277" s="21" t="e">
        <f t="shared" si="35"/>
        <v>#DIV/0!</v>
      </c>
      <c r="Q277" s="21" t="e">
        <f t="array" ref="Q277">INDEX($X$3:$X$453,MATCH(MIN(ABS($P277-$X$3:$X$453)),ABS($P277-$X$3:$X$453),0))</f>
        <v>#DIV/0!</v>
      </c>
      <c r="R277" s="23" t="e">
        <f t="shared" si="33"/>
        <v>#DIV/0!</v>
      </c>
      <c r="S277" s="24" t="e">
        <f t="shared" si="36"/>
        <v>#DIV/0!</v>
      </c>
      <c r="T277" s="25">
        <v>0</v>
      </c>
      <c r="U277" s="25">
        <v>0</v>
      </c>
      <c r="V277" s="26" t="e">
        <f t="shared" si="34"/>
        <v>#DIV/0!</v>
      </c>
      <c r="X277" s="22">
        <v>70.791600000000003</v>
      </c>
      <c r="Y277" s="22">
        <v>1.76</v>
      </c>
      <c r="Z277" s="63"/>
      <c r="AA277" s="63"/>
    </row>
    <row r="278" spans="1:27" ht="15" customHeight="1" x14ac:dyDescent="0.25">
      <c r="A278" s="70"/>
      <c r="B278" s="45"/>
      <c r="C278" s="46"/>
      <c r="D278" s="46"/>
      <c r="E278" s="71"/>
      <c r="F278" s="62"/>
      <c r="G278" s="50"/>
      <c r="H278" s="58">
        <f t="shared" si="37"/>
        <v>0</v>
      </c>
      <c r="I278" s="20"/>
      <c r="J278" s="69"/>
      <c r="K278" s="66"/>
      <c r="L278" s="67"/>
      <c r="M278" s="67"/>
      <c r="N278" s="37">
        <f t="shared" si="31"/>
        <v>0</v>
      </c>
      <c r="O278" s="38">
        <f t="shared" si="32"/>
        <v>0</v>
      </c>
      <c r="P278" s="21" t="e">
        <f t="shared" si="35"/>
        <v>#DIV/0!</v>
      </c>
      <c r="Q278" s="21" t="e">
        <f t="array" ref="Q278">INDEX($X$3:$X$453,MATCH(MIN(ABS($P278-$X$3:$X$453)),ABS($P278-$X$3:$X$453),0))</f>
        <v>#DIV/0!</v>
      </c>
      <c r="R278" s="23" t="e">
        <f t="shared" si="33"/>
        <v>#DIV/0!</v>
      </c>
      <c r="S278" s="24" t="e">
        <f t="shared" si="36"/>
        <v>#DIV/0!</v>
      </c>
      <c r="T278" s="25">
        <v>0</v>
      </c>
      <c r="U278" s="25">
        <v>0</v>
      </c>
      <c r="V278" s="26" t="e">
        <f t="shared" si="34"/>
        <v>#DIV/0!</v>
      </c>
      <c r="X278" s="22">
        <v>70.685000000000002</v>
      </c>
      <c r="Y278" s="22">
        <v>1.75</v>
      </c>
      <c r="Z278" s="63"/>
      <c r="AA278" s="63"/>
    </row>
    <row r="279" spans="1:27" ht="15" customHeight="1" x14ac:dyDescent="0.25">
      <c r="A279" s="70"/>
      <c r="B279" s="45"/>
      <c r="C279" s="46"/>
      <c r="D279" s="46"/>
      <c r="E279" s="71"/>
      <c r="F279" s="62"/>
      <c r="G279" s="50"/>
      <c r="H279" s="58">
        <f t="shared" si="37"/>
        <v>0</v>
      </c>
      <c r="I279" s="20"/>
      <c r="J279" s="69"/>
      <c r="K279" s="66"/>
      <c r="L279" s="67"/>
      <c r="M279" s="67"/>
      <c r="N279" s="37">
        <f t="shared" si="31"/>
        <v>0</v>
      </c>
      <c r="O279" s="38">
        <f t="shared" si="32"/>
        <v>0</v>
      </c>
      <c r="P279" s="21" t="e">
        <f t="shared" si="35"/>
        <v>#DIV/0!</v>
      </c>
      <c r="Q279" s="21" t="e">
        <f t="array" ref="Q279">INDEX($X$3:$X$453,MATCH(MIN(ABS($P279-$X$3:$X$453)),ABS($P279-$X$3:$X$453),0))</f>
        <v>#DIV/0!</v>
      </c>
      <c r="R279" s="23" t="e">
        <f t="shared" si="33"/>
        <v>#DIV/0!</v>
      </c>
      <c r="S279" s="24" t="e">
        <f t="shared" si="36"/>
        <v>#DIV/0!</v>
      </c>
      <c r="T279" s="25">
        <v>0</v>
      </c>
      <c r="U279" s="25">
        <v>0</v>
      </c>
      <c r="V279" s="26" t="e">
        <f t="shared" si="34"/>
        <v>#DIV/0!</v>
      </c>
      <c r="X279" s="22">
        <v>70.578400000000002</v>
      </c>
      <c r="Y279" s="22">
        <v>1.74</v>
      </c>
      <c r="Z279" s="63"/>
      <c r="AA279" s="63"/>
    </row>
    <row r="280" spans="1:27" ht="15" customHeight="1" x14ac:dyDescent="0.25">
      <c r="A280" s="70"/>
      <c r="B280" s="45"/>
      <c r="C280" s="46"/>
      <c r="D280" s="46"/>
      <c r="E280" s="71"/>
      <c r="F280" s="62"/>
      <c r="G280" s="50"/>
      <c r="H280" s="58">
        <f t="shared" si="37"/>
        <v>0</v>
      </c>
      <c r="I280" s="20"/>
      <c r="J280" s="69"/>
      <c r="K280" s="66"/>
      <c r="L280" s="67"/>
      <c r="M280" s="67"/>
      <c r="N280" s="37">
        <f t="shared" si="31"/>
        <v>0</v>
      </c>
      <c r="O280" s="38">
        <f t="shared" si="32"/>
        <v>0</v>
      </c>
      <c r="P280" s="21" t="e">
        <f t="shared" si="35"/>
        <v>#DIV/0!</v>
      </c>
      <c r="Q280" s="21" t="e">
        <f t="array" ref="Q280">INDEX($X$3:$X$453,MATCH(MIN(ABS($P280-$X$3:$X$453)),ABS($P280-$X$3:$X$453),0))</f>
        <v>#DIV/0!</v>
      </c>
      <c r="R280" s="23" t="e">
        <f t="shared" si="33"/>
        <v>#DIV/0!</v>
      </c>
      <c r="S280" s="24" t="e">
        <f t="shared" si="36"/>
        <v>#DIV/0!</v>
      </c>
      <c r="T280" s="25">
        <v>0</v>
      </c>
      <c r="U280" s="25">
        <v>0</v>
      </c>
      <c r="V280" s="26" t="e">
        <f t="shared" si="34"/>
        <v>#DIV/0!</v>
      </c>
      <c r="X280" s="22">
        <v>70.471800000000002</v>
      </c>
      <c r="Y280" s="22">
        <v>1.73</v>
      </c>
      <c r="Z280" s="63"/>
      <c r="AA280" s="63"/>
    </row>
    <row r="281" spans="1:27" ht="15" customHeight="1" x14ac:dyDescent="0.25">
      <c r="A281" s="70"/>
      <c r="B281" s="45"/>
      <c r="C281" s="46"/>
      <c r="D281" s="46"/>
      <c r="E281" s="71"/>
      <c r="F281" s="61"/>
      <c r="G281" s="48"/>
      <c r="H281" s="58">
        <f t="shared" si="37"/>
        <v>0</v>
      </c>
      <c r="I281" s="20"/>
      <c r="J281" s="69"/>
      <c r="K281" s="66"/>
      <c r="L281" s="67"/>
      <c r="M281" s="67"/>
      <c r="N281" s="37">
        <f t="shared" si="31"/>
        <v>0</v>
      </c>
      <c r="O281" s="38">
        <f t="shared" si="32"/>
        <v>0</v>
      </c>
      <c r="P281" s="21" t="e">
        <f t="shared" si="35"/>
        <v>#DIV/0!</v>
      </c>
      <c r="Q281" s="21" t="e">
        <f t="array" ref="Q281">INDEX($X$3:$X$453,MATCH(MIN(ABS($P281-$X$3:$X$453)),ABS($P281-$X$3:$X$453),0))</f>
        <v>#DIV/0!</v>
      </c>
      <c r="R281" s="23" t="e">
        <f t="shared" si="33"/>
        <v>#DIV/0!</v>
      </c>
      <c r="S281" s="24" t="e">
        <f t="shared" si="36"/>
        <v>#DIV/0!</v>
      </c>
      <c r="T281" s="25">
        <v>0</v>
      </c>
      <c r="U281" s="25">
        <v>0</v>
      </c>
      <c r="V281" s="26" t="e">
        <f t="shared" si="34"/>
        <v>#DIV/0!</v>
      </c>
      <c r="X281" s="22">
        <v>70.365200000000002</v>
      </c>
      <c r="Y281" s="22">
        <v>1.72</v>
      </c>
      <c r="Z281" s="63"/>
      <c r="AA281" s="63"/>
    </row>
    <row r="282" spans="1:27" ht="15" customHeight="1" x14ac:dyDescent="0.25">
      <c r="A282" s="70"/>
      <c r="B282" s="45"/>
      <c r="C282" s="46"/>
      <c r="D282" s="46"/>
      <c r="E282" s="71"/>
      <c r="F282" s="61"/>
      <c r="G282" s="48"/>
      <c r="H282" s="58">
        <f t="shared" si="37"/>
        <v>0</v>
      </c>
      <c r="I282" s="20"/>
      <c r="J282" s="69"/>
      <c r="K282" s="66"/>
      <c r="L282" s="67"/>
      <c r="M282" s="67"/>
      <c r="N282" s="37">
        <f t="shared" si="31"/>
        <v>0</v>
      </c>
      <c r="O282" s="38">
        <f t="shared" si="32"/>
        <v>0</v>
      </c>
      <c r="P282" s="21" t="e">
        <f t="shared" si="35"/>
        <v>#DIV/0!</v>
      </c>
      <c r="Q282" s="21" t="e">
        <f t="array" ref="Q282">INDEX($X$3:$X$453,MATCH(MIN(ABS($P282-$X$3:$X$453)),ABS($P282-$X$3:$X$453),0))</f>
        <v>#DIV/0!</v>
      </c>
      <c r="R282" s="23" t="e">
        <f t="shared" si="33"/>
        <v>#DIV/0!</v>
      </c>
      <c r="S282" s="24" t="e">
        <f t="shared" si="36"/>
        <v>#DIV/0!</v>
      </c>
      <c r="T282" s="25">
        <v>0</v>
      </c>
      <c r="U282" s="25">
        <v>0</v>
      </c>
      <c r="V282" s="26" t="e">
        <f t="shared" si="34"/>
        <v>#DIV/0!</v>
      </c>
      <c r="X282" s="22">
        <v>70.258600000000001</v>
      </c>
      <c r="Y282" s="22">
        <v>1.71</v>
      </c>
      <c r="Z282" s="63"/>
      <c r="AA282" s="63"/>
    </row>
    <row r="283" spans="1:27" ht="15" customHeight="1" x14ac:dyDescent="0.25">
      <c r="A283" s="70"/>
      <c r="B283" s="45"/>
      <c r="C283" s="46"/>
      <c r="D283" s="46"/>
      <c r="E283" s="71"/>
      <c r="F283" s="61"/>
      <c r="G283" s="48"/>
      <c r="H283" s="58">
        <f t="shared" si="37"/>
        <v>0</v>
      </c>
      <c r="I283" s="20"/>
      <c r="J283" s="65"/>
      <c r="K283" s="66"/>
      <c r="L283" s="67"/>
      <c r="M283" s="67"/>
      <c r="N283" s="37">
        <f t="shared" si="31"/>
        <v>0</v>
      </c>
      <c r="O283" s="38">
        <f t="shared" si="32"/>
        <v>0</v>
      </c>
      <c r="P283" s="21" t="e">
        <f t="shared" si="35"/>
        <v>#DIV/0!</v>
      </c>
      <c r="Q283" s="21" t="e">
        <f t="array" ref="Q283">INDEX($X$3:$X$453,MATCH(MIN(ABS($P283-$X$3:$X$453)),ABS($P283-$X$3:$X$453),0))</f>
        <v>#DIV/0!</v>
      </c>
      <c r="R283" s="23" t="e">
        <f t="shared" si="33"/>
        <v>#DIV/0!</v>
      </c>
      <c r="S283" s="24" t="e">
        <f t="shared" si="36"/>
        <v>#DIV/0!</v>
      </c>
      <c r="T283" s="25">
        <v>0</v>
      </c>
      <c r="U283" s="25">
        <v>0</v>
      </c>
      <c r="V283" s="26" t="e">
        <f t="shared" si="34"/>
        <v>#DIV/0!</v>
      </c>
      <c r="X283" s="22">
        <v>70.152000000000001</v>
      </c>
      <c r="Y283" s="22">
        <v>1.7</v>
      </c>
      <c r="Z283" s="63"/>
      <c r="AA283" s="63"/>
    </row>
    <row r="284" spans="1:27" ht="15" customHeight="1" x14ac:dyDescent="0.25">
      <c r="A284" s="70"/>
      <c r="B284" s="45"/>
      <c r="C284" s="46"/>
      <c r="D284" s="46"/>
      <c r="E284" s="71"/>
      <c r="F284" s="61"/>
      <c r="G284" s="48"/>
      <c r="H284" s="58">
        <f t="shared" si="37"/>
        <v>0</v>
      </c>
      <c r="I284" s="20"/>
      <c r="J284" s="68"/>
      <c r="K284" s="66"/>
      <c r="L284" s="67"/>
      <c r="M284" s="67"/>
      <c r="N284" s="37">
        <f t="shared" si="31"/>
        <v>0</v>
      </c>
      <c r="O284" s="38">
        <f t="shared" si="32"/>
        <v>0</v>
      </c>
      <c r="P284" s="21" t="e">
        <f t="shared" si="35"/>
        <v>#DIV/0!</v>
      </c>
      <c r="Q284" s="21" t="e">
        <f t="array" ref="Q284">INDEX($X$3:$X$453,MATCH(MIN(ABS($P284-$X$3:$X$453)),ABS($P284-$X$3:$X$453),0))</f>
        <v>#DIV/0!</v>
      </c>
      <c r="R284" s="23" t="e">
        <f t="shared" si="33"/>
        <v>#DIV/0!</v>
      </c>
      <c r="S284" s="24" t="e">
        <f t="shared" si="36"/>
        <v>#DIV/0!</v>
      </c>
      <c r="T284" s="25">
        <v>0</v>
      </c>
      <c r="U284" s="25">
        <v>0</v>
      </c>
      <c r="V284" s="26" t="e">
        <f t="shared" si="34"/>
        <v>#DIV/0!</v>
      </c>
      <c r="X284" s="22">
        <v>70.045400000000001</v>
      </c>
      <c r="Y284" s="22">
        <v>1.69</v>
      </c>
      <c r="Z284" s="63"/>
      <c r="AA284" s="63"/>
    </row>
    <row r="285" spans="1:27" ht="15" customHeight="1" x14ac:dyDescent="0.25">
      <c r="A285" s="70"/>
      <c r="B285" s="45"/>
      <c r="C285" s="46"/>
      <c r="D285" s="46"/>
      <c r="E285" s="71"/>
      <c r="F285" s="61"/>
      <c r="G285" s="48"/>
      <c r="H285" s="58">
        <f t="shared" si="37"/>
        <v>0</v>
      </c>
      <c r="I285" s="20"/>
      <c r="J285" s="69"/>
      <c r="K285" s="66"/>
      <c r="L285" s="67"/>
      <c r="M285" s="67"/>
      <c r="N285" s="37">
        <f t="shared" si="31"/>
        <v>0</v>
      </c>
      <c r="O285" s="38">
        <f t="shared" si="32"/>
        <v>0</v>
      </c>
      <c r="P285" s="21" t="e">
        <f t="shared" si="35"/>
        <v>#DIV/0!</v>
      </c>
      <c r="Q285" s="21" t="e">
        <f t="array" ref="Q285">INDEX($X$3:$X$453,MATCH(MIN(ABS($P285-$X$3:$X$453)),ABS($P285-$X$3:$X$453),0))</f>
        <v>#DIV/0!</v>
      </c>
      <c r="R285" s="23" t="e">
        <f t="shared" si="33"/>
        <v>#DIV/0!</v>
      </c>
      <c r="S285" s="24" t="e">
        <f t="shared" si="36"/>
        <v>#DIV/0!</v>
      </c>
      <c r="T285" s="25">
        <v>0</v>
      </c>
      <c r="U285" s="25">
        <v>0</v>
      </c>
      <c r="V285" s="26" t="e">
        <f t="shared" si="34"/>
        <v>#DIV/0!</v>
      </c>
      <c r="X285" s="22">
        <v>69.938800000000001</v>
      </c>
      <c r="Y285" s="22">
        <v>1.68</v>
      </c>
      <c r="Z285" s="63"/>
      <c r="AA285" s="63"/>
    </row>
    <row r="286" spans="1:27" ht="15" customHeight="1" x14ac:dyDescent="0.25">
      <c r="A286" s="70"/>
      <c r="B286" s="45"/>
      <c r="C286" s="46"/>
      <c r="D286" s="46"/>
      <c r="E286" s="71"/>
      <c r="F286" s="61"/>
      <c r="G286" s="48"/>
      <c r="H286" s="58">
        <f t="shared" si="37"/>
        <v>0</v>
      </c>
      <c r="I286" s="20"/>
      <c r="J286" s="69"/>
      <c r="K286" s="66"/>
      <c r="L286" s="67"/>
      <c r="M286" s="67"/>
      <c r="N286" s="37">
        <f t="shared" si="31"/>
        <v>0</v>
      </c>
      <c r="O286" s="38">
        <f t="shared" si="32"/>
        <v>0</v>
      </c>
      <c r="P286" s="21" t="e">
        <f t="shared" si="35"/>
        <v>#DIV/0!</v>
      </c>
      <c r="Q286" s="21" t="e">
        <f t="array" ref="Q286">INDEX($X$3:$X$453,MATCH(MIN(ABS($P286-$X$3:$X$453)),ABS($P286-$X$3:$X$453),0))</f>
        <v>#DIV/0!</v>
      </c>
      <c r="R286" s="23" t="e">
        <f t="shared" si="33"/>
        <v>#DIV/0!</v>
      </c>
      <c r="S286" s="24" t="e">
        <f t="shared" si="36"/>
        <v>#DIV/0!</v>
      </c>
      <c r="T286" s="25">
        <v>0</v>
      </c>
      <c r="U286" s="25">
        <v>0</v>
      </c>
      <c r="V286" s="26" t="e">
        <f t="shared" si="34"/>
        <v>#DIV/0!</v>
      </c>
      <c r="X286" s="22">
        <v>69.8322</v>
      </c>
      <c r="Y286" s="22">
        <v>1.67</v>
      </c>
      <c r="Z286" s="63"/>
      <c r="AA286" s="63"/>
    </row>
    <row r="287" spans="1:27" ht="15" customHeight="1" x14ac:dyDescent="0.25">
      <c r="A287" s="70"/>
      <c r="B287" s="45"/>
      <c r="C287" s="46"/>
      <c r="D287" s="46"/>
      <c r="E287" s="71"/>
      <c r="F287" s="61"/>
      <c r="G287" s="48"/>
      <c r="H287" s="58">
        <f t="shared" si="37"/>
        <v>0</v>
      </c>
      <c r="I287" s="20"/>
      <c r="J287" s="69"/>
      <c r="K287" s="66"/>
      <c r="L287" s="67"/>
      <c r="M287" s="67"/>
      <c r="N287" s="37">
        <f t="shared" si="31"/>
        <v>0</v>
      </c>
      <c r="O287" s="38">
        <f t="shared" si="32"/>
        <v>0</v>
      </c>
      <c r="P287" s="21" t="e">
        <f t="shared" si="35"/>
        <v>#DIV/0!</v>
      </c>
      <c r="Q287" s="21" t="e">
        <f t="array" ref="Q287">INDEX($X$3:$X$453,MATCH(MIN(ABS($P287-$X$3:$X$453)),ABS($P287-$X$3:$X$453),0))</f>
        <v>#DIV/0!</v>
      </c>
      <c r="R287" s="23" t="e">
        <f t="shared" si="33"/>
        <v>#DIV/0!</v>
      </c>
      <c r="S287" s="24" t="e">
        <f t="shared" si="36"/>
        <v>#DIV/0!</v>
      </c>
      <c r="T287" s="25">
        <v>0</v>
      </c>
      <c r="U287" s="25">
        <v>0</v>
      </c>
      <c r="V287" s="26" t="e">
        <f t="shared" si="34"/>
        <v>#DIV/0!</v>
      </c>
      <c r="X287" s="22">
        <v>69.7256</v>
      </c>
      <c r="Y287" s="22">
        <v>1.66</v>
      </c>
      <c r="Z287" s="63"/>
      <c r="AA287" s="63"/>
    </row>
    <row r="288" spans="1:27" ht="15" customHeight="1" x14ac:dyDescent="0.25">
      <c r="A288" s="70"/>
      <c r="B288" s="45"/>
      <c r="C288" s="46"/>
      <c r="D288" s="46"/>
      <c r="E288" s="71"/>
      <c r="F288" s="61"/>
      <c r="G288" s="48"/>
      <c r="H288" s="58">
        <f t="shared" si="37"/>
        <v>0</v>
      </c>
      <c r="I288" s="20"/>
      <c r="J288" s="69"/>
      <c r="K288" s="66"/>
      <c r="L288" s="67"/>
      <c r="M288" s="67"/>
      <c r="N288" s="37">
        <f t="shared" si="31"/>
        <v>0</v>
      </c>
      <c r="O288" s="38">
        <f t="shared" si="32"/>
        <v>0</v>
      </c>
      <c r="P288" s="21" t="e">
        <f t="shared" si="35"/>
        <v>#DIV/0!</v>
      </c>
      <c r="Q288" s="21" t="e">
        <f t="array" ref="Q288">INDEX($X$3:$X$453,MATCH(MIN(ABS($P288-$X$3:$X$453)),ABS($P288-$X$3:$X$453),0))</f>
        <v>#DIV/0!</v>
      </c>
      <c r="R288" s="23" t="e">
        <f t="shared" si="33"/>
        <v>#DIV/0!</v>
      </c>
      <c r="S288" s="24" t="e">
        <f t="shared" si="36"/>
        <v>#DIV/0!</v>
      </c>
      <c r="T288" s="25">
        <v>0</v>
      </c>
      <c r="U288" s="25">
        <v>0</v>
      </c>
      <c r="V288" s="26" t="e">
        <f t="shared" si="34"/>
        <v>#DIV/0!</v>
      </c>
      <c r="X288" s="22">
        <v>69.619</v>
      </c>
      <c r="Y288" s="22">
        <v>1.65</v>
      </c>
      <c r="Z288" s="63"/>
      <c r="AA288" s="63"/>
    </row>
    <row r="289" spans="1:27" ht="15" customHeight="1" x14ac:dyDescent="0.25">
      <c r="A289" s="70"/>
      <c r="B289" s="45"/>
      <c r="C289" s="46"/>
      <c r="D289" s="46"/>
      <c r="E289" s="71"/>
      <c r="F289" s="61"/>
      <c r="G289" s="48"/>
      <c r="H289" s="58">
        <f t="shared" si="37"/>
        <v>0</v>
      </c>
      <c r="I289" s="20"/>
      <c r="J289" s="69"/>
      <c r="K289" s="66"/>
      <c r="L289" s="67"/>
      <c r="M289" s="67"/>
      <c r="N289" s="37">
        <f t="shared" si="31"/>
        <v>0</v>
      </c>
      <c r="O289" s="38">
        <f t="shared" si="32"/>
        <v>0</v>
      </c>
      <c r="P289" s="21" t="e">
        <f t="shared" si="35"/>
        <v>#DIV/0!</v>
      </c>
      <c r="Q289" s="21" t="e">
        <f t="array" ref="Q289">INDEX($X$3:$X$453,MATCH(MIN(ABS($P289-$X$3:$X$453)),ABS($P289-$X$3:$X$453),0))</f>
        <v>#DIV/0!</v>
      </c>
      <c r="R289" s="23" t="e">
        <f t="shared" si="33"/>
        <v>#DIV/0!</v>
      </c>
      <c r="S289" s="24" t="e">
        <f t="shared" si="36"/>
        <v>#DIV/0!</v>
      </c>
      <c r="T289" s="25">
        <v>0</v>
      </c>
      <c r="U289" s="25">
        <v>0</v>
      </c>
      <c r="V289" s="26" t="e">
        <f t="shared" si="34"/>
        <v>#DIV/0!</v>
      </c>
      <c r="X289" s="22">
        <v>69.5124</v>
      </c>
      <c r="Y289" s="22">
        <v>1.64</v>
      </c>
      <c r="Z289" s="63"/>
      <c r="AA289" s="63"/>
    </row>
    <row r="290" spans="1:27" ht="15" customHeight="1" x14ac:dyDescent="0.25">
      <c r="A290" s="72"/>
      <c r="B290" s="45"/>
      <c r="C290" s="46"/>
      <c r="D290" s="46"/>
      <c r="E290" s="71"/>
      <c r="F290" s="61"/>
      <c r="G290" s="48"/>
      <c r="H290" s="58">
        <f t="shared" si="37"/>
        <v>0</v>
      </c>
      <c r="I290" s="20"/>
      <c r="J290" s="65"/>
      <c r="K290" s="66"/>
      <c r="L290" s="67"/>
      <c r="M290" s="67"/>
      <c r="N290" s="37">
        <f t="shared" si="31"/>
        <v>0</v>
      </c>
      <c r="O290" s="38">
        <f t="shared" si="32"/>
        <v>0</v>
      </c>
      <c r="P290" s="21" t="e">
        <f t="shared" si="35"/>
        <v>#DIV/0!</v>
      </c>
      <c r="Q290" s="21" t="e">
        <f t="array" ref="Q290">INDEX($X$3:$X$453,MATCH(MIN(ABS($P290-$X$3:$X$453)),ABS($P290-$X$3:$X$453),0))</f>
        <v>#DIV/0!</v>
      </c>
      <c r="R290" s="23" t="e">
        <f t="shared" si="33"/>
        <v>#DIV/0!</v>
      </c>
      <c r="S290" s="24" t="e">
        <f t="shared" si="36"/>
        <v>#DIV/0!</v>
      </c>
      <c r="T290" s="25">
        <v>0</v>
      </c>
      <c r="U290" s="25">
        <v>0</v>
      </c>
      <c r="V290" s="26" t="e">
        <f t="shared" si="34"/>
        <v>#DIV/0!</v>
      </c>
      <c r="X290" s="22">
        <v>69.405799999999999</v>
      </c>
      <c r="Y290" s="22">
        <v>1.63</v>
      </c>
      <c r="Z290" s="63"/>
      <c r="AA290" s="63"/>
    </row>
    <row r="291" spans="1:27" ht="15" customHeight="1" x14ac:dyDescent="0.25">
      <c r="A291" s="70"/>
      <c r="B291" s="45"/>
      <c r="C291" s="46"/>
      <c r="D291" s="46"/>
      <c r="E291" s="71"/>
      <c r="F291" s="61"/>
      <c r="G291" s="48"/>
      <c r="H291" s="58">
        <f t="shared" si="37"/>
        <v>0</v>
      </c>
      <c r="I291" s="20"/>
      <c r="J291" s="68"/>
      <c r="K291" s="66"/>
      <c r="L291" s="67"/>
      <c r="M291" s="67"/>
      <c r="N291" s="37">
        <f t="shared" si="31"/>
        <v>0</v>
      </c>
      <c r="O291" s="38">
        <f t="shared" si="32"/>
        <v>0</v>
      </c>
      <c r="P291" s="21" t="e">
        <f t="shared" si="35"/>
        <v>#DIV/0!</v>
      </c>
      <c r="Q291" s="21" t="e">
        <f t="array" ref="Q291">INDEX($X$3:$X$453,MATCH(MIN(ABS($P291-$X$3:$X$453)),ABS($P291-$X$3:$X$453),0))</f>
        <v>#DIV/0!</v>
      </c>
      <c r="R291" s="23" t="e">
        <f t="shared" si="33"/>
        <v>#DIV/0!</v>
      </c>
      <c r="S291" s="24" t="e">
        <f t="shared" si="36"/>
        <v>#DIV/0!</v>
      </c>
      <c r="T291" s="25">
        <v>0</v>
      </c>
      <c r="U291" s="25">
        <v>0</v>
      </c>
      <c r="V291" s="26" t="e">
        <f t="shared" si="34"/>
        <v>#DIV/0!</v>
      </c>
      <c r="X291" s="22">
        <v>69.299199999999999</v>
      </c>
      <c r="Y291" s="22">
        <v>1.62</v>
      </c>
      <c r="Z291" s="63"/>
      <c r="AA291" s="63"/>
    </row>
    <row r="292" spans="1:27" ht="15" customHeight="1" x14ac:dyDescent="0.25">
      <c r="A292" s="70"/>
      <c r="B292" s="45"/>
      <c r="C292" s="46"/>
      <c r="D292" s="46"/>
      <c r="E292" s="71"/>
      <c r="F292" s="61"/>
      <c r="G292" s="48"/>
      <c r="H292" s="58">
        <f t="shared" si="37"/>
        <v>0</v>
      </c>
      <c r="I292" s="20"/>
      <c r="J292" s="69"/>
      <c r="K292" s="66"/>
      <c r="L292" s="67"/>
      <c r="M292" s="67"/>
      <c r="N292" s="37">
        <f t="shared" si="31"/>
        <v>0</v>
      </c>
      <c r="O292" s="38">
        <f t="shared" si="32"/>
        <v>0</v>
      </c>
      <c r="P292" s="21" t="e">
        <f t="shared" si="35"/>
        <v>#DIV/0!</v>
      </c>
      <c r="Q292" s="21" t="e">
        <f t="array" ref="Q292">INDEX($X$3:$X$453,MATCH(MIN(ABS($P292-$X$3:$X$453)),ABS($P292-$X$3:$X$453),0))</f>
        <v>#DIV/0!</v>
      </c>
      <c r="R292" s="23" t="e">
        <f t="shared" si="33"/>
        <v>#DIV/0!</v>
      </c>
      <c r="S292" s="24" t="e">
        <f t="shared" si="36"/>
        <v>#DIV/0!</v>
      </c>
      <c r="T292" s="25">
        <v>0</v>
      </c>
      <c r="U292" s="25">
        <v>0</v>
      </c>
      <c r="V292" s="26" t="e">
        <f t="shared" si="34"/>
        <v>#DIV/0!</v>
      </c>
      <c r="X292" s="22">
        <v>69.192599999999999</v>
      </c>
      <c r="Y292" s="22">
        <v>1.61</v>
      </c>
      <c r="Z292" s="63"/>
      <c r="AA292" s="63"/>
    </row>
    <row r="293" spans="1:27" ht="15" customHeight="1" x14ac:dyDescent="0.25">
      <c r="A293" s="70"/>
      <c r="B293" s="45"/>
      <c r="C293" s="46"/>
      <c r="D293" s="46"/>
      <c r="E293" s="71"/>
      <c r="F293" s="61"/>
      <c r="G293" s="48"/>
      <c r="H293" s="58">
        <f t="shared" si="37"/>
        <v>0</v>
      </c>
      <c r="I293" s="20"/>
      <c r="J293" s="69"/>
      <c r="K293" s="66"/>
      <c r="L293" s="67"/>
      <c r="M293" s="67"/>
      <c r="N293" s="37">
        <f t="shared" si="31"/>
        <v>0</v>
      </c>
      <c r="O293" s="38">
        <f t="shared" si="32"/>
        <v>0</v>
      </c>
      <c r="P293" s="21" t="e">
        <f t="shared" si="35"/>
        <v>#DIV/0!</v>
      </c>
      <c r="Q293" s="21" t="e">
        <f t="array" ref="Q293">INDEX($X$3:$X$453,MATCH(MIN(ABS($P293-$X$3:$X$453)),ABS($P293-$X$3:$X$453),0))</f>
        <v>#DIV/0!</v>
      </c>
      <c r="R293" s="23" t="e">
        <f t="shared" si="33"/>
        <v>#DIV/0!</v>
      </c>
      <c r="S293" s="24" t="e">
        <f t="shared" si="36"/>
        <v>#DIV/0!</v>
      </c>
      <c r="T293" s="25">
        <v>0</v>
      </c>
      <c r="U293" s="25">
        <v>0</v>
      </c>
      <c r="V293" s="26" t="e">
        <f t="shared" si="34"/>
        <v>#DIV/0!</v>
      </c>
      <c r="X293" s="22">
        <v>69.085999999999999</v>
      </c>
      <c r="Y293" s="22">
        <v>1.6</v>
      </c>
      <c r="Z293" s="63"/>
      <c r="AA293" s="63"/>
    </row>
    <row r="294" spans="1:27" ht="15" customHeight="1" x14ac:dyDescent="0.25">
      <c r="A294" s="70"/>
      <c r="B294" s="45"/>
      <c r="C294" s="46"/>
      <c r="D294" s="46"/>
      <c r="E294" s="71"/>
      <c r="F294" s="61"/>
      <c r="G294" s="48"/>
      <c r="H294" s="58">
        <f t="shared" si="37"/>
        <v>0</v>
      </c>
      <c r="I294" s="20"/>
      <c r="J294" s="69"/>
      <c r="K294" s="66"/>
      <c r="L294" s="67"/>
      <c r="M294" s="67"/>
      <c r="N294" s="37">
        <f t="shared" si="31"/>
        <v>0</v>
      </c>
      <c r="O294" s="38">
        <f t="shared" si="32"/>
        <v>0</v>
      </c>
      <c r="P294" s="21" t="e">
        <f t="shared" si="35"/>
        <v>#DIV/0!</v>
      </c>
      <c r="Q294" s="21" t="e">
        <f t="array" ref="Q294">INDEX($X$3:$X$453,MATCH(MIN(ABS($P294-$X$3:$X$453)),ABS($P294-$X$3:$X$453),0))</f>
        <v>#DIV/0!</v>
      </c>
      <c r="R294" s="23" t="e">
        <f t="shared" si="33"/>
        <v>#DIV/0!</v>
      </c>
      <c r="S294" s="24" t="e">
        <f t="shared" si="36"/>
        <v>#DIV/0!</v>
      </c>
      <c r="T294" s="25">
        <v>0</v>
      </c>
      <c r="U294" s="25">
        <v>0</v>
      </c>
      <c r="V294" s="26" t="e">
        <f t="shared" si="34"/>
        <v>#DIV/0!</v>
      </c>
      <c r="X294" s="22">
        <v>68.979399999999998</v>
      </c>
      <c r="Y294" s="22">
        <v>1.59</v>
      </c>
      <c r="Z294" s="63"/>
      <c r="AA294" s="63"/>
    </row>
    <row r="295" spans="1:27" ht="15" customHeight="1" x14ac:dyDescent="0.25">
      <c r="A295" s="70"/>
      <c r="B295" s="45"/>
      <c r="C295" s="46"/>
      <c r="D295" s="46"/>
      <c r="E295" s="71"/>
      <c r="F295" s="62"/>
      <c r="G295" s="48"/>
      <c r="H295" s="58">
        <f t="shared" si="37"/>
        <v>0</v>
      </c>
      <c r="I295" s="20"/>
      <c r="J295" s="69"/>
      <c r="K295" s="66"/>
      <c r="L295" s="67"/>
      <c r="M295" s="67"/>
      <c r="N295" s="37">
        <f t="shared" si="31"/>
        <v>0</v>
      </c>
      <c r="O295" s="38">
        <f t="shared" si="32"/>
        <v>0</v>
      </c>
      <c r="P295" s="21" t="e">
        <f t="shared" si="35"/>
        <v>#DIV/0!</v>
      </c>
      <c r="Q295" s="21" t="e">
        <f t="array" ref="Q295">INDEX($X$3:$X$453,MATCH(MIN(ABS($P295-$X$3:$X$453)),ABS($P295-$X$3:$X$453),0))</f>
        <v>#DIV/0!</v>
      </c>
      <c r="R295" s="23" t="e">
        <f t="shared" si="33"/>
        <v>#DIV/0!</v>
      </c>
      <c r="S295" s="24" t="e">
        <f t="shared" si="36"/>
        <v>#DIV/0!</v>
      </c>
      <c r="T295" s="25">
        <v>0</v>
      </c>
      <c r="U295" s="25">
        <v>0</v>
      </c>
      <c r="V295" s="26" t="e">
        <f t="shared" si="34"/>
        <v>#DIV/0!</v>
      </c>
      <c r="X295" s="22">
        <v>68.872799999999998</v>
      </c>
      <c r="Y295" s="22">
        <v>1.58</v>
      </c>
      <c r="Z295" s="63"/>
      <c r="AA295" s="63"/>
    </row>
    <row r="296" spans="1:27" ht="15" customHeight="1" x14ac:dyDescent="0.25">
      <c r="A296" s="70"/>
      <c r="B296" s="45"/>
      <c r="C296" s="46"/>
      <c r="D296" s="46"/>
      <c r="E296" s="71"/>
      <c r="F296" s="62"/>
      <c r="G296" s="48"/>
      <c r="H296" s="58">
        <f t="shared" si="37"/>
        <v>0</v>
      </c>
      <c r="I296" s="20"/>
      <c r="J296" s="69"/>
      <c r="K296" s="66"/>
      <c r="L296" s="67"/>
      <c r="M296" s="67"/>
      <c r="N296" s="37">
        <f t="shared" si="31"/>
        <v>0</v>
      </c>
      <c r="O296" s="38">
        <f t="shared" si="32"/>
        <v>0</v>
      </c>
      <c r="P296" s="21" t="e">
        <f t="shared" si="35"/>
        <v>#DIV/0!</v>
      </c>
      <c r="Q296" s="21" t="e">
        <f t="array" ref="Q296">INDEX($X$3:$X$453,MATCH(MIN(ABS($P296-$X$3:$X$453)),ABS($P296-$X$3:$X$453),0))</f>
        <v>#DIV/0!</v>
      </c>
      <c r="R296" s="23" t="e">
        <f t="shared" si="33"/>
        <v>#DIV/0!</v>
      </c>
      <c r="S296" s="24" t="e">
        <f t="shared" si="36"/>
        <v>#DIV/0!</v>
      </c>
      <c r="T296" s="25">
        <v>0</v>
      </c>
      <c r="U296" s="25">
        <v>0</v>
      </c>
      <c r="V296" s="26" t="e">
        <f t="shared" si="34"/>
        <v>#DIV/0!</v>
      </c>
      <c r="X296" s="22">
        <v>68.766199999999998</v>
      </c>
      <c r="Y296" s="22">
        <v>1.57</v>
      </c>
      <c r="Z296" s="63"/>
      <c r="AA296" s="63"/>
    </row>
    <row r="297" spans="1:27" ht="15" customHeight="1" x14ac:dyDescent="0.25">
      <c r="A297" s="70"/>
      <c r="B297" s="45"/>
      <c r="C297" s="46"/>
      <c r="D297" s="46"/>
      <c r="E297" s="71"/>
      <c r="F297" s="62"/>
      <c r="G297" s="48"/>
      <c r="H297" s="58">
        <f t="shared" si="37"/>
        <v>0</v>
      </c>
      <c r="I297" s="20"/>
      <c r="J297" s="65"/>
      <c r="K297" s="66"/>
      <c r="L297" s="67"/>
      <c r="M297" s="67"/>
      <c r="N297" s="37">
        <f t="shared" si="31"/>
        <v>0</v>
      </c>
      <c r="O297" s="38">
        <f t="shared" si="32"/>
        <v>0</v>
      </c>
      <c r="P297" s="21" t="e">
        <f t="shared" si="35"/>
        <v>#DIV/0!</v>
      </c>
      <c r="Q297" s="21" t="e">
        <f t="array" ref="Q297">INDEX($X$3:$X$453,MATCH(MIN(ABS($P297-$X$3:$X$453)),ABS($P297-$X$3:$X$453),0))</f>
        <v>#DIV/0!</v>
      </c>
      <c r="R297" s="23" t="e">
        <f t="shared" si="33"/>
        <v>#DIV/0!</v>
      </c>
      <c r="S297" s="24" t="e">
        <f t="shared" si="36"/>
        <v>#DIV/0!</v>
      </c>
      <c r="T297" s="25">
        <v>0</v>
      </c>
      <c r="U297" s="25">
        <v>0</v>
      </c>
      <c r="V297" s="26" t="e">
        <f t="shared" si="34"/>
        <v>#DIV/0!</v>
      </c>
      <c r="X297" s="22">
        <v>68.659599999999998</v>
      </c>
      <c r="Y297" s="22">
        <v>1.56</v>
      </c>
      <c r="Z297" s="63"/>
      <c r="AA297" s="63"/>
    </row>
    <row r="298" spans="1:27" ht="15" customHeight="1" x14ac:dyDescent="0.25">
      <c r="A298" s="70"/>
      <c r="B298" s="45"/>
      <c r="C298" s="46"/>
      <c r="D298" s="46"/>
      <c r="E298" s="71"/>
      <c r="F298" s="62"/>
      <c r="G298" s="48"/>
      <c r="H298" s="58">
        <f t="shared" si="37"/>
        <v>0</v>
      </c>
      <c r="I298" s="20"/>
      <c r="J298" s="68"/>
      <c r="K298" s="66"/>
      <c r="L298" s="67"/>
      <c r="M298" s="67"/>
      <c r="N298" s="37">
        <f t="shared" si="31"/>
        <v>0</v>
      </c>
      <c r="O298" s="38">
        <f t="shared" si="32"/>
        <v>0</v>
      </c>
      <c r="P298" s="21" t="e">
        <f t="shared" si="35"/>
        <v>#DIV/0!</v>
      </c>
      <c r="Q298" s="21" t="e">
        <f t="array" ref="Q298">INDEX($X$3:$X$453,MATCH(MIN(ABS($P298-$X$3:$X$453)),ABS($P298-$X$3:$X$453),0))</f>
        <v>#DIV/0!</v>
      </c>
      <c r="R298" s="23" t="e">
        <f t="shared" si="33"/>
        <v>#DIV/0!</v>
      </c>
      <c r="S298" s="24" t="e">
        <f t="shared" si="36"/>
        <v>#DIV/0!</v>
      </c>
      <c r="T298" s="25">
        <v>0</v>
      </c>
      <c r="U298" s="25">
        <v>0</v>
      </c>
      <c r="V298" s="26" t="e">
        <f t="shared" si="34"/>
        <v>#DIV/0!</v>
      </c>
      <c r="X298" s="22">
        <v>68.552999999999997</v>
      </c>
      <c r="Y298" s="22">
        <v>1.55</v>
      </c>
      <c r="Z298" s="63"/>
      <c r="AA298" s="63"/>
    </row>
    <row r="299" spans="1:27" ht="15" customHeight="1" x14ac:dyDescent="0.25">
      <c r="A299" s="70"/>
      <c r="B299" s="45"/>
      <c r="C299" s="46"/>
      <c r="D299" s="46"/>
      <c r="E299" s="71"/>
      <c r="F299" s="62"/>
      <c r="G299" s="48"/>
      <c r="H299" s="58">
        <f t="shared" si="37"/>
        <v>0</v>
      </c>
      <c r="I299" s="20"/>
      <c r="J299" s="69"/>
      <c r="K299" s="66"/>
      <c r="L299" s="67"/>
      <c r="M299" s="67"/>
      <c r="N299" s="37">
        <f t="shared" si="31"/>
        <v>0</v>
      </c>
      <c r="O299" s="38">
        <f t="shared" si="32"/>
        <v>0</v>
      </c>
      <c r="P299" s="21" t="e">
        <f t="shared" si="35"/>
        <v>#DIV/0!</v>
      </c>
      <c r="Q299" s="21" t="e">
        <f t="array" ref="Q299">INDEX($X$3:$X$453,MATCH(MIN(ABS($P299-$X$3:$X$453)),ABS($P299-$X$3:$X$453),0))</f>
        <v>#DIV/0!</v>
      </c>
      <c r="R299" s="23" t="e">
        <f t="shared" si="33"/>
        <v>#DIV/0!</v>
      </c>
      <c r="S299" s="24" t="e">
        <f t="shared" si="36"/>
        <v>#DIV/0!</v>
      </c>
      <c r="T299" s="25">
        <v>0</v>
      </c>
      <c r="U299" s="25">
        <v>0</v>
      </c>
      <c r="V299" s="26" t="e">
        <f t="shared" si="34"/>
        <v>#DIV/0!</v>
      </c>
      <c r="X299" s="22">
        <v>68.446399999999997</v>
      </c>
      <c r="Y299" s="22">
        <v>1.54</v>
      </c>
      <c r="Z299" s="63"/>
      <c r="AA299" s="63"/>
    </row>
    <row r="300" spans="1:27" ht="15" customHeight="1" x14ac:dyDescent="0.25">
      <c r="A300" s="70"/>
      <c r="B300" s="45"/>
      <c r="C300" s="46"/>
      <c r="D300" s="46"/>
      <c r="E300" s="71"/>
      <c r="F300" s="62"/>
      <c r="G300" s="48"/>
      <c r="H300" s="58">
        <f t="shared" si="37"/>
        <v>0</v>
      </c>
      <c r="I300" s="20"/>
      <c r="J300" s="69"/>
      <c r="K300" s="66"/>
      <c r="L300" s="67"/>
      <c r="M300" s="67"/>
      <c r="N300" s="37">
        <f t="shared" si="31"/>
        <v>0</v>
      </c>
      <c r="O300" s="38">
        <f t="shared" si="32"/>
        <v>0</v>
      </c>
      <c r="P300" s="21" t="e">
        <f t="shared" si="35"/>
        <v>#DIV/0!</v>
      </c>
      <c r="Q300" s="21" t="e">
        <f t="array" ref="Q300">INDEX($X$3:$X$453,MATCH(MIN(ABS($P300-$X$3:$X$453)),ABS($P300-$X$3:$X$453),0))</f>
        <v>#DIV/0!</v>
      </c>
      <c r="R300" s="23" t="e">
        <f t="shared" si="33"/>
        <v>#DIV/0!</v>
      </c>
      <c r="S300" s="24" t="e">
        <f t="shared" si="36"/>
        <v>#DIV/0!</v>
      </c>
      <c r="T300" s="25">
        <v>0</v>
      </c>
      <c r="U300" s="25">
        <v>0</v>
      </c>
      <c r="V300" s="26" t="e">
        <f t="shared" si="34"/>
        <v>#DIV/0!</v>
      </c>
      <c r="X300" s="22">
        <v>68.339799999999997</v>
      </c>
      <c r="Y300" s="22">
        <v>1.53</v>
      </c>
      <c r="Z300" s="63"/>
      <c r="AA300" s="63"/>
    </row>
    <row r="301" spans="1:27" ht="15" customHeight="1" x14ac:dyDescent="0.25">
      <c r="A301" s="70"/>
      <c r="B301" s="45"/>
      <c r="C301" s="46"/>
      <c r="D301" s="46"/>
      <c r="E301" s="71"/>
      <c r="F301" s="62"/>
      <c r="G301" s="48"/>
      <c r="H301" s="58">
        <f t="shared" si="37"/>
        <v>0</v>
      </c>
      <c r="I301" s="20"/>
      <c r="J301" s="69"/>
      <c r="K301" s="66"/>
      <c r="L301" s="67"/>
      <c r="M301" s="67"/>
      <c r="N301" s="37">
        <f t="shared" si="31"/>
        <v>0</v>
      </c>
      <c r="O301" s="38">
        <f t="shared" si="32"/>
        <v>0</v>
      </c>
      <c r="P301" s="21" t="e">
        <f t="shared" si="35"/>
        <v>#DIV/0!</v>
      </c>
      <c r="Q301" s="21" t="e">
        <f t="array" ref="Q301">INDEX($X$3:$X$453,MATCH(MIN(ABS($P301-$X$3:$X$453)),ABS($P301-$X$3:$X$453),0))</f>
        <v>#DIV/0!</v>
      </c>
      <c r="R301" s="23" t="e">
        <f t="shared" si="33"/>
        <v>#DIV/0!</v>
      </c>
      <c r="S301" s="24" t="e">
        <f t="shared" si="36"/>
        <v>#DIV/0!</v>
      </c>
      <c r="T301" s="25">
        <v>0</v>
      </c>
      <c r="U301" s="25">
        <v>0</v>
      </c>
      <c r="V301" s="26" t="e">
        <f t="shared" si="34"/>
        <v>#DIV/0!</v>
      </c>
      <c r="X301" s="22">
        <v>68.233199999999997</v>
      </c>
      <c r="Y301" s="22">
        <v>1.52</v>
      </c>
      <c r="Z301" s="63"/>
      <c r="AA301" s="63"/>
    </row>
    <row r="302" spans="1:27" ht="15" customHeight="1" x14ac:dyDescent="0.25">
      <c r="A302" s="70"/>
      <c r="B302" s="45"/>
      <c r="C302" s="46"/>
      <c r="D302" s="46"/>
      <c r="E302" s="71"/>
      <c r="F302" s="62"/>
      <c r="G302" s="48"/>
      <c r="H302" s="58">
        <f t="shared" si="37"/>
        <v>0</v>
      </c>
      <c r="I302" s="20"/>
      <c r="J302" s="69"/>
      <c r="K302" s="66"/>
      <c r="L302" s="67"/>
      <c r="M302" s="67"/>
      <c r="N302" s="37">
        <f t="shared" si="31"/>
        <v>0</v>
      </c>
      <c r="O302" s="38">
        <f t="shared" si="32"/>
        <v>0</v>
      </c>
      <c r="P302" s="21" t="e">
        <f t="shared" si="35"/>
        <v>#DIV/0!</v>
      </c>
      <c r="Q302" s="21" t="e">
        <f t="array" ref="Q302">INDEX($X$3:$X$453,MATCH(MIN(ABS($P302-$X$3:$X$453)),ABS($P302-$X$3:$X$453),0))</f>
        <v>#DIV/0!</v>
      </c>
      <c r="R302" s="23" t="e">
        <f t="shared" si="33"/>
        <v>#DIV/0!</v>
      </c>
      <c r="S302" s="24" t="e">
        <f t="shared" si="36"/>
        <v>#DIV/0!</v>
      </c>
      <c r="T302" s="25">
        <v>0</v>
      </c>
      <c r="U302" s="25">
        <v>0</v>
      </c>
      <c r="V302" s="26" t="e">
        <f t="shared" si="34"/>
        <v>#DIV/0!</v>
      </c>
      <c r="X302" s="22">
        <v>68.126599999999996</v>
      </c>
      <c r="Y302" s="22">
        <v>1.51</v>
      </c>
      <c r="Z302" s="63"/>
      <c r="AA302" s="63"/>
    </row>
    <row r="303" spans="1:27" ht="15" customHeight="1" x14ac:dyDescent="0.25">
      <c r="A303" s="70"/>
      <c r="B303" s="45"/>
      <c r="C303" s="46"/>
      <c r="D303" s="46"/>
      <c r="E303" s="71"/>
      <c r="F303" s="62"/>
      <c r="G303" s="50"/>
      <c r="H303" s="58">
        <f t="shared" si="37"/>
        <v>0</v>
      </c>
      <c r="I303" s="20"/>
      <c r="J303" s="69"/>
      <c r="K303" s="66"/>
      <c r="L303" s="67"/>
      <c r="M303" s="67"/>
      <c r="N303" s="37">
        <f t="shared" si="31"/>
        <v>0</v>
      </c>
      <c r="O303" s="38">
        <f t="shared" si="32"/>
        <v>0</v>
      </c>
      <c r="P303" s="21" t="e">
        <f t="shared" si="35"/>
        <v>#DIV/0!</v>
      </c>
      <c r="Q303" s="21" t="e">
        <f t="array" ref="Q303">INDEX($X$3:$X$453,MATCH(MIN(ABS($P303-$X$3:$X$453)),ABS($P303-$X$3:$X$453),0))</f>
        <v>#DIV/0!</v>
      </c>
      <c r="R303" s="23" t="e">
        <f t="shared" si="33"/>
        <v>#DIV/0!</v>
      </c>
      <c r="S303" s="24" t="e">
        <f t="shared" si="36"/>
        <v>#DIV/0!</v>
      </c>
      <c r="T303" s="25">
        <v>0</v>
      </c>
      <c r="U303" s="25">
        <v>0</v>
      </c>
      <c r="V303" s="26" t="e">
        <f t="shared" si="34"/>
        <v>#DIV/0!</v>
      </c>
      <c r="X303" s="22">
        <v>68.02</v>
      </c>
      <c r="Y303" s="22">
        <v>1.5</v>
      </c>
      <c r="Z303" s="63"/>
      <c r="AA303" s="63"/>
    </row>
    <row r="304" spans="1:27" ht="15" customHeight="1" x14ac:dyDescent="0.25">
      <c r="A304" s="70"/>
      <c r="B304" s="45"/>
      <c r="C304" s="46"/>
      <c r="D304" s="46"/>
      <c r="E304" s="71"/>
      <c r="F304" s="62"/>
      <c r="G304" s="50"/>
      <c r="H304" s="58">
        <f t="shared" si="37"/>
        <v>0</v>
      </c>
      <c r="I304" s="20"/>
      <c r="J304" s="65"/>
      <c r="K304" s="66"/>
      <c r="L304" s="67"/>
      <c r="M304" s="67"/>
      <c r="N304" s="37">
        <f t="shared" si="31"/>
        <v>0</v>
      </c>
      <c r="O304" s="38">
        <f t="shared" si="32"/>
        <v>0</v>
      </c>
      <c r="P304" s="21" t="e">
        <f t="shared" si="35"/>
        <v>#DIV/0!</v>
      </c>
      <c r="Q304" s="21" t="e">
        <f t="array" ref="Q304">INDEX($X$3:$X$453,MATCH(MIN(ABS($P304-$X$3:$X$453)),ABS($P304-$X$3:$X$453),0))</f>
        <v>#DIV/0!</v>
      </c>
      <c r="R304" s="23" t="e">
        <f t="shared" si="33"/>
        <v>#DIV/0!</v>
      </c>
      <c r="S304" s="24" t="e">
        <f t="shared" si="36"/>
        <v>#DIV/0!</v>
      </c>
      <c r="T304" s="25">
        <v>0</v>
      </c>
      <c r="U304" s="25">
        <v>0</v>
      </c>
      <c r="V304" s="26" t="e">
        <f t="shared" si="34"/>
        <v>#DIV/0!</v>
      </c>
      <c r="X304" s="22">
        <v>67.913399999999996</v>
      </c>
      <c r="Y304" s="22">
        <v>1.49</v>
      </c>
      <c r="Z304" s="63"/>
      <c r="AA304" s="63"/>
    </row>
    <row r="305" spans="1:27" ht="15" customHeight="1" x14ac:dyDescent="0.25">
      <c r="A305" s="70"/>
      <c r="B305" s="45"/>
      <c r="C305" s="46"/>
      <c r="D305" s="46"/>
      <c r="E305" s="71"/>
      <c r="F305" s="62"/>
      <c r="G305" s="50"/>
      <c r="H305" s="58">
        <f t="shared" si="37"/>
        <v>0</v>
      </c>
      <c r="I305" s="20"/>
      <c r="J305" s="68"/>
      <c r="K305" s="66"/>
      <c r="L305" s="67"/>
      <c r="M305" s="67"/>
      <c r="N305" s="37">
        <f t="shared" si="31"/>
        <v>0</v>
      </c>
      <c r="O305" s="38">
        <f t="shared" si="32"/>
        <v>0</v>
      </c>
      <c r="P305" s="21" t="e">
        <f t="shared" si="35"/>
        <v>#DIV/0!</v>
      </c>
      <c r="Q305" s="21" t="e">
        <f t="array" ref="Q305">INDEX($X$3:$X$453,MATCH(MIN(ABS($P305-$X$3:$X$453)),ABS($P305-$X$3:$X$453),0))</f>
        <v>#DIV/0!</v>
      </c>
      <c r="R305" s="23" t="e">
        <f t="shared" si="33"/>
        <v>#DIV/0!</v>
      </c>
      <c r="S305" s="24" t="e">
        <f t="shared" si="36"/>
        <v>#DIV/0!</v>
      </c>
      <c r="T305" s="25">
        <v>0</v>
      </c>
      <c r="U305" s="25">
        <v>0</v>
      </c>
      <c r="V305" s="26" t="e">
        <f t="shared" si="34"/>
        <v>#DIV/0!</v>
      </c>
      <c r="X305" s="22">
        <v>67.80680000000001</v>
      </c>
      <c r="Y305" s="22">
        <v>1.48</v>
      </c>
      <c r="Z305" s="63"/>
      <c r="AA305" s="63"/>
    </row>
    <row r="306" spans="1:27" ht="15" customHeight="1" x14ac:dyDescent="0.25">
      <c r="A306" s="70"/>
      <c r="B306" s="45"/>
      <c r="C306" s="46"/>
      <c r="D306" s="46"/>
      <c r="E306" s="71"/>
      <c r="F306" s="62"/>
      <c r="G306" s="50"/>
      <c r="H306" s="58">
        <f t="shared" si="37"/>
        <v>0</v>
      </c>
      <c r="I306" s="20"/>
      <c r="J306" s="69"/>
      <c r="K306" s="66"/>
      <c r="L306" s="67"/>
      <c r="M306" s="67"/>
      <c r="N306" s="37">
        <f t="shared" si="31"/>
        <v>0</v>
      </c>
      <c r="O306" s="38">
        <f t="shared" si="32"/>
        <v>0</v>
      </c>
      <c r="P306" s="21" t="e">
        <f t="shared" si="35"/>
        <v>#DIV/0!</v>
      </c>
      <c r="Q306" s="21" t="e">
        <f t="array" ref="Q306">INDEX($X$3:$X$453,MATCH(MIN(ABS($P306-$X$3:$X$453)),ABS($P306-$X$3:$X$453),0))</f>
        <v>#DIV/0!</v>
      </c>
      <c r="R306" s="23" t="e">
        <f t="shared" si="33"/>
        <v>#DIV/0!</v>
      </c>
      <c r="S306" s="24" t="e">
        <f t="shared" si="36"/>
        <v>#DIV/0!</v>
      </c>
      <c r="T306" s="25">
        <v>0</v>
      </c>
      <c r="U306" s="25">
        <v>0</v>
      </c>
      <c r="V306" s="26" t="e">
        <f t="shared" si="34"/>
        <v>#DIV/0!</v>
      </c>
      <c r="X306" s="22">
        <v>67.700199999999995</v>
      </c>
      <c r="Y306" s="22">
        <v>1.47</v>
      </c>
      <c r="Z306" s="63"/>
      <c r="AA306" s="63"/>
    </row>
    <row r="307" spans="1:27" ht="15" customHeight="1" x14ac:dyDescent="0.25">
      <c r="A307" s="70"/>
      <c r="B307" s="45"/>
      <c r="C307" s="46"/>
      <c r="D307" s="46"/>
      <c r="E307" s="71"/>
      <c r="F307" s="62"/>
      <c r="G307" s="50"/>
      <c r="H307" s="58">
        <f t="shared" si="37"/>
        <v>0</v>
      </c>
      <c r="I307" s="20"/>
      <c r="J307" s="69"/>
      <c r="K307" s="66"/>
      <c r="L307" s="67"/>
      <c r="M307" s="67"/>
      <c r="N307" s="37">
        <f t="shared" si="31"/>
        <v>0</v>
      </c>
      <c r="O307" s="38">
        <f t="shared" si="32"/>
        <v>0</v>
      </c>
      <c r="P307" s="21" t="e">
        <f t="shared" si="35"/>
        <v>#DIV/0!</v>
      </c>
      <c r="Q307" s="21" t="e">
        <f t="array" ref="Q307">INDEX($X$3:$X$453,MATCH(MIN(ABS($P307-$X$3:$X$453)),ABS($P307-$X$3:$X$453),0))</f>
        <v>#DIV/0!</v>
      </c>
      <c r="R307" s="23" t="e">
        <f t="shared" si="33"/>
        <v>#DIV/0!</v>
      </c>
      <c r="S307" s="24" t="e">
        <f t="shared" si="36"/>
        <v>#DIV/0!</v>
      </c>
      <c r="T307" s="25">
        <v>0</v>
      </c>
      <c r="U307" s="25">
        <v>0</v>
      </c>
      <c r="V307" s="26" t="e">
        <f t="shared" si="34"/>
        <v>#DIV/0!</v>
      </c>
      <c r="X307" s="22">
        <v>67.593600000000009</v>
      </c>
      <c r="Y307" s="22">
        <v>1.46</v>
      </c>
      <c r="Z307" s="63"/>
      <c r="AA307" s="63"/>
    </row>
    <row r="308" spans="1:27" ht="15" customHeight="1" x14ac:dyDescent="0.25">
      <c r="A308" s="70"/>
      <c r="B308" s="45"/>
      <c r="C308" s="46"/>
      <c r="D308" s="46"/>
      <c r="E308" s="71"/>
      <c r="F308" s="62"/>
      <c r="G308" s="50"/>
      <c r="H308" s="58">
        <f t="shared" si="37"/>
        <v>0</v>
      </c>
      <c r="I308" s="20"/>
      <c r="J308" s="69"/>
      <c r="K308" s="66"/>
      <c r="L308" s="67"/>
      <c r="M308" s="67"/>
      <c r="N308" s="37">
        <f t="shared" si="31"/>
        <v>0</v>
      </c>
      <c r="O308" s="38">
        <f t="shared" si="32"/>
        <v>0</v>
      </c>
      <c r="P308" s="21" t="e">
        <f t="shared" si="35"/>
        <v>#DIV/0!</v>
      </c>
      <c r="Q308" s="21" t="e">
        <f t="array" ref="Q308">INDEX($X$3:$X$453,MATCH(MIN(ABS($P308-$X$3:$X$453)),ABS($P308-$X$3:$X$453),0))</f>
        <v>#DIV/0!</v>
      </c>
      <c r="R308" s="23" t="e">
        <f t="shared" si="33"/>
        <v>#DIV/0!</v>
      </c>
      <c r="S308" s="24" t="e">
        <f t="shared" si="36"/>
        <v>#DIV/0!</v>
      </c>
      <c r="T308" s="25">
        <v>0</v>
      </c>
      <c r="U308" s="25">
        <v>0</v>
      </c>
      <c r="V308" s="26" t="e">
        <f t="shared" si="34"/>
        <v>#DIV/0!</v>
      </c>
      <c r="X308" s="22">
        <v>67.486999999999995</v>
      </c>
      <c r="Y308" s="22">
        <v>1.45</v>
      </c>
      <c r="Z308" s="63"/>
      <c r="AA308" s="63"/>
    </row>
    <row r="309" spans="1:27" ht="15" customHeight="1" x14ac:dyDescent="0.25">
      <c r="A309" s="70"/>
      <c r="B309" s="45"/>
      <c r="C309" s="46"/>
      <c r="D309" s="46"/>
      <c r="E309" s="71"/>
      <c r="F309" s="61"/>
      <c r="G309" s="48"/>
      <c r="H309" s="58">
        <f t="shared" si="37"/>
        <v>0</v>
      </c>
      <c r="I309" s="20"/>
      <c r="J309" s="69"/>
      <c r="K309" s="66"/>
      <c r="L309" s="67"/>
      <c r="M309" s="67"/>
      <c r="N309" s="37">
        <f t="shared" si="31"/>
        <v>0</v>
      </c>
      <c r="O309" s="38">
        <f t="shared" si="32"/>
        <v>0</v>
      </c>
      <c r="P309" s="21" t="e">
        <f t="shared" si="35"/>
        <v>#DIV/0!</v>
      </c>
      <c r="Q309" s="21" t="e">
        <f t="array" ref="Q309">INDEX($X$3:$X$453,MATCH(MIN(ABS($P309-$X$3:$X$453)),ABS($P309-$X$3:$X$453),0))</f>
        <v>#DIV/0!</v>
      </c>
      <c r="R309" s="23" t="e">
        <f t="shared" si="33"/>
        <v>#DIV/0!</v>
      </c>
      <c r="S309" s="24" t="e">
        <f t="shared" si="36"/>
        <v>#DIV/0!</v>
      </c>
      <c r="T309" s="25">
        <v>0</v>
      </c>
      <c r="U309" s="25">
        <v>0</v>
      </c>
      <c r="V309" s="26" t="e">
        <f t="shared" si="34"/>
        <v>#DIV/0!</v>
      </c>
      <c r="X309" s="22">
        <v>67.380400000000009</v>
      </c>
      <c r="Y309" s="22">
        <v>1.44</v>
      </c>
      <c r="Z309" s="63"/>
      <c r="AA309" s="63"/>
    </row>
    <row r="310" spans="1:27" ht="15" customHeight="1" x14ac:dyDescent="0.25">
      <c r="A310" s="70"/>
      <c r="B310" s="45"/>
      <c r="C310" s="46"/>
      <c r="D310" s="46"/>
      <c r="E310" s="71"/>
      <c r="F310" s="61"/>
      <c r="G310" s="48"/>
      <c r="H310" s="58">
        <f t="shared" si="37"/>
        <v>0</v>
      </c>
      <c r="I310" s="20"/>
      <c r="J310" s="69"/>
      <c r="K310" s="66"/>
      <c r="L310" s="67"/>
      <c r="M310" s="67"/>
      <c r="N310" s="37">
        <f t="shared" si="31"/>
        <v>0</v>
      </c>
      <c r="O310" s="38">
        <f t="shared" si="32"/>
        <v>0</v>
      </c>
      <c r="P310" s="21" t="e">
        <f t="shared" si="35"/>
        <v>#DIV/0!</v>
      </c>
      <c r="Q310" s="21" t="e">
        <f t="array" ref="Q310">INDEX($X$3:$X$453,MATCH(MIN(ABS($P310-$X$3:$X$453)),ABS($P310-$X$3:$X$453),0))</f>
        <v>#DIV/0!</v>
      </c>
      <c r="R310" s="23" t="e">
        <f t="shared" si="33"/>
        <v>#DIV/0!</v>
      </c>
      <c r="S310" s="24" t="e">
        <f t="shared" si="36"/>
        <v>#DIV/0!</v>
      </c>
      <c r="T310" s="25">
        <v>0</v>
      </c>
      <c r="U310" s="25">
        <v>0</v>
      </c>
      <c r="V310" s="26" t="e">
        <f t="shared" si="34"/>
        <v>#DIV/0!</v>
      </c>
      <c r="X310" s="22">
        <v>67.273799999999994</v>
      </c>
      <c r="Y310" s="22">
        <v>1.43</v>
      </c>
      <c r="Z310" s="63"/>
      <c r="AA310" s="63"/>
    </row>
    <row r="311" spans="1:27" ht="15" customHeight="1" x14ac:dyDescent="0.25">
      <c r="A311" s="70"/>
      <c r="B311" s="45"/>
      <c r="C311" s="46"/>
      <c r="D311" s="46"/>
      <c r="E311" s="71"/>
      <c r="F311" s="61"/>
      <c r="G311" s="48"/>
      <c r="H311" s="58">
        <f t="shared" si="37"/>
        <v>0</v>
      </c>
      <c r="I311" s="20"/>
      <c r="J311" s="65"/>
      <c r="K311" s="66"/>
      <c r="L311" s="67"/>
      <c r="M311" s="67"/>
      <c r="N311" s="37">
        <f t="shared" si="31"/>
        <v>0</v>
      </c>
      <c r="O311" s="38">
        <f t="shared" si="32"/>
        <v>0</v>
      </c>
      <c r="P311" s="21" t="e">
        <f t="shared" si="35"/>
        <v>#DIV/0!</v>
      </c>
      <c r="Q311" s="21" t="e">
        <f t="array" ref="Q311">INDEX($X$3:$X$453,MATCH(MIN(ABS($P311-$X$3:$X$453)),ABS($P311-$X$3:$X$453),0))</f>
        <v>#DIV/0!</v>
      </c>
      <c r="R311" s="23" t="e">
        <f t="shared" si="33"/>
        <v>#DIV/0!</v>
      </c>
      <c r="S311" s="24" t="e">
        <f t="shared" si="36"/>
        <v>#DIV/0!</v>
      </c>
      <c r="T311" s="25">
        <v>0</v>
      </c>
      <c r="U311" s="25">
        <v>0</v>
      </c>
      <c r="V311" s="26" t="e">
        <f t="shared" si="34"/>
        <v>#DIV/0!</v>
      </c>
      <c r="X311" s="22">
        <v>67.167200000000008</v>
      </c>
      <c r="Y311" s="22">
        <v>1.42</v>
      </c>
      <c r="Z311" s="63"/>
      <c r="AA311" s="63"/>
    </row>
    <row r="312" spans="1:27" ht="15" customHeight="1" x14ac:dyDescent="0.25">
      <c r="A312" s="70"/>
      <c r="B312" s="45"/>
      <c r="C312" s="46"/>
      <c r="D312" s="46"/>
      <c r="E312" s="71"/>
      <c r="F312" s="61"/>
      <c r="G312" s="48"/>
      <c r="H312" s="58">
        <f t="shared" si="37"/>
        <v>0</v>
      </c>
      <c r="I312" s="20"/>
      <c r="J312" s="68"/>
      <c r="K312" s="66"/>
      <c r="L312" s="67"/>
      <c r="M312" s="67"/>
      <c r="N312" s="37">
        <f t="shared" si="31"/>
        <v>0</v>
      </c>
      <c r="O312" s="38">
        <f t="shared" si="32"/>
        <v>0</v>
      </c>
      <c r="P312" s="21" t="e">
        <f t="shared" si="35"/>
        <v>#DIV/0!</v>
      </c>
      <c r="Q312" s="21" t="e">
        <f t="array" ref="Q312">INDEX($X$3:$X$453,MATCH(MIN(ABS($P312-$X$3:$X$453)),ABS($P312-$X$3:$X$453),0))</f>
        <v>#DIV/0!</v>
      </c>
      <c r="R312" s="23" t="e">
        <f t="shared" si="33"/>
        <v>#DIV/0!</v>
      </c>
      <c r="S312" s="24" t="e">
        <f t="shared" si="36"/>
        <v>#DIV/0!</v>
      </c>
      <c r="T312" s="25">
        <v>0</v>
      </c>
      <c r="U312" s="25">
        <v>0</v>
      </c>
      <c r="V312" s="26" t="e">
        <f t="shared" si="34"/>
        <v>#DIV/0!</v>
      </c>
      <c r="X312" s="22">
        <v>67.060599999999994</v>
      </c>
      <c r="Y312" s="22">
        <v>1.41</v>
      </c>
      <c r="Z312" s="63"/>
      <c r="AA312" s="63"/>
    </row>
    <row r="313" spans="1:27" ht="15" customHeight="1" x14ac:dyDescent="0.25">
      <c r="A313" s="70"/>
      <c r="B313" s="45"/>
      <c r="C313" s="46"/>
      <c r="D313" s="46"/>
      <c r="E313" s="71"/>
      <c r="F313" s="61"/>
      <c r="G313" s="48"/>
      <c r="H313" s="58">
        <f t="shared" si="37"/>
        <v>0</v>
      </c>
      <c r="I313" s="20"/>
      <c r="J313" s="69"/>
      <c r="K313" s="66"/>
      <c r="L313" s="67"/>
      <c r="M313" s="67"/>
      <c r="N313" s="37">
        <f t="shared" si="31"/>
        <v>0</v>
      </c>
      <c r="O313" s="38">
        <f t="shared" si="32"/>
        <v>0</v>
      </c>
      <c r="P313" s="21" t="e">
        <f t="shared" si="35"/>
        <v>#DIV/0!</v>
      </c>
      <c r="Q313" s="21" t="e">
        <f t="array" ref="Q313">INDEX($X$3:$X$453,MATCH(MIN(ABS($P313-$X$3:$X$453)),ABS($P313-$X$3:$X$453),0))</f>
        <v>#DIV/0!</v>
      </c>
      <c r="R313" s="23" t="e">
        <f t="shared" si="33"/>
        <v>#DIV/0!</v>
      </c>
      <c r="S313" s="24" t="e">
        <f t="shared" si="36"/>
        <v>#DIV/0!</v>
      </c>
      <c r="T313" s="25">
        <v>0</v>
      </c>
      <c r="U313" s="25">
        <v>0</v>
      </c>
      <c r="V313" s="26" t="e">
        <f t="shared" si="34"/>
        <v>#DIV/0!</v>
      </c>
      <c r="X313" s="22">
        <v>66.954000000000008</v>
      </c>
      <c r="Y313" s="22">
        <v>1.4</v>
      </c>
      <c r="Z313" s="63"/>
      <c r="AA313" s="63"/>
    </row>
    <row r="314" spans="1:27" ht="15" customHeight="1" x14ac:dyDescent="0.25">
      <c r="A314" s="70"/>
      <c r="B314" s="45"/>
      <c r="C314" s="46"/>
      <c r="D314" s="46"/>
      <c r="E314" s="71"/>
      <c r="F314" s="61"/>
      <c r="G314" s="48"/>
      <c r="H314" s="58">
        <f t="shared" si="37"/>
        <v>0</v>
      </c>
      <c r="I314" s="20"/>
      <c r="J314" s="69"/>
      <c r="K314" s="66"/>
      <c r="L314" s="67"/>
      <c r="M314" s="67"/>
      <c r="N314" s="37">
        <f t="shared" si="31"/>
        <v>0</v>
      </c>
      <c r="O314" s="38">
        <f t="shared" si="32"/>
        <v>0</v>
      </c>
      <c r="P314" s="21" t="e">
        <f t="shared" si="35"/>
        <v>#DIV/0!</v>
      </c>
      <c r="Q314" s="21" t="e">
        <f t="array" ref="Q314">INDEX($X$3:$X$453,MATCH(MIN(ABS($P314-$X$3:$X$453)),ABS($P314-$X$3:$X$453),0))</f>
        <v>#DIV/0!</v>
      </c>
      <c r="R314" s="23" t="e">
        <f t="shared" si="33"/>
        <v>#DIV/0!</v>
      </c>
      <c r="S314" s="24" t="e">
        <f t="shared" si="36"/>
        <v>#DIV/0!</v>
      </c>
      <c r="T314" s="25">
        <v>0</v>
      </c>
      <c r="U314" s="25">
        <v>0</v>
      </c>
      <c r="V314" s="26" t="e">
        <f t="shared" si="34"/>
        <v>#DIV/0!</v>
      </c>
      <c r="X314" s="22">
        <v>66.847399999999993</v>
      </c>
      <c r="Y314" s="22">
        <v>1.39</v>
      </c>
      <c r="Z314" s="63"/>
      <c r="AA314" s="63"/>
    </row>
    <row r="315" spans="1:27" ht="15" customHeight="1" x14ac:dyDescent="0.25">
      <c r="A315" s="70"/>
      <c r="B315" s="45"/>
      <c r="C315" s="46"/>
      <c r="D315" s="46"/>
      <c r="E315" s="71"/>
      <c r="F315" s="61"/>
      <c r="G315" s="48"/>
      <c r="H315" s="58">
        <f t="shared" si="37"/>
        <v>0</v>
      </c>
      <c r="I315" s="20"/>
      <c r="J315" s="69"/>
      <c r="K315" s="66"/>
      <c r="L315" s="67"/>
      <c r="M315" s="67"/>
      <c r="N315" s="37">
        <f t="shared" si="31"/>
        <v>0</v>
      </c>
      <c r="O315" s="38">
        <f t="shared" si="32"/>
        <v>0</v>
      </c>
      <c r="P315" s="21" t="e">
        <f t="shared" si="35"/>
        <v>#DIV/0!</v>
      </c>
      <c r="Q315" s="21" t="e">
        <f t="array" ref="Q315">INDEX($X$3:$X$453,MATCH(MIN(ABS($P315-$X$3:$X$453)),ABS($P315-$X$3:$X$453),0))</f>
        <v>#DIV/0!</v>
      </c>
      <c r="R315" s="23" t="e">
        <f t="shared" si="33"/>
        <v>#DIV/0!</v>
      </c>
      <c r="S315" s="24" t="e">
        <f t="shared" si="36"/>
        <v>#DIV/0!</v>
      </c>
      <c r="T315" s="25">
        <v>0</v>
      </c>
      <c r="U315" s="25">
        <v>0</v>
      </c>
      <c r="V315" s="26" t="e">
        <f t="shared" si="34"/>
        <v>#DIV/0!</v>
      </c>
      <c r="X315" s="22">
        <v>66.740800000000007</v>
      </c>
      <c r="Y315" s="22">
        <v>1.38</v>
      </c>
      <c r="Z315" s="63"/>
      <c r="AA315" s="63"/>
    </row>
    <row r="316" spans="1:27" ht="15" customHeight="1" x14ac:dyDescent="0.25">
      <c r="A316" s="70"/>
      <c r="B316" s="45"/>
      <c r="C316" s="46"/>
      <c r="D316" s="46"/>
      <c r="E316" s="71"/>
      <c r="F316" s="61"/>
      <c r="G316" s="48"/>
      <c r="H316" s="58">
        <f t="shared" si="37"/>
        <v>0</v>
      </c>
      <c r="I316" s="20"/>
      <c r="J316" s="69"/>
      <c r="K316" s="66"/>
      <c r="L316" s="67"/>
      <c r="M316" s="67"/>
      <c r="N316" s="37">
        <f t="shared" si="31"/>
        <v>0</v>
      </c>
      <c r="O316" s="38">
        <f t="shared" si="32"/>
        <v>0</v>
      </c>
      <c r="P316" s="21" t="e">
        <f t="shared" si="35"/>
        <v>#DIV/0!</v>
      </c>
      <c r="Q316" s="21" t="e">
        <f t="array" ref="Q316">INDEX($X$3:$X$453,MATCH(MIN(ABS($P316-$X$3:$X$453)),ABS($P316-$X$3:$X$453),0))</f>
        <v>#DIV/0!</v>
      </c>
      <c r="R316" s="23" t="e">
        <f t="shared" si="33"/>
        <v>#DIV/0!</v>
      </c>
      <c r="S316" s="24" t="e">
        <f t="shared" si="36"/>
        <v>#DIV/0!</v>
      </c>
      <c r="T316" s="25">
        <v>0</v>
      </c>
      <c r="U316" s="25">
        <v>0</v>
      </c>
      <c r="V316" s="26" t="e">
        <f t="shared" si="34"/>
        <v>#DIV/0!</v>
      </c>
      <c r="X316" s="22">
        <v>66.634199999999993</v>
      </c>
      <c r="Y316" s="22">
        <v>1.37</v>
      </c>
      <c r="Z316" s="63"/>
      <c r="AA316" s="63"/>
    </row>
    <row r="317" spans="1:27" ht="15" customHeight="1" x14ac:dyDescent="0.25">
      <c r="A317" s="70"/>
      <c r="B317" s="45"/>
      <c r="C317" s="46"/>
      <c r="D317" s="46"/>
      <c r="E317" s="71"/>
      <c r="F317" s="61"/>
      <c r="G317" s="48"/>
      <c r="H317" s="58">
        <f t="shared" si="37"/>
        <v>0</v>
      </c>
      <c r="I317" s="20"/>
      <c r="J317" s="69"/>
      <c r="K317" s="66"/>
      <c r="L317" s="67"/>
      <c r="M317" s="67"/>
      <c r="N317" s="37">
        <f t="shared" si="31"/>
        <v>0</v>
      </c>
      <c r="O317" s="38">
        <f t="shared" si="32"/>
        <v>0</v>
      </c>
      <c r="P317" s="21" t="e">
        <f t="shared" si="35"/>
        <v>#DIV/0!</v>
      </c>
      <c r="Q317" s="21" t="e">
        <f t="array" ref="Q317">INDEX($X$3:$X$453,MATCH(MIN(ABS($P317-$X$3:$X$453)),ABS($P317-$X$3:$X$453),0))</f>
        <v>#DIV/0!</v>
      </c>
      <c r="R317" s="23" t="e">
        <f t="shared" si="33"/>
        <v>#DIV/0!</v>
      </c>
      <c r="S317" s="24" t="e">
        <f t="shared" si="36"/>
        <v>#DIV/0!</v>
      </c>
      <c r="T317" s="25">
        <v>0</v>
      </c>
      <c r="U317" s="25">
        <v>0</v>
      </c>
      <c r="V317" s="26" t="e">
        <f t="shared" si="34"/>
        <v>#DIV/0!</v>
      </c>
      <c r="X317" s="22">
        <v>66.527600000000007</v>
      </c>
      <c r="Y317" s="22">
        <v>1.36</v>
      </c>
      <c r="Z317" s="63"/>
      <c r="AA317" s="63"/>
    </row>
    <row r="318" spans="1:27" ht="15" customHeight="1" x14ac:dyDescent="0.25">
      <c r="A318" s="72"/>
      <c r="B318" s="45"/>
      <c r="C318" s="46"/>
      <c r="D318" s="46"/>
      <c r="E318" s="71"/>
      <c r="F318" s="61"/>
      <c r="G318" s="48"/>
      <c r="H318" s="58">
        <f t="shared" si="37"/>
        <v>0</v>
      </c>
      <c r="I318" s="20"/>
      <c r="J318" s="65"/>
      <c r="K318" s="66"/>
      <c r="L318" s="67"/>
      <c r="M318" s="67"/>
      <c r="N318" s="37">
        <f t="shared" si="31"/>
        <v>0</v>
      </c>
      <c r="O318" s="38">
        <f t="shared" si="32"/>
        <v>0</v>
      </c>
      <c r="P318" s="21" t="e">
        <f t="shared" si="35"/>
        <v>#DIV/0!</v>
      </c>
      <c r="Q318" s="21" t="e">
        <f t="array" ref="Q318">INDEX($X$3:$X$453,MATCH(MIN(ABS($P318-$X$3:$X$453)),ABS($P318-$X$3:$X$453),0))</f>
        <v>#DIV/0!</v>
      </c>
      <c r="R318" s="23" t="e">
        <f t="shared" si="33"/>
        <v>#DIV/0!</v>
      </c>
      <c r="S318" s="24" t="e">
        <f t="shared" si="36"/>
        <v>#DIV/0!</v>
      </c>
      <c r="T318" s="25">
        <v>0</v>
      </c>
      <c r="U318" s="25">
        <v>0</v>
      </c>
      <c r="V318" s="26" t="e">
        <f t="shared" si="34"/>
        <v>#DIV/0!</v>
      </c>
      <c r="X318" s="22">
        <v>66.420999999999992</v>
      </c>
      <c r="Y318" s="22">
        <v>1.35</v>
      </c>
      <c r="Z318" s="63"/>
      <c r="AA318" s="63"/>
    </row>
    <row r="319" spans="1:27" ht="15" customHeight="1" x14ac:dyDescent="0.25">
      <c r="A319" s="70"/>
      <c r="B319" s="45"/>
      <c r="C319" s="46"/>
      <c r="D319" s="46"/>
      <c r="E319" s="71"/>
      <c r="F319" s="61"/>
      <c r="G319" s="48"/>
      <c r="H319" s="58">
        <f t="shared" si="37"/>
        <v>0</v>
      </c>
      <c r="I319" s="20"/>
      <c r="J319" s="68"/>
      <c r="K319" s="66"/>
      <c r="L319" s="67"/>
      <c r="M319" s="67"/>
      <c r="N319" s="37">
        <f t="shared" si="31"/>
        <v>0</v>
      </c>
      <c r="O319" s="38">
        <f t="shared" si="32"/>
        <v>0</v>
      </c>
      <c r="P319" s="21" t="e">
        <f t="shared" si="35"/>
        <v>#DIV/0!</v>
      </c>
      <c r="Q319" s="21" t="e">
        <f t="array" ref="Q319">INDEX($X$3:$X$453,MATCH(MIN(ABS($P319-$X$3:$X$453)),ABS($P319-$X$3:$X$453),0))</f>
        <v>#DIV/0!</v>
      </c>
      <c r="R319" s="23" t="e">
        <f t="shared" si="33"/>
        <v>#DIV/0!</v>
      </c>
      <c r="S319" s="24" t="e">
        <f t="shared" si="36"/>
        <v>#DIV/0!</v>
      </c>
      <c r="T319" s="25">
        <v>0</v>
      </c>
      <c r="U319" s="25">
        <v>0</v>
      </c>
      <c r="V319" s="26" t="e">
        <f t="shared" si="34"/>
        <v>#DIV/0!</v>
      </c>
      <c r="X319" s="22">
        <v>66.314400000000006</v>
      </c>
      <c r="Y319" s="22">
        <v>1.34</v>
      </c>
      <c r="Z319" s="63"/>
      <c r="AA319" s="63"/>
    </row>
    <row r="320" spans="1:27" ht="15" customHeight="1" x14ac:dyDescent="0.25">
      <c r="A320" s="70"/>
      <c r="B320" s="45"/>
      <c r="C320" s="46"/>
      <c r="D320" s="46"/>
      <c r="E320" s="71"/>
      <c r="F320" s="61"/>
      <c r="G320" s="48"/>
      <c r="H320" s="58">
        <f t="shared" si="37"/>
        <v>0</v>
      </c>
      <c r="I320" s="20"/>
      <c r="J320" s="69"/>
      <c r="K320" s="66"/>
      <c r="L320" s="67"/>
      <c r="M320" s="67"/>
      <c r="N320" s="37">
        <f t="shared" si="31"/>
        <v>0</v>
      </c>
      <c r="O320" s="38">
        <f t="shared" si="32"/>
        <v>0</v>
      </c>
      <c r="P320" s="21" t="e">
        <f t="shared" si="35"/>
        <v>#DIV/0!</v>
      </c>
      <c r="Q320" s="21" t="e">
        <f t="array" ref="Q320">INDEX($X$3:$X$453,MATCH(MIN(ABS($P320-$X$3:$X$453)),ABS($P320-$X$3:$X$453),0))</f>
        <v>#DIV/0!</v>
      </c>
      <c r="R320" s="23" t="e">
        <f t="shared" si="33"/>
        <v>#DIV/0!</v>
      </c>
      <c r="S320" s="24" t="e">
        <f t="shared" si="36"/>
        <v>#DIV/0!</v>
      </c>
      <c r="T320" s="25">
        <v>0</v>
      </c>
      <c r="U320" s="25">
        <v>0</v>
      </c>
      <c r="V320" s="26" t="e">
        <f t="shared" si="34"/>
        <v>#DIV/0!</v>
      </c>
      <c r="X320" s="22">
        <v>66.207799999999992</v>
      </c>
      <c r="Y320" s="22">
        <v>1.33</v>
      </c>
      <c r="Z320" s="63"/>
      <c r="AA320" s="63"/>
    </row>
    <row r="321" spans="1:27" ht="15" customHeight="1" x14ac:dyDescent="0.25">
      <c r="A321" s="70"/>
      <c r="B321" s="45"/>
      <c r="C321" s="46"/>
      <c r="D321" s="46"/>
      <c r="E321" s="71"/>
      <c r="F321" s="61"/>
      <c r="G321" s="48"/>
      <c r="H321" s="58">
        <f t="shared" si="37"/>
        <v>0</v>
      </c>
      <c r="I321" s="20"/>
      <c r="J321" s="69"/>
      <c r="K321" s="66"/>
      <c r="L321" s="67"/>
      <c r="M321" s="67"/>
      <c r="N321" s="37">
        <f t="shared" si="31"/>
        <v>0</v>
      </c>
      <c r="O321" s="38">
        <f t="shared" si="32"/>
        <v>0</v>
      </c>
      <c r="P321" s="21" t="e">
        <f t="shared" si="35"/>
        <v>#DIV/0!</v>
      </c>
      <c r="Q321" s="21" t="e">
        <f t="array" ref="Q321">INDEX($X$3:$X$453,MATCH(MIN(ABS($P321-$X$3:$X$453)),ABS($P321-$X$3:$X$453),0))</f>
        <v>#DIV/0!</v>
      </c>
      <c r="R321" s="23" t="e">
        <f t="shared" si="33"/>
        <v>#DIV/0!</v>
      </c>
      <c r="S321" s="24" t="e">
        <f t="shared" si="36"/>
        <v>#DIV/0!</v>
      </c>
      <c r="T321" s="25">
        <v>0</v>
      </c>
      <c r="U321" s="25">
        <v>0</v>
      </c>
      <c r="V321" s="26" t="e">
        <f t="shared" si="34"/>
        <v>#DIV/0!</v>
      </c>
      <c r="X321" s="22">
        <v>66.101200000000006</v>
      </c>
      <c r="Y321" s="22">
        <v>1.32</v>
      </c>
      <c r="Z321" s="63"/>
      <c r="AA321" s="63"/>
    </row>
    <row r="322" spans="1:27" ht="15" customHeight="1" x14ac:dyDescent="0.25">
      <c r="A322" s="70"/>
      <c r="B322" s="45"/>
      <c r="C322" s="46"/>
      <c r="D322" s="46"/>
      <c r="E322" s="71"/>
      <c r="F322" s="61"/>
      <c r="G322" s="48"/>
      <c r="H322" s="58">
        <f t="shared" si="37"/>
        <v>0</v>
      </c>
      <c r="I322" s="20"/>
      <c r="J322" s="69"/>
      <c r="K322" s="66"/>
      <c r="L322" s="67"/>
      <c r="M322" s="67"/>
      <c r="N322" s="37">
        <f t="shared" si="31"/>
        <v>0</v>
      </c>
      <c r="O322" s="38">
        <f t="shared" si="32"/>
        <v>0</v>
      </c>
      <c r="P322" s="21" t="e">
        <f t="shared" si="35"/>
        <v>#DIV/0!</v>
      </c>
      <c r="Q322" s="21" t="e">
        <f t="array" ref="Q322">INDEX($X$3:$X$453,MATCH(MIN(ABS($P322-$X$3:$X$453)),ABS($P322-$X$3:$X$453),0))</f>
        <v>#DIV/0!</v>
      </c>
      <c r="R322" s="23" t="e">
        <f t="shared" si="33"/>
        <v>#DIV/0!</v>
      </c>
      <c r="S322" s="24" t="e">
        <f t="shared" si="36"/>
        <v>#DIV/0!</v>
      </c>
      <c r="T322" s="25">
        <v>0</v>
      </c>
      <c r="U322" s="25">
        <v>0</v>
      </c>
      <c r="V322" s="26" t="e">
        <f t="shared" si="34"/>
        <v>#DIV/0!</v>
      </c>
      <c r="X322" s="22">
        <v>65.994599999999991</v>
      </c>
      <c r="Y322" s="22">
        <v>1.31</v>
      </c>
      <c r="Z322" s="63"/>
      <c r="AA322" s="63"/>
    </row>
    <row r="323" spans="1:27" ht="15" customHeight="1" x14ac:dyDescent="0.25">
      <c r="A323" s="70"/>
      <c r="B323" s="45"/>
      <c r="C323" s="46"/>
      <c r="D323" s="46"/>
      <c r="E323" s="71"/>
      <c r="F323" s="62"/>
      <c r="G323" s="48"/>
      <c r="H323" s="58">
        <f t="shared" si="37"/>
        <v>0</v>
      </c>
      <c r="I323" s="20"/>
      <c r="J323" s="69"/>
      <c r="K323" s="66"/>
      <c r="L323" s="67"/>
      <c r="M323" s="67"/>
      <c r="N323" s="37">
        <f t="shared" ref="N323:N386" si="38">SUMIFS($G:$G,$C:$C,$L323)</f>
        <v>0</v>
      </c>
      <c r="O323" s="38">
        <f t="shared" ref="O323:O386" si="39">SUMIFS($H$3:$H$453,$C$3:$C$453,$L323)</f>
        <v>0</v>
      </c>
      <c r="P323" s="21" t="e">
        <f t="shared" si="35"/>
        <v>#DIV/0!</v>
      </c>
      <c r="Q323" s="21" t="e">
        <f t="array" ref="Q323">INDEX($X$3:$X$453,MATCH(MIN(ABS($P323-$X$3:$X$453)),ABS($P323-$X$3:$X$453),0))</f>
        <v>#DIV/0!</v>
      </c>
      <c r="R323" s="23" t="e">
        <f t="shared" ref="R323:R386" si="40">VLOOKUP($Q323,$X:$Y,2,FALSE)</f>
        <v>#DIV/0!</v>
      </c>
      <c r="S323" s="24" t="e">
        <f t="shared" si="36"/>
        <v>#DIV/0!</v>
      </c>
      <c r="T323" s="25">
        <v>0</v>
      </c>
      <c r="U323" s="25">
        <v>0</v>
      </c>
      <c r="V323" s="26" t="e">
        <f t="shared" ref="V323:V386" si="41">S323+T323+U323</f>
        <v>#DIV/0!</v>
      </c>
      <c r="X323" s="22">
        <v>65.888000000000005</v>
      </c>
      <c r="Y323" s="22">
        <v>1.3</v>
      </c>
      <c r="Z323" s="63"/>
      <c r="AA323" s="63"/>
    </row>
    <row r="324" spans="1:27" ht="15" customHeight="1" x14ac:dyDescent="0.25">
      <c r="A324" s="70"/>
      <c r="B324" s="45"/>
      <c r="C324" s="46"/>
      <c r="D324" s="46"/>
      <c r="E324" s="71"/>
      <c r="F324" s="62"/>
      <c r="G324" s="48"/>
      <c r="H324" s="58">
        <f t="shared" si="37"/>
        <v>0</v>
      </c>
      <c r="I324" s="20"/>
      <c r="J324" s="69"/>
      <c r="K324" s="66"/>
      <c r="L324" s="67"/>
      <c r="M324" s="67"/>
      <c r="N324" s="37">
        <f t="shared" si="38"/>
        <v>0</v>
      </c>
      <c r="O324" s="38">
        <f t="shared" si="39"/>
        <v>0</v>
      </c>
      <c r="P324" s="21" t="e">
        <f t="shared" si="35"/>
        <v>#DIV/0!</v>
      </c>
      <c r="Q324" s="21" t="e">
        <f t="array" ref="Q324">INDEX($X$3:$X$453,MATCH(MIN(ABS($P324-$X$3:$X$453)),ABS($P324-$X$3:$X$453),0))</f>
        <v>#DIV/0!</v>
      </c>
      <c r="R324" s="23" t="e">
        <f t="shared" si="40"/>
        <v>#DIV/0!</v>
      </c>
      <c r="S324" s="24" t="e">
        <f t="shared" si="36"/>
        <v>#DIV/0!</v>
      </c>
      <c r="T324" s="25">
        <v>0</v>
      </c>
      <c r="U324" s="25">
        <v>0</v>
      </c>
      <c r="V324" s="26" t="e">
        <f t="shared" si="41"/>
        <v>#DIV/0!</v>
      </c>
      <c r="X324" s="22">
        <v>65.781399999999991</v>
      </c>
      <c r="Y324" s="22">
        <v>1.29</v>
      </c>
      <c r="Z324" s="63"/>
      <c r="AA324" s="63"/>
    </row>
    <row r="325" spans="1:27" ht="15" customHeight="1" x14ac:dyDescent="0.25">
      <c r="A325" s="70"/>
      <c r="B325" s="45"/>
      <c r="C325" s="46"/>
      <c r="D325" s="46"/>
      <c r="E325" s="71"/>
      <c r="F325" s="62"/>
      <c r="G325" s="48"/>
      <c r="H325" s="58">
        <f t="shared" si="37"/>
        <v>0</v>
      </c>
      <c r="I325" s="20"/>
      <c r="J325" s="65"/>
      <c r="K325" s="66"/>
      <c r="L325" s="67"/>
      <c r="M325" s="67"/>
      <c r="N325" s="37">
        <f t="shared" si="38"/>
        <v>0</v>
      </c>
      <c r="O325" s="38">
        <f t="shared" si="39"/>
        <v>0</v>
      </c>
      <c r="P325" s="21" t="e">
        <f t="shared" si="35"/>
        <v>#DIV/0!</v>
      </c>
      <c r="Q325" s="21" t="e">
        <f t="array" ref="Q325">INDEX($X$3:$X$453,MATCH(MIN(ABS($P325-$X$3:$X$453)),ABS($P325-$X$3:$X$453),0))</f>
        <v>#DIV/0!</v>
      </c>
      <c r="R325" s="23" t="e">
        <f t="shared" si="40"/>
        <v>#DIV/0!</v>
      </c>
      <c r="S325" s="24" t="e">
        <f t="shared" si="36"/>
        <v>#DIV/0!</v>
      </c>
      <c r="T325" s="25">
        <v>0</v>
      </c>
      <c r="U325" s="25">
        <v>0</v>
      </c>
      <c r="V325" s="26" t="e">
        <f t="shared" si="41"/>
        <v>#DIV/0!</v>
      </c>
      <c r="X325" s="22">
        <v>65.674800000000005</v>
      </c>
      <c r="Y325" s="22">
        <v>1.28</v>
      </c>
      <c r="Z325" s="63"/>
      <c r="AA325" s="63"/>
    </row>
    <row r="326" spans="1:27" ht="15" customHeight="1" x14ac:dyDescent="0.25">
      <c r="A326" s="70"/>
      <c r="B326" s="45"/>
      <c r="C326" s="46"/>
      <c r="D326" s="46"/>
      <c r="E326" s="71"/>
      <c r="F326" s="62"/>
      <c r="G326" s="48"/>
      <c r="H326" s="58">
        <f t="shared" si="37"/>
        <v>0</v>
      </c>
      <c r="I326" s="20"/>
      <c r="J326" s="68"/>
      <c r="K326" s="66"/>
      <c r="L326" s="67"/>
      <c r="M326" s="67"/>
      <c r="N326" s="37">
        <f t="shared" si="38"/>
        <v>0</v>
      </c>
      <c r="O326" s="38">
        <f t="shared" si="39"/>
        <v>0</v>
      </c>
      <c r="P326" s="21" t="e">
        <f t="shared" si="35"/>
        <v>#DIV/0!</v>
      </c>
      <c r="Q326" s="21" t="e">
        <f t="array" ref="Q326">INDEX($X$3:$X$453,MATCH(MIN(ABS($P326-$X$3:$X$453)),ABS($P326-$X$3:$X$453),0))</f>
        <v>#DIV/0!</v>
      </c>
      <c r="R326" s="23" t="e">
        <f t="shared" si="40"/>
        <v>#DIV/0!</v>
      </c>
      <c r="S326" s="24" t="e">
        <f t="shared" si="36"/>
        <v>#DIV/0!</v>
      </c>
      <c r="T326" s="25">
        <v>0</v>
      </c>
      <c r="U326" s="25">
        <v>0</v>
      </c>
      <c r="V326" s="26" t="e">
        <f t="shared" si="41"/>
        <v>#DIV/0!</v>
      </c>
      <c r="X326" s="22">
        <v>65.56819999999999</v>
      </c>
      <c r="Y326" s="22">
        <v>1.27</v>
      </c>
      <c r="Z326" s="63"/>
      <c r="AA326" s="63"/>
    </row>
    <row r="327" spans="1:27" ht="15" customHeight="1" x14ac:dyDescent="0.25">
      <c r="A327" s="70"/>
      <c r="B327" s="45"/>
      <c r="C327" s="46"/>
      <c r="D327" s="46"/>
      <c r="E327" s="71"/>
      <c r="F327" s="62"/>
      <c r="G327" s="48"/>
      <c r="H327" s="58">
        <f t="shared" si="37"/>
        <v>0</v>
      </c>
      <c r="I327" s="20"/>
      <c r="J327" s="69"/>
      <c r="K327" s="66"/>
      <c r="L327" s="67"/>
      <c r="M327" s="67"/>
      <c r="N327" s="37">
        <f t="shared" si="38"/>
        <v>0</v>
      </c>
      <c r="O327" s="38">
        <f t="shared" si="39"/>
        <v>0</v>
      </c>
      <c r="P327" s="21" t="e">
        <f t="shared" si="35"/>
        <v>#DIV/0!</v>
      </c>
      <c r="Q327" s="21" t="e">
        <f t="array" ref="Q327">INDEX($X$3:$X$453,MATCH(MIN(ABS($P327-$X$3:$X$453)),ABS($P327-$X$3:$X$453),0))</f>
        <v>#DIV/0!</v>
      </c>
      <c r="R327" s="23" t="e">
        <f t="shared" si="40"/>
        <v>#DIV/0!</v>
      </c>
      <c r="S327" s="24" t="e">
        <f t="shared" si="36"/>
        <v>#DIV/0!</v>
      </c>
      <c r="T327" s="25">
        <v>0</v>
      </c>
      <c r="U327" s="25">
        <v>0</v>
      </c>
      <c r="V327" s="26" t="e">
        <f t="shared" si="41"/>
        <v>#DIV/0!</v>
      </c>
      <c r="X327" s="22">
        <v>65.461600000000004</v>
      </c>
      <c r="Y327" s="22">
        <v>1.26</v>
      </c>
      <c r="Z327" s="63"/>
      <c r="AA327" s="63"/>
    </row>
    <row r="328" spans="1:27" ht="15" customHeight="1" x14ac:dyDescent="0.25">
      <c r="A328" s="70"/>
      <c r="B328" s="45"/>
      <c r="C328" s="46"/>
      <c r="D328" s="46"/>
      <c r="E328" s="71"/>
      <c r="F328" s="62"/>
      <c r="G328" s="48"/>
      <c r="H328" s="58">
        <f t="shared" si="37"/>
        <v>0</v>
      </c>
      <c r="I328" s="20"/>
      <c r="J328" s="69"/>
      <c r="K328" s="66"/>
      <c r="L328" s="67"/>
      <c r="M328" s="67"/>
      <c r="N328" s="37">
        <f t="shared" si="38"/>
        <v>0</v>
      </c>
      <c r="O328" s="38">
        <f t="shared" si="39"/>
        <v>0</v>
      </c>
      <c r="P328" s="21" t="e">
        <f t="shared" si="35"/>
        <v>#DIV/0!</v>
      </c>
      <c r="Q328" s="21" t="e">
        <f t="array" ref="Q328">INDEX($X$3:$X$453,MATCH(MIN(ABS($P328-$X$3:$X$453)),ABS($P328-$X$3:$X$453),0))</f>
        <v>#DIV/0!</v>
      </c>
      <c r="R328" s="23" t="e">
        <f t="shared" si="40"/>
        <v>#DIV/0!</v>
      </c>
      <c r="S328" s="24" t="e">
        <f t="shared" si="36"/>
        <v>#DIV/0!</v>
      </c>
      <c r="T328" s="25">
        <v>0</v>
      </c>
      <c r="U328" s="25">
        <v>0</v>
      </c>
      <c r="V328" s="26" t="e">
        <f t="shared" si="41"/>
        <v>#DIV/0!</v>
      </c>
      <c r="X328" s="22">
        <v>65.35499999999999</v>
      </c>
      <c r="Y328" s="22">
        <v>1.25</v>
      </c>
      <c r="Z328" s="63"/>
      <c r="AA328" s="63"/>
    </row>
    <row r="329" spans="1:27" ht="15" customHeight="1" x14ac:dyDescent="0.25">
      <c r="A329" s="70"/>
      <c r="B329" s="45"/>
      <c r="C329" s="46"/>
      <c r="D329" s="46"/>
      <c r="E329" s="71"/>
      <c r="F329" s="62"/>
      <c r="G329" s="48"/>
      <c r="H329" s="58">
        <f t="shared" si="37"/>
        <v>0</v>
      </c>
      <c r="I329" s="20"/>
      <c r="J329" s="69"/>
      <c r="K329" s="66"/>
      <c r="L329" s="67"/>
      <c r="M329" s="67"/>
      <c r="N329" s="37">
        <f t="shared" si="38"/>
        <v>0</v>
      </c>
      <c r="O329" s="38">
        <f t="shared" si="39"/>
        <v>0</v>
      </c>
      <c r="P329" s="21" t="e">
        <f t="shared" si="35"/>
        <v>#DIV/0!</v>
      </c>
      <c r="Q329" s="21" t="e">
        <f t="array" ref="Q329">INDEX($X$3:$X$453,MATCH(MIN(ABS($P329-$X$3:$X$453)),ABS($P329-$X$3:$X$453),0))</f>
        <v>#DIV/0!</v>
      </c>
      <c r="R329" s="23" t="e">
        <f t="shared" si="40"/>
        <v>#DIV/0!</v>
      </c>
      <c r="S329" s="24" t="e">
        <f t="shared" si="36"/>
        <v>#DIV/0!</v>
      </c>
      <c r="T329" s="25">
        <v>0</v>
      </c>
      <c r="U329" s="25">
        <v>0</v>
      </c>
      <c r="V329" s="26" t="e">
        <f t="shared" si="41"/>
        <v>#DIV/0!</v>
      </c>
      <c r="X329" s="22">
        <v>65.248400000000004</v>
      </c>
      <c r="Y329" s="22">
        <v>1.24</v>
      </c>
      <c r="Z329" s="63"/>
      <c r="AA329" s="63"/>
    </row>
    <row r="330" spans="1:27" ht="15" customHeight="1" x14ac:dyDescent="0.25">
      <c r="A330" s="70"/>
      <c r="B330" s="45"/>
      <c r="C330" s="46"/>
      <c r="D330" s="46"/>
      <c r="E330" s="71"/>
      <c r="F330" s="62"/>
      <c r="G330" s="48"/>
      <c r="H330" s="58">
        <f t="shared" si="37"/>
        <v>0</v>
      </c>
      <c r="I330" s="20"/>
      <c r="J330" s="69"/>
      <c r="K330" s="66"/>
      <c r="L330" s="67"/>
      <c r="M330" s="67"/>
      <c r="N330" s="37">
        <f t="shared" si="38"/>
        <v>0</v>
      </c>
      <c r="O330" s="38">
        <f t="shared" si="39"/>
        <v>0</v>
      </c>
      <c r="P330" s="21" t="e">
        <f t="shared" ref="P330:P393" si="42">O330/N330</f>
        <v>#DIV/0!</v>
      </c>
      <c r="Q330" s="21" t="e">
        <f t="array" ref="Q330">INDEX($X$3:$X$453,MATCH(MIN(ABS($P330-$X$3:$X$453)),ABS($P330-$X$3:$X$453),0))</f>
        <v>#DIV/0!</v>
      </c>
      <c r="R330" s="23" t="e">
        <f t="shared" si="40"/>
        <v>#DIV/0!</v>
      </c>
      <c r="S330" s="24" t="e">
        <f t="shared" ref="S330:S393" si="43">(85*$R330)/4.5</f>
        <v>#DIV/0!</v>
      </c>
      <c r="T330" s="25">
        <v>0</v>
      </c>
      <c r="U330" s="25">
        <v>0</v>
      </c>
      <c r="V330" s="26" t="e">
        <f t="shared" si="41"/>
        <v>#DIV/0!</v>
      </c>
      <c r="X330" s="22">
        <v>65.141799999999989</v>
      </c>
      <c r="Y330" s="22">
        <v>1.23</v>
      </c>
      <c r="Z330" s="63"/>
      <c r="AA330" s="63"/>
    </row>
    <row r="331" spans="1:27" ht="15" customHeight="1" x14ac:dyDescent="0.25">
      <c r="A331" s="70"/>
      <c r="B331" s="45"/>
      <c r="C331" s="46"/>
      <c r="D331" s="46"/>
      <c r="E331" s="71"/>
      <c r="F331" s="62"/>
      <c r="G331" s="50"/>
      <c r="H331" s="58">
        <f t="shared" ref="H331:H394" si="44">F331*G331</f>
        <v>0</v>
      </c>
      <c r="I331" s="20"/>
      <c r="J331" s="69"/>
      <c r="K331" s="66"/>
      <c r="L331" s="67"/>
      <c r="M331" s="67"/>
      <c r="N331" s="37">
        <f t="shared" si="38"/>
        <v>0</v>
      </c>
      <c r="O331" s="38">
        <f t="shared" si="39"/>
        <v>0</v>
      </c>
      <c r="P331" s="21" t="e">
        <f t="shared" si="42"/>
        <v>#DIV/0!</v>
      </c>
      <c r="Q331" s="21" t="e">
        <f t="array" ref="Q331">INDEX($X$3:$X$453,MATCH(MIN(ABS($P331-$X$3:$X$453)),ABS($P331-$X$3:$X$453),0))</f>
        <v>#DIV/0!</v>
      </c>
      <c r="R331" s="23" t="e">
        <f t="shared" si="40"/>
        <v>#DIV/0!</v>
      </c>
      <c r="S331" s="24" t="e">
        <f t="shared" si="43"/>
        <v>#DIV/0!</v>
      </c>
      <c r="T331" s="25">
        <v>0</v>
      </c>
      <c r="U331" s="25">
        <v>0</v>
      </c>
      <c r="V331" s="26" t="e">
        <f t="shared" si="41"/>
        <v>#DIV/0!</v>
      </c>
      <c r="X331" s="22">
        <v>65.035200000000003</v>
      </c>
      <c r="Y331" s="22">
        <v>1.22</v>
      </c>
      <c r="Z331" s="63"/>
      <c r="AA331" s="63"/>
    </row>
    <row r="332" spans="1:27" ht="15" customHeight="1" x14ac:dyDescent="0.25">
      <c r="A332" s="70"/>
      <c r="B332" s="45"/>
      <c r="C332" s="46"/>
      <c r="D332" s="46"/>
      <c r="E332" s="71"/>
      <c r="F332" s="62"/>
      <c r="G332" s="50"/>
      <c r="H332" s="58">
        <f t="shared" si="44"/>
        <v>0</v>
      </c>
      <c r="I332" s="20"/>
      <c r="J332" s="65"/>
      <c r="K332" s="66"/>
      <c r="L332" s="67"/>
      <c r="M332" s="67"/>
      <c r="N332" s="37">
        <f t="shared" si="38"/>
        <v>0</v>
      </c>
      <c r="O332" s="38">
        <f t="shared" si="39"/>
        <v>0</v>
      </c>
      <c r="P332" s="21" t="e">
        <f t="shared" si="42"/>
        <v>#DIV/0!</v>
      </c>
      <c r="Q332" s="21" t="e">
        <f t="array" ref="Q332">INDEX($X$3:$X$453,MATCH(MIN(ABS($P332-$X$3:$X$453)),ABS($P332-$X$3:$X$453),0))</f>
        <v>#DIV/0!</v>
      </c>
      <c r="R332" s="23" t="e">
        <f t="shared" si="40"/>
        <v>#DIV/0!</v>
      </c>
      <c r="S332" s="24" t="e">
        <f t="shared" si="43"/>
        <v>#DIV/0!</v>
      </c>
      <c r="T332" s="25">
        <v>0</v>
      </c>
      <c r="U332" s="25">
        <v>0</v>
      </c>
      <c r="V332" s="26" t="e">
        <f t="shared" si="41"/>
        <v>#DIV/0!</v>
      </c>
      <c r="X332" s="22">
        <v>64.928599999999989</v>
      </c>
      <c r="Y332" s="22">
        <v>1.21</v>
      </c>
      <c r="Z332" s="63"/>
      <c r="AA332" s="63"/>
    </row>
    <row r="333" spans="1:27" ht="15" customHeight="1" x14ac:dyDescent="0.25">
      <c r="A333" s="70"/>
      <c r="B333" s="45"/>
      <c r="C333" s="46"/>
      <c r="D333" s="46"/>
      <c r="E333" s="71"/>
      <c r="F333" s="62"/>
      <c r="G333" s="50"/>
      <c r="H333" s="58">
        <f t="shared" si="44"/>
        <v>0</v>
      </c>
      <c r="I333" s="20"/>
      <c r="J333" s="68"/>
      <c r="K333" s="66"/>
      <c r="L333" s="67"/>
      <c r="M333" s="67"/>
      <c r="N333" s="37">
        <f t="shared" si="38"/>
        <v>0</v>
      </c>
      <c r="O333" s="38">
        <f t="shared" si="39"/>
        <v>0</v>
      </c>
      <c r="P333" s="21" t="e">
        <f t="shared" si="42"/>
        <v>#DIV/0!</v>
      </c>
      <c r="Q333" s="21" t="e">
        <f t="array" ref="Q333">INDEX($X$3:$X$453,MATCH(MIN(ABS($P333-$X$3:$X$453)),ABS($P333-$X$3:$X$453),0))</f>
        <v>#DIV/0!</v>
      </c>
      <c r="R333" s="23" t="e">
        <f t="shared" si="40"/>
        <v>#DIV/0!</v>
      </c>
      <c r="S333" s="24" t="e">
        <f t="shared" si="43"/>
        <v>#DIV/0!</v>
      </c>
      <c r="T333" s="25">
        <v>0</v>
      </c>
      <c r="U333" s="25">
        <v>0</v>
      </c>
      <c r="V333" s="26" t="e">
        <f t="shared" si="41"/>
        <v>#DIV/0!</v>
      </c>
      <c r="X333" s="22">
        <v>64.822000000000003</v>
      </c>
      <c r="Y333" s="22">
        <v>1.2</v>
      </c>
      <c r="Z333" s="63"/>
      <c r="AA333" s="63"/>
    </row>
    <row r="334" spans="1:27" ht="15" customHeight="1" x14ac:dyDescent="0.25">
      <c r="A334" s="70"/>
      <c r="B334" s="45"/>
      <c r="C334" s="46"/>
      <c r="D334" s="46"/>
      <c r="E334" s="71"/>
      <c r="F334" s="62"/>
      <c r="G334" s="50"/>
      <c r="H334" s="58">
        <f t="shared" si="44"/>
        <v>0</v>
      </c>
      <c r="I334" s="20"/>
      <c r="J334" s="69"/>
      <c r="K334" s="66"/>
      <c r="L334" s="67"/>
      <c r="M334" s="67"/>
      <c r="N334" s="37">
        <f t="shared" si="38"/>
        <v>0</v>
      </c>
      <c r="O334" s="38">
        <f t="shared" si="39"/>
        <v>0</v>
      </c>
      <c r="P334" s="21" t="e">
        <f t="shared" si="42"/>
        <v>#DIV/0!</v>
      </c>
      <c r="Q334" s="21" t="e">
        <f t="array" ref="Q334">INDEX($X$3:$X$453,MATCH(MIN(ABS($P334-$X$3:$X$453)),ABS($P334-$X$3:$X$453),0))</f>
        <v>#DIV/0!</v>
      </c>
      <c r="R334" s="23" t="e">
        <f t="shared" si="40"/>
        <v>#DIV/0!</v>
      </c>
      <c r="S334" s="24" t="e">
        <f t="shared" si="43"/>
        <v>#DIV/0!</v>
      </c>
      <c r="T334" s="25">
        <v>0</v>
      </c>
      <c r="U334" s="25">
        <v>0</v>
      </c>
      <c r="V334" s="26" t="e">
        <f t="shared" si="41"/>
        <v>#DIV/0!</v>
      </c>
      <c r="X334" s="22">
        <v>64.715400000000002</v>
      </c>
      <c r="Y334" s="22">
        <v>1.19</v>
      </c>
      <c r="Z334" s="63"/>
      <c r="AA334" s="63"/>
    </row>
    <row r="335" spans="1:27" ht="15" customHeight="1" x14ac:dyDescent="0.25">
      <c r="A335" s="70"/>
      <c r="B335" s="45"/>
      <c r="C335" s="46"/>
      <c r="D335" s="46"/>
      <c r="E335" s="71"/>
      <c r="F335" s="62"/>
      <c r="G335" s="50"/>
      <c r="H335" s="58">
        <f t="shared" si="44"/>
        <v>0</v>
      </c>
      <c r="I335" s="20"/>
      <c r="J335" s="69"/>
      <c r="K335" s="66"/>
      <c r="L335" s="67"/>
      <c r="M335" s="67"/>
      <c r="N335" s="37">
        <f t="shared" si="38"/>
        <v>0</v>
      </c>
      <c r="O335" s="38">
        <f t="shared" si="39"/>
        <v>0</v>
      </c>
      <c r="P335" s="21" t="e">
        <f t="shared" si="42"/>
        <v>#DIV/0!</v>
      </c>
      <c r="Q335" s="21" t="e">
        <f t="array" ref="Q335">INDEX($X$3:$X$453,MATCH(MIN(ABS($P335-$X$3:$X$453)),ABS($P335-$X$3:$X$453),0))</f>
        <v>#DIV/0!</v>
      </c>
      <c r="R335" s="23" t="e">
        <f t="shared" si="40"/>
        <v>#DIV/0!</v>
      </c>
      <c r="S335" s="24" t="e">
        <f t="shared" si="43"/>
        <v>#DIV/0!</v>
      </c>
      <c r="T335" s="25">
        <v>0</v>
      </c>
      <c r="U335" s="25">
        <v>0</v>
      </c>
      <c r="V335" s="26" t="e">
        <f t="shared" si="41"/>
        <v>#DIV/0!</v>
      </c>
      <c r="X335" s="22">
        <v>64.608800000000002</v>
      </c>
      <c r="Y335" s="22">
        <v>1.18</v>
      </c>
      <c r="Z335" s="63"/>
      <c r="AA335" s="63"/>
    </row>
    <row r="336" spans="1:27" ht="15" customHeight="1" x14ac:dyDescent="0.25">
      <c r="A336" s="70"/>
      <c r="B336" s="45"/>
      <c r="C336" s="46"/>
      <c r="D336" s="46"/>
      <c r="E336" s="71"/>
      <c r="F336" s="62"/>
      <c r="G336" s="50"/>
      <c r="H336" s="58">
        <f t="shared" si="44"/>
        <v>0</v>
      </c>
      <c r="I336" s="20"/>
      <c r="J336" s="69"/>
      <c r="K336" s="66"/>
      <c r="L336" s="67"/>
      <c r="M336" s="67"/>
      <c r="N336" s="37">
        <f t="shared" si="38"/>
        <v>0</v>
      </c>
      <c r="O336" s="38">
        <f t="shared" si="39"/>
        <v>0</v>
      </c>
      <c r="P336" s="21" t="e">
        <f t="shared" si="42"/>
        <v>#DIV/0!</v>
      </c>
      <c r="Q336" s="21" t="e">
        <f t="array" ref="Q336">INDEX($X$3:$X$453,MATCH(MIN(ABS($P336-$X$3:$X$453)),ABS($P336-$X$3:$X$453),0))</f>
        <v>#DIV/0!</v>
      </c>
      <c r="R336" s="23" t="e">
        <f t="shared" si="40"/>
        <v>#DIV/0!</v>
      </c>
      <c r="S336" s="24" t="e">
        <f t="shared" si="43"/>
        <v>#DIV/0!</v>
      </c>
      <c r="T336" s="25">
        <v>0</v>
      </c>
      <c r="U336" s="25">
        <v>0</v>
      </c>
      <c r="V336" s="26" t="e">
        <f t="shared" si="41"/>
        <v>#DIV/0!</v>
      </c>
      <c r="X336" s="22">
        <v>64.502200000000002</v>
      </c>
      <c r="Y336" s="22">
        <v>1.17</v>
      </c>
      <c r="Z336" s="63"/>
      <c r="AA336" s="63"/>
    </row>
    <row r="337" spans="1:27" ht="15" customHeight="1" x14ac:dyDescent="0.25">
      <c r="A337" s="70"/>
      <c r="B337" s="45"/>
      <c r="C337" s="46"/>
      <c r="D337" s="46"/>
      <c r="E337" s="71"/>
      <c r="F337" s="61"/>
      <c r="G337" s="48"/>
      <c r="H337" s="58">
        <f t="shared" si="44"/>
        <v>0</v>
      </c>
      <c r="I337" s="20"/>
      <c r="J337" s="69"/>
      <c r="K337" s="66"/>
      <c r="L337" s="67"/>
      <c r="M337" s="67"/>
      <c r="N337" s="37">
        <f t="shared" si="38"/>
        <v>0</v>
      </c>
      <c r="O337" s="38">
        <f t="shared" si="39"/>
        <v>0</v>
      </c>
      <c r="P337" s="21" t="e">
        <f t="shared" si="42"/>
        <v>#DIV/0!</v>
      </c>
      <c r="Q337" s="21" t="e">
        <f t="array" ref="Q337">INDEX($X$3:$X$453,MATCH(MIN(ABS($P337-$X$3:$X$453)),ABS($P337-$X$3:$X$453),0))</f>
        <v>#DIV/0!</v>
      </c>
      <c r="R337" s="23" t="e">
        <f t="shared" si="40"/>
        <v>#DIV/0!</v>
      </c>
      <c r="S337" s="24" t="e">
        <f t="shared" si="43"/>
        <v>#DIV/0!</v>
      </c>
      <c r="T337" s="25">
        <v>0</v>
      </c>
      <c r="U337" s="25">
        <v>0</v>
      </c>
      <c r="V337" s="26" t="e">
        <f t="shared" si="41"/>
        <v>#DIV/0!</v>
      </c>
      <c r="X337" s="22">
        <v>64.395600000000002</v>
      </c>
      <c r="Y337" s="22">
        <v>1.1599999999999999</v>
      </c>
      <c r="Z337" s="63"/>
      <c r="AA337" s="63"/>
    </row>
    <row r="338" spans="1:27" ht="15" customHeight="1" x14ac:dyDescent="0.25">
      <c r="A338" s="70"/>
      <c r="B338" s="45"/>
      <c r="C338" s="46"/>
      <c r="D338" s="46"/>
      <c r="E338" s="71"/>
      <c r="F338" s="61"/>
      <c r="G338" s="48"/>
      <c r="H338" s="58">
        <f t="shared" si="44"/>
        <v>0</v>
      </c>
      <c r="I338" s="20"/>
      <c r="J338" s="69"/>
      <c r="K338" s="66"/>
      <c r="L338" s="67"/>
      <c r="M338" s="67"/>
      <c r="N338" s="37">
        <f t="shared" si="38"/>
        <v>0</v>
      </c>
      <c r="O338" s="38">
        <f t="shared" si="39"/>
        <v>0</v>
      </c>
      <c r="P338" s="21" t="e">
        <f t="shared" si="42"/>
        <v>#DIV/0!</v>
      </c>
      <c r="Q338" s="21" t="e">
        <f t="array" ref="Q338">INDEX($X$3:$X$453,MATCH(MIN(ABS($P338-$X$3:$X$453)),ABS($P338-$X$3:$X$453),0))</f>
        <v>#DIV/0!</v>
      </c>
      <c r="R338" s="23" t="e">
        <f t="shared" si="40"/>
        <v>#DIV/0!</v>
      </c>
      <c r="S338" s="24" t="e">
        <f t="shared" si="43"/>
        <v>#DIV/0!</v>
      </c>
      <c r="T338" s="25">
        <v>0</v>
      </c>
      <c r="U338" s="25">
        <v>0</v>
      </c>
      <c r="V338" s="26" t="e">
        <f t="shared" si="41"/>
        <v>#DIV/0!</v>
      </c>
      <c r="X338" s="22">
        <v>64.289000000000001</v>
      </c>
      <c r="Y338" s="22">
        <v>1.1499999999999999</v>
      </c>
      <c r="Z338" s="63"/>
      <c r="AA338" s="63"/>
    </row>
    <row r="339" spans="1:27" ht="15" customHeight="1" x14ac:dyDescent="0.25">
      <c r="A339" s="70"/>
      <c r="B339" s="45"/>
      <c r="C339" s="46"/>
      <c r="D339" s="46"/>
      <c r="E339" s="71"/>
      <c r="F339" s="61"/>
      <c r="G339" s="48"/>
      <c r="H339" s="58">
        <f t="shared" si="44"/>
        <v>0</v>
      </c>
      <c r="I339" s="20"/>
      <c r="J339" s="65"/>
      <c r="K339" s="66"/>
      <c r="L339" s="67"/>
      <c r="M339" s="67"/>
      <c r="N339" s="37">
        <f t="shared" si="38"/>
        <v>0</v>
      </c>
      <c r="O339" s="38">
        <f t="shared" si="39"/>
        <v>0</v>
      </c>
      <c r="P339" s="21" t="e">
        <f t="shared" si="42"/>
        <v>#DIV/0!</v>
      </c>
      <c r="Q339" s="21" t="e">
        <f t="array" ref="Q339">INDEX($X$3:$X$453,MATCH(MIN(ABS($P339-$X$3:$X$453)),ABS($P339-$X$3:$X$453),0))</f>
        <v>#DIV/0!</v>
      </c>
      <c r="R339" s="23" t="e">
        <f t="shared" si="40"/>
        <v>#DIV/0!</v>
      </c>
      <c r="S339" s="24" t="e">
        <f t="shared" si="43"/>
        <v>#DIV/0!</v>
      </c>
      <c r="T339" s="25">
        <v>0</v>
      </c>
      <c r="U339" s="25">
        <v>0</v>
      </c>
      <c r="V339" s="26" t="e">
        <f t="shared" si="41"/>
        <v>#DIV/0!</v>
      </c>
      <c r="X339" s="22">
        <v>64.182400000000001</v>
      </c>
      <c r="Y339" s="22">
        <v>1.1399999999999999</v>
      </c>
      <c r="Z339" s="63"/>
      <c r="AA339" s="63"/>
    </row>
    <row r="340" spans="1:27" ht="15" customHeight="1" x14ac:dyDescent="0.25">
      <c r="A340" s="70"/>
      <c r="B340" s="45"/>
      <c r="C340" s="46"/>
      <c r="D340" s="46"/>
      <c r="E340" s="71"/>
      <c r="F340" s="61"/>
      <c r="G340" s="48"/>
      <c r="H340" s="58">
        <f t="shared" si="44"/>
        <v>0</v>
      </c>
      <c r="I340" s="20"/>
      <c r="J340" s="68"/>
      <c r="K340" s="66"/>
      <c r="L340" s="67"/>
      <c r="M340" s="67"/>
      <c r="N340" s="37">
        <f t="shared" si="38"/>
        <v>0</v>
      </c>
      <c r="O340" s="38">
        <f t="shared" si="39"/>
        <v>0</v>
      </c>
      <c r="P340" s="21" t="e">
        <f t="shared" si="42"/>
        <v>#DIV/0!</v>
      </c>
      <c r="Q340" s="21" t="e">
        <f t="array" ref="Q340">INDEX($X$3:$X$453,MATCH(MIN(ABS($P340-$X$3:$X$453)),ABS($P340-$X$3:$X$453),0))</f>
        <v>#DIV/0!</v>
      </c>
      <c r="R340" s="23" t="e">
        <f t="shared" si="40"/>
        <v>#DIV/0!</v>
      </c>
      <c r="S340" s="24" t="e">
        <f t="shared" si="43"/>
        <v>#DIV/0!</v>
      </c>
      <c r="T340" s="25">
        <v>0</v>
      </c>
      <c r="U340" s="25">
        <v>0</v>
      </c>
      <c r="V340" s="26" t="e">
        <f t="shared" si="41"/>
        <v>#DIV/0!</v>
      </c>
      <c r="X340" s="22">
        <v>64.075800000000001</v>
      </c>
      <c r="Y340" s="22">
        <v>1.1299999999999999</v>
      </c>
      <c r="Z340" s="63"/>
      <c r="AA340" s="63"/>
    </row>
    <row r="341" spans="1:27" ht="15" customHeight="1" x14ac:dyDescent="0.25">
      <c r="A341" s="70"/>
      <c r="B341" s="45"/>
      <c r="C341" s="46"/>
      <c r="D341" s="46"/>
      <c r="E341" s="71"/>
      <c r="F341" s="61"/>
      <c r="G341" s="48"/>
      <c r="H341" s="58">
        <f t="shared" si="44"/>
        <v>0</v>
      </c>
      <c r="I341" s="20"/>
      <c r="J341" s="69"/>
      <c r="K341" s="66"/>
      <c r="L341" s="67"/>
      <c r="M341" s="67"/>
      <c r="N341" s="37">
        <f t="shared" si="38"/>
        <v>0</v>
      </c>
      <c r="O341" s="38">
        <f t="shared" si="39"/>
        <v>0</v>
      </c>
      <c r="P341" s="21" t="e">
        <f t="shared" si="42"/>
        <v>#DIV/0!</v>
      </c>
      <c r="Q341" s="21" t="e">
        <f t="array" ref="Q341">INDEX($X$3:$X$453,MATCH(MIN(ABS($P341-$X$3:$X$453)),ABS($P341-$X$3:$X$453),0))</f>
        <v>#DIV/0!</v>
      </c>
      <c r="R341" s="23" t="e">
        <f t="shared" si="40"/>
        <v>#DIV/0!</v>
      </c>
      <c r="S341" s="24" t="e">
        <f t="shared" si="43"/>
        <v>#DIV/0!</v>
      </c>
      <c r="T341" s="25">
        <v>0</v>
      </c>
      <c r="U341" s="25">
        <v>0</v>
      </c>
      <c r="V341" s="26" t="e">
        <f t="shared" si="41"/>
        <v>#DIV/0!</v>
      </c>
      <c r="X341" s="22">
        <v>63.969200000000001</v>
      </c>
      <c r="Y341" s="22">
        <v>1.1200000000000001</v>
      </c>
      <c r="Z341" s="63"/>
      <c r="AA341" s="63"/>
    </row>
    <row r="342" spans="1:27" ht="15" customHeight="1" x14ac:dyDescent="0.25">
      <c r="A342" s="70"/>
      <c r="B342" s="45"/>
      <c r="C342" s="46"/>
      <c r="D342" s="46"/>
      <c r="E342" s="71"/>
      <c r="F342" s="61"/>
      <c r="G342" s="48"/>
      <c r="H342" s="58">
        <f t="shared" si="44"/>
        <v>0</v>
      </c>
      <c r="I342" s="20"/>
      <c r="J342" s="69"/>
      <c r="K342" s="66"/>
      <c r="L342" s="67"/>
      <c r="M342" s="67"/>
      <c r="N342" s="37">
        <f t="shared" si="38"/>
        <v>0</v>
      </c>
      <c r="O342" s="38">
        <f t="shared" si="39"/>
        <v>0</v>
      </c>
      <c r="P342" s="21" t="e">
        <f t="shared" si="42"/>
        <v>#DIV/0!</v>
      </c>
      <c r="Q342" s="21" t="e">
        <f t="array" ref="Q342">INDEX($X$3:$X$453,MATCH(MIN(ABS($P342-$X$3:$X$453)),ABS($P342-$X$3:$X$453),0))</f>
        <v>#DIV/0!</v>
      </c>
      <c r="R342" s="23" t="e">
        <f t="shared" si="40"/>
        <v>#DIV/0!</v>
      </c>
      <c r="S342" s="24" t="e">
        <f t="shared" si="43"/>
        <v>#DIV/0!</v>
      </c>
      <c r="T342" s="25">
        <v>0</v>
      </c>
      <c r="U342" s="25">
        <v>0</v>
      </c>
      <c r="V342" s="26" t="e">
        <f t="shared" si="41"/>
        <v>#DIV/0!</v>
      </c>
      <c r="X342" s="22">
        <v>63.8626</v>
      </c>
      <c r="Y342" s="22">
        <v>1.1100000000000001</v>
      </c>
      <c r="Z342" s="63"/>
      <c r="AA342" s="63"/>
    </row>
    <row r="343" spans="1:27" ht="15" customHeight="1" x14ac:dyDescent="0.25">
      <c r="A343" s="70"/>
      <c r="B343" s="45"/>
      <c r="C343" s="46"/>
      <c r="D343" s="46"/>
      <c r="E343" s="71"/>
      <c r="F343" s="61"/>
      <c r="G343" s="48"/>
      <c r="H343" s="58">
        <f t="shared" si="44"/>
        <v>0</v>
      </c>
      <c r="I343" s="20"/>
      <c r="J343" s="69"/>
      <c r="K343" s="66"/>
      <c r="L343" s="67"/>
      <c r="M343" s="67"/>
      <c r="N343" s="37">
        <f t="shared" si="38"/>
        <v>0</v>
      </c>
      <c r="O343" s="38">
        <f t="shared" si="39"/>
        <v>0</v>
      </c>
      <c r="P343" s="21" t="e">
        <f t="shared" si="42"/>
        <v>#DIV/0!</v>
      </c>
      <c r="Q343" s="21" t="e">
        <f t="array" ref="Q343">INDEX($X$3:$X$453,MATCH(MIN(ABS($P343-$X$3:$X$453)),ABS($P343-$X$3:$X$453),0))</f>
        <v>#DIV/0!</v>
      </c>
      <c r="R343" s="23" t="e">
        <f t="shared" si="40"/>
        <v>#DIV/0!</v>
      </c>
      <c r="S343" s="24" t="e">
        <f t="shared" si="43"/>
        <v>#DIV/0!</v>
      </c>
      <c r="T343" s="25">
        <v>0</v>
      </c>
      <c r="U343" s="25">
        <v>0</v>
      </c>
      <c r="V343" s="26" t="e">
        <f t="shared" si="41"/>
        <v>#DIV/0!</v>
      </c>
      <c r="X343" s="22">
        <v>63.756</v>
      </c>
      <c r="Y343" s="22">
        <v>1.1000000000000001</v>
      </c>
      <c r="Z343" s="63"/>
      <c r="AA343" s="63"/>
    </row>
    <row r="344" spans="1:27" ht="15" customHeight="1" x14ac:dyDescent="0.25">
      <c r="A344" s="70"/>
      <c r="B344" s="45"/>
      <c r="C344" s="46"/>
      <c r="D344" s="46"/>
      <c r="E344" s="71"/>
      <c r="F344" s="61"/>
      <c r="G344" s="48"/>
      <c r="H344" s="58">
        <f t="shared" si="44"/>
        <v>0</v>
      </c>
      <c r="I344" s="20"/>
      <c r="J344" s="69"/>
      <c r="K344" s="66"/>
      <c r="L344" s="67"/>
      <c r="M344" s="67"/>
      <c r="N344" s="37">
        <f t="shared" si="38"/>
        <v>0</v>
      </c>
      <c r="O344" s="38">
        <f t="shared" si="39"/>
        <v>0</v>
      </c>
      <c r="P344" s="21" t="e">
        <f t="shared" si="42"/>
        <v>#DIV/0!</v>
      </c>
      <c r="Q344" s="21" t="e">
        <f t="array" ref="Q344">INDEX($X$3:$X$453,MATCH(MIN(ABS($P344-$X$3:$X$453)),ABS($P344-$X$3:$X$453),0))</f>
        <v>#DIV/0!</v>
      </c>
      <c r="R344" s="23" t="e">
        <f t="shared" si="40"/>
        <v>#DIV/0!</v>
      </c>
      <c r="S344" s="24" t="e">
        <f t="shared" si="43"/>
        <v>#DIV/0!</v>
      </c>
      <c r="T344" s="25">
        <v>0</v>
      </c>
      <c r="U344" s="25">
        <v>0</v>
      </c>
      <c r="V344" s="26" t="e">
        <f t="shared" si="41"/>
        <v>#DIV/0!</v>
      </c>
      <c r="X344" s="22">
        <v>63.6494</v>
      </c>
      <c r="Y344" s="22">
        <v>1.0900000000000001</v>
      </c>
      <c r="Z344" s="63"/>
      <c r="AA344" s="63"/>
    </row>
    <row r="345" spans="1:27" ht="15" customHeight="1" x14ac:dyDescent="0.25">
      <c r="A345" s="70"/>
      <c r="B345" s="45"/>
      <c r="C345" s="46"/>
      <c r="D345" s="46"/>
      <c r="E345" s="71"/>
      <c r="F345" s="61"/>
      <c r="G345" s="48"/>
      <c r="H345" s="58">
        <f t="shared" si="44"/>
        <v>0</v>
      </c>
      <c r="I345" s="20"/>
      <c r="J345" s="69"/>
      <c r="K345" s="66"/>
      <c r="L345" s="67"/>
      <c r="M345" s="67"/>
      <c r="N345" s="37">
        <f t="shared" si="38"/>
        <v>0</v>
      </c>
      <c r="O345" s="38">
        <f t="shared" si="39"/>
        <v>0</v>
      </c>
      <c r="P345" s="21" t="e">
        <f t="shared" si="42"/>
        <v>#DIV/0!</v>
      </c>
      <c r="Q345" s="21" t="e">
        <f t="array" ref="Q345">INDEX($X$3:$X$453,MATCH(MIN(ABS($P345-$X$3:$X$453)),ABS($P345-$X$3:$X$453),0))</f>
        <v>#DIV/0!</v>
      </c>
      <c r="R345" s="23" t="e">
        <f t="shared" si="40"/>
        <v>#DIV/0!</v>
      </c>
      <c r="S345" s="24" t="e">
        <f t="shared" si="43"/>
        <v>#DIV/0!</v>
      </c>
      <c r="T345" s="25">
        <v>0</v>
      </c>
      <c r="U345" s="25">
        <v>0</v>
      </c>
      <c r="V345" s="26" t="e">
        <f t="shared" si="41"/>
        <v>#DIV/0!</v>
      </c>
      <c r="X345" s="22">
        <v>63.5428</v>
      </c>
      <c r="Y345" s="22">
        <v>1.08</v>
      </c>
      <c r="Z345" s="63"/>
      <c r="AA345" s="63"/>
    </row>
    <row r="346" spans="1:27" ht="15" customHeight="1" x14ac:dyDescent="0.25">
      <c r="A346" s="72"/>
      <c r="B346" s="45"/>
      <c r="C346" s="46"/>
      <c r="D346" s="46"/>
      <c r="E346" s="71"/>
      <c r="F346" s="61"/>
      <c r="G346" s="48"/>
      <c r="H346" s="58">
        <f t="shared" si="44"/>
        <v>0</v>
      </c>
      <c r="I346" s="20"/>
      <c r="J346" s="65"/>
      <c r="K346" s="66"/>
      <c r="L346" s="67"/>
      <c r="M346" s="67"/>
      <c r="N346" s="37">
        <f t="shared" si="38"/>
        <v>0</v>
      </c>
      <c r="O346" s="38">
        <f t="shared" si="39"/>
        <v>0</v>
      </c>
      <c r="P346" s="21" t="e">
        <f t="shared" si="42"/>
        <v>#DIV/0!</v>
      </c>
      <c r="Q346" s="21" t="e">
        <f t="array" ref="Q346">INDEX($X$3:$X$453,MATCH(MIN(ABS($P346-$X$3:$X$453)),ABS($P346-$X$3:$X$453),0))</f>
        <v>#DIV/0!</v>
      </c>
      <c r="R346" s="23" t="e">
        <f t="shared" si="40"/>
        <v>#DIV/0!</v>
      </c>
      <c r="S346" s="24" t="e">
        <f t="shared" si="43"/>
        <v>#DIV/0!</v>
      </c>
      <c r="T346" s="25">
        <v>0</v>
      </c>
      <c r="U346" s="25">
        <v>0</v>
      </c>
      <c r="V346" s="26" t="e">
        <f t="shared" si="41"/>
        <v>#DIV/0!</v>
      </c>
      <c r="X346" s="22">
        <v>63.436199999999999</v>
      </c>
      <c r="Y346" s="22">
        <v>1.07</v>
      </c>
      <c r="Z346" s="63"/>
      <c r="AA346" s="63"/>
    </row>
    <row r="347" spans="1:27" ht="15" customHeight="1" x14ac:dyDescent="0.25">
      <c r="A347" s="70"/>
      <c r="B347" s="45"/>
      <c r="C347" s="46"/>
      <c r="D347" s="46"/>
      <c r="E347" s="71"/>
      <c r="F347" s="61"/>
      <c r="G347" s="48"/>
      <c r="H347" s="58">
        <f t="shared" si="44"/>
        <v>0</v>
      </c>
      <c r="I347" s="20"/>
      <c r="J347" s="68"/>
      <c r="K347" s="66"/>
      <c r="L347" s="67"/>
      <c r="M347" s="67"/>
      <c r="N347" s="37">
        <f t="shared" si="38"/>
        <v>0</v>
      </c>
      <c r="O347" s="38">
        <f t="shared" si="39"/>
        <v>0</v>
      </c>
      <c r="P347" s="21" t="e">
        <f t="shared" si="42"/>
        <v>#DIV/0!</v>
      </c>
      <c r="Q347" s="21" t="e">
        <f t="array" ref="Q347">INDEX($X$3:$X$453,MATCH(MIN(ABS($P347-$X$3:$X$453)),ABS($P347-$X$3:$X$453),0))</f>
        <v>#DIV/0!</v>
      </c>
      <c r="R347" s="23" t="e">
        <f t="shared" si="40"/>
        <v>#DIV/0!</v>
      </c>
      <c r="S347" s="24" t="e">
        <f t="shared" si="43"/>
        <v>#DIV/0!</v>
      </c>
      <c r="T347" s="25">
        <v>0</v>
      </c>
      <c r="U347" s="25">
        <v>0</v>
      </c>
      <c r="V347" s="26" t="e">
        <f t="shared" si="41"/>
        <v>#DIV/0!</v>
      </c>
      <c r="X347" s="22">
        <v>63.329599999999999</v>
      </c>
      <c r="Y347" s="22">
        <v>1.06</v>
      </c>
      <c r="Z347" s="63"/>
      <c r="AA347" s="63"/>
    </row>
    <row r="348" spans="1:27" ht="15" customHeight="1" x14ac:dyDescent="0.25">
      <c r="A348" s="70"/>
      <c r="B348" s="45"/>
      <c r="C348" s="46"/>
      <c r="D348" s="46"/>
      <c r="E348" s="71"/>
      <c r="F348" s="61"/>
      <c r="G348" s="48"/>
      <c r="H348" s="58">
        <f t="shared" si="44"/>
        <v>0</v>
      </c>
      <c r="I348" s="20"/>
      <c r="J348" s="69"/>
      <c r="K348" s="66"/>
      <c r="L348" s="67"/>
      <c r="M348" s="67"/>
      <c r="N348" s="37">
        <f t="shared" si="38"/>
        <v>0</v>
      </c>
      <c r="O348" s="38">
        <f t="shared" si="39"/>
        <v>0</v>
      </c>
      <c r="P348" s="21" t="e">
        <f t="shared" si="42"/>
        <v>#DIV/0!</v>
      </c>
      <c r="Q348" s="21" t="e">
        <f t="array" ref="Q348">INDEX($X$3:$X$453,MATCH(MIN(ABS($P348-$X$3:$X$453)),ABS($P348-$X$3:$X$453),0))</f>
        <v>#DIV/0!</v>
      </c>
      <c r="R348" s="23" t="e">
        <f t="shared" si="40"/>
        <v>#DIV/0!</v>
      </c>
      <c r="S348" s="24" t="e">
        <f t="shared" si="43"/>
        <v>#DIV/0!</v>
      </c>
      <c r="T348" s="25">
        <v>0</v>
      </c>
      <c r="U348" s="25">
        <v>0</v>
      </c>
      <c r="V348" s="26" t="e">
        <f t="shared" si="41"/>
        <v>#DIV/0!</v>
      </c>
      <c r="X348" s="22">
        <v>63.222999999999999</v>
      </c>
      <c r="Y348" s="22">
        <v>1.05</v>
      </c>
      <c r="Z348" s="63"/>
      <c r="AA348" s="63"/>
    </row>
    <row r="349" spans="1:27" ht="15" customHeight="1" x14ac:dyDescent="0.25">
      <c r="A349" s="70"/>
      <c r="B349" s="45"/>
      <c r="C349" s="46"/>
      <c r="D349" s="46"/>
      <c r="E349" s="71"/>
      <c r="F349" s="61"/>
      <c r="G349" s="48"/>
      <c r="H349" s="58">
        <f t="shared" si="44"/>
        <v>0</v>
      </c>
      <c r="I349" s="20"/>
      <c r="J349" s="69"/>
      <c r="K349" s="66"/>
      <c r="L349" s="67"/>
      <c r="M349" s="67"/>
      <c r="N349" s="37">
        <f t="shared" si="38"/>
        <v>0</v>
      </c>
      <c r="O349" s="38">
        <f t="shared" si="39"/>
        <v>0</v>
      </c>
      <c r="P349" s="21" t="e">
        <f t="shared" si="42"/>
        <v>#DIV/0!</v>
      </c>
      <c r="Q349" s="21" t="e">
        <f t="array" ref="Q349">INDEX($X$3:$X$453,MATCH(MIN(ABS($P349-$X$3:$X$453)),ABS($P349-$X$3:$X$453),0))</f>
        <v>#DIV/0!</v>
      </c>
      <c r="R349" s="23" t="e">
        <f t="shared" si="40"/>
        <v>#DIV/0!</v>
      </c>
      <c r="S349" s="24" t="e">
        <f t="shared" si="43"/>
        <v>#DIV/0!</v>
      </c>
      <c r="T349" s="25">
        <v>0</v>
      </c>
      <c r="U349" s="25">
        <v>0</v>
      </c>
      <c r="V349" s="26" t="e">
        <f t="shared" si="41"/>
        <v>#DIV/0!</v>
      </c>
      <c r="X349" s="22">
        <v>63.116399999999999</v>
      </c>
      <c r="Y349" s="22">
        <v>1.04</v>
      </c>
      <c r="Z349" s="63"/>
      <c r="AA349" s="63"/>
    </row>
    <row r="350" spans="1:27" ht="15" customHeight="1" x14ac:dyDescent="0.25">
      <c r="A350" s="70"/>
      <c r="B350" s="45"/>
      <c r="C350" s="46"/>
      <c r="D350" s="46"/>
      <c r="E350" s="71"/>
      <c r="F350" s="61"/>
      <c r="G350" s="48"/>
      <c r="H350" s="58">
        <f t="shared" si="44"/>
        <v>0</v>
      </c>
      <c r="I350" s="20"/>
      <c r="J350" s="69"/>
      <c r="K350" s="66"/>
      <c r="L350" s="67"/>
      <c r="M350" s="67"/>
      <c r="N350" s="37">
        <f t="shared" si="38"/>
        <v>0</v>
      </c>
      <c r="O350" s="38">
        <f t="shared" si="39"/>
        <v>0</v>
      </c>
      <c r="P350" s="21" t="e">
        <f t="shared" si="42"/>
        <v>#DIV/0!</v>
      </c>
      <c r="Q350" s="21" t="e">
        <f t="array" ref="Q350">INDEX($X$3:$X$453,MATCH(MIN(ABS($P350-$X$3:$X$453)),ABS($P350-$X$3:$X$453),0))</f>
        <v>#DIV/0!</v>
      </c>
      <c r="R350" s="23" t="e">
        <f t="shared" si="40"/>
        <v>#DIV/0!</v>
      </c>
      <c r="S350" s="24" t="e">
        <f t="shared" si="43"/>
        <v>#DIV/0!</v>
      </c>
      <c r="T350" s="25">
        <v>0</v>
      </c>
      <c r="U350" s="25">
        <v>0</v>
      </c>
      <c r="V350" s="26" t="e">
        <f t="shared" si="41"/>
        <v>#DIV/0!</v>
      </c>
      <c r="X350" s="22">
        <v>63.009800000000006</v>
      </c>
      <c r="Y350" s="22">
        <v>1.03</v>
      </c>
      <c r="Z350" s="63"/>
      <c r="AA350" s="63"/>
    </row>
    <row r="351" spans="1:27" ht="15" customHeight="1" x14ac:dyDescent="0.25">
      <c r="A351" s="70"/>
      <c r="B351" s="45"/>
      <c r="C351" s="46"/>
      <c r="D351" s="46"/>
      <c r="E351" s="71"/>
      <c r="F351" s="62"/>
      <c r="G351" s="48"/>
      <c r="H351" s="58">
        <f t="shared" si="44"/>
        <v>0</v>
      </c>
      <c r="I351" s="20"/>
      <c r="J351" s="69"/>
      <c r="K351" s="66"/>
      <c r="L351" s="67"/>
      <c r="M351" s="67"/>
      <c r="N351" s="37">
        <f t="shared" si="38"/>
        <v>0</v>
      </c>
      <c r="O351" s="38">
        <f t="shared" si="39"/>
        <v>0</v>
      </c>
      <c r="P351" s="21" t="e">
        <f t="shared" si="42"/>
        <v>#DIV/0!</v>
      </c>
      <c r="Q351" s="21" t="e">
        <f t="array" ref="Q351">INDEX($X$3:$X$453,MATCH(MIN(ABS($P351-$X$3:$X$453)),ABS($P351-$X$3:$X$453),0))</f>
        <v>#DIV/0!</v>
      </c>
      <c r="R351" s="23" t="e">
        <f t="shared" si="40"/>
        <v>#DIV/0!</v>
      </c>
      <c r="S351" s="24" t="e">
        <f t="shared" si="43"/>
        <v>#DIV/0!</v>
      </c>
      <c r="T351" s="25">
        <v>0</v>
      </c>
      <c r="U351" s="25">
        <v>0</v>
      </c>
      <c r="V351" s="26" t="e">
        <f t="shared" si="41"/>
        <v>#DIV/0!</v>
      </c>
      <c r="X351" s="22">
        <v>62.903199999999998</v>
      </c>
      <c r="Y351" s="22">
        <v>1.02</v>
      </c>
      <c r="Z351" s="63"/>
      <c r="AA351" s="63"/>
    </row>
    <row r="352" spans="1:27" ht="15" customHeight="1" x14ac:dyDescent="0.25">
      <c r="A352" s="70"/>
      <c r="B352" s="45"/>
      <c r="C352" s="46"/>
      <c r="D352" s="46"/>
      <c r="E352" s="71"/>
      <c r="F352" s="62"/>
      <c r="G352" s="48"/>
      <c r="H352" s="58">
        <f t="shared" si="44"/>
        <v>0</v>
      </c>
      <c r="I352" s="20"/>
      <c r="J352" s="69"/>
      <c r="K352" s="66"/>
      <c r="L352" s="67"/>
      <c r="M352" s="67"/>
      <c r="N352" s="37">
        <f t="shared" si="38"/>
        <v>0</v>
      </c>
      <c r="O352" s="38">
        <f t="shared" si="39"/>
        <v>0</v>
      </c>
      <c r="P352" s="21" t="e">
        <f t="shared" si="42"/>
        <v>#DIV/0!</v>
      </c>
      <c r="Q352" s="21" t="e">
        <f t="array" ref="Q352">INDEX($X$3:$X$453,MATCH(MIN(ABS($P352-$X$3:$X$453)),ABS($P352-$X$3:$X$453),0))</f>
        <v>#DIV/0!</v>
      </c>
      <c r="R352" s="23" t="e">
        <f t="shared" si="40"/>
        <v>#DIV/0!</v>
      </c>
      <c r="S352" s="24" t="e">
        <f t="shared" si="43"/>
        <v>#DIV/0!</v>
      </c>
      <c r="T352" s="25">
        <v>0</v>
      </c>
      <c r="U352" s="25">
        <v>0</v>
      </c>
      <c r="V352" s="26" t="e">
        <f t="shared" si="41"/>
        <v>#DIV/0!</v>
      </c>
      <c r="X352" s="22">
        <v>62.796599999999998</v>
      </c>
      <c r="Y352" s="22">
        <v>1.01</v>
      </c>
      <c r="Z352" s="63"/>
      <c r="AA352" s="63"/>
    </row>
    <row r="353" spans="1:27" ht="15" customHeight="1" x14ac:dyDescent="0.25">
      <c r="A353" s="70"/>
      <c r="B353" s="45"/>
      <c r="C353" s="46"/>
      <c r="D353" s="46"/>
      <c r="E353" s="71"/>
      <c r="F353" s="62"/>
      <c r="G353" s="48"/>
      <c r="H353" s="58">
        <f t="shared" si="44"/>
        <v>0</v>
      </c>
      <c r="I353" s="20"/>
      <c r="J353" s="65"/>
      <c r="K353" s="66"/>
      <c r="L353" s="67"/>
      <c r="M353" s="67"/>
      <c r="N353" s="37">
        <f t="shared" si="38"/>
        <v>0</v>
      </c>
      <c r="O353" s="38">
        <f t="shared" si="39"/>
        <v>0</v>
      </c>
      <c r="P353" s="21" t="e">
        <f t="shared" si="42"/>
        <v>#DIV/0!</v>
      </c>
      <c r="Q353" s="21" t="e">
        <f t="array" ref="Q353">INDEX($X$3:$X$453,MATCH(MIN(ABS($P353-$X$3:$X$453)),ABS($P353-$X$3:$X$453),0))</f>
        <v>#DIV/0!</v>
      </c>
      <c r="R353" s="23" t="e">
        <f t="shared" si="40"/>
        <v>#DIV/0!</v>
      </c>
      <c r="S353" s="24" t="e">
        <f t="shared" si="43"/>
        <v>#DIV/0!</v>
      </c>
      <c r="T353" s="25">
        <v>0</v>
      </c>
      <c r="U353" s="25">
        <v>0</v>
      </c>
      <c r="V353" s="26" t="e">
        <f t="shared" si="41"/>
        <v>#DIV/0!</v>
      </c>
      <c r="X353" s="22">
        <v>62.69</v>
      </c>
      <c r="Y353" s="22">
        <v>1</v>
      </c>
      <c r="Z353" s="63"/>
      <c r="AA353" s="63"/>
    </row>
    <row r="354" spans="1:27" ht="15" customHeight="1" x14ac:dyDescent="0.25">
      <c r="A354" s="70"/>
      <c r="B354" s="45"/>
      <c r="C354" s="46"/>
      <c r="D354" s="46"/>
      <c r="E354" s="71"/>
      <c r="F354" s="62"/>
      <c r="G354" s="48"/>
      <c r="H354" s="58">
        <f t="shared" si="44"/>
        <v>0</v>
      </c>
      <c r="I354" s="20"/>
      <c r="J354" s="68"/>
      <c r="K354" s="66"/>
      <c r="L354" s="67"/>
      <c r="M354" s="67"/>
      <c r="N354" s="37">
        <f t="shared" si="38"/>
        <v>0</v>
      </c>
      <c r="O354" s="38">
        <f t="shared" si="39"/>
        <v>0</v>
      </c>
      <c r="P354" s="21" t="e">
        <f t="shared" si="42"/>
        <v>#DIV/0!</v>
      </c>
      <c r="Q354" s="21" t="e">
        <f t="array" ref="Q354">INDEX($X$3:$X$453,MATCH(MIN(ABS($P354-$X$3:$X$453)),ABS($P354-$X$3:$X$453),0))</f>
        <v>#DIV/0!</v>
      </c>
      <c r="R354" s="23" t="e">
        <f t="shared" si="40"/>
        <v>#DIV/0!</v>
      </c>
      <c r="S354" s="24" t="e">
        <f t="shared" si="43"/>
        <v>#DIV/0!</v>
      </c>
      <c r="T354" s="25">
        <v>0</v>
      </c>
      <c r="U354" s="25">
        <v>0</v>
      </c>
      <c r="V354" s="26" t="e">
        <f t="shared" si="41"/>
        <v>#DIV/0!</v>
      </c>
      <c r="X354" s="22">
        <v>62.583400000000005</v>
      </c>
      <c r="Y354" s="22">
        <v>0.99</v>
      </c>
      <c r="Z354" s="63"/>
      <c r="AA354" s="63"/>
    </row>
    <row r="355" spans="1:27" ht="15" customHeight="1" x14ac:dyDescent="0.25">
      <c r="A355" s="70"/>
      <c r="B355" s="45"/>
      <c r="C355" s="46"/>
      <c r="D355" s="46"/>
      <c r="E355" s="71"/>
      <c r="F355" s="62"/>
      <c r="G355" s="48"/>
      <c r="H355" s="58">
        <f t="shared" si="44"/>
        <v>0</v>
      </c>
      <c r="I355" s="20"/>
      <c r="J355" s="69"/>
      <c r="K355" s="66"/>
      <c r="L355" s="67"/>
      <c r="M355" s="67"/>
      <c r="N355" s="37">
        <f t="shared" si="38"/>
        <v>0</v>
      </c>
      <c r="O355" s="38">
        <f t="shared" si="39"/>
        <v>0</v>
      </c>
      <c r="P355" s="21" t="e">
        <f t="shared" si="42"/>
        <v>#DIV/0!</v>
      </c>
      <c r="Q355" s="21" t="e">
        <f t="array" ref="Q355">INDEX($X$3:$X$453,MATCH(MIN(ABS($P355-$X$3:$X$453)),ABS($P355-$X$3:$X$453),0))</f>
        <v>#DIV/0!</v>
      </c>
      <c r="R355" s="23" t="e">
        <f t="shared" si="40"/>
        <v>#DIV/0!</v>
      </c>
      <c r="S355" s="24" t="e">
        <f t="shared" si="43"/>
        <v>#DIV/0!</v>
      </c>
      <c r="T355" s="25">
        <v>0</v>
      </c>
      <c r="U355" s="25">
        <v>0</v>
      </c>
      <c r="V355" s="26" t="e">
        <f t="shared" si="41"/>
        <v>#DIV/0!</v>
      </c>
      <c r="X355" s="22">
        <v>62.476799999999997</v>
      </c>
      <c r="Y355" s="22">
        <v>0.98</v>
      </c>
      <c r="Z355" s="63"/>
      <c r="AA355" s="63"/>
    </row>
    <row r="356" spans="1:27" ht="15" customHeight="1" x14ac:dyDescent="0.25">
      <c r="A356" s="70"/>
      <c r="B356" s="45"/>
      <c r="C356" s="46"/>
      <c r="D356" s="46"/>
      <c r="E356" s="71"/>
      <c r="F356" s="62"/>
      <c r="G356" s="48"/>
      <c r="H356" s="58">
        <f t="shared" si="44"/>
        <v>0</v>
      </c>
      <c r="I356" s="20"/>
      <c r="J356" s="69"/>
      <c r="K356" s="66"/>
      <c r="L356" s="67"/>
      <c r="M356" s="67"/>
      <c r="N356" s="37">
        <f t="shared" si="38"/>
        <v>0</v>
      </c>
      <c r="O356" s="38">
        <f t="shared" si="39"/>
        <v>0</v>
      </c>
      <c r="P356" s="21" t="e">
        <f t="shared" si="42"/>
        <v>#DIV/0!</v>
      </c>
      <c r="Q356" s="21" t="e">
        <f t="array" ref="Q356">INDEX($X$3:$X$453,MATCH(MIN(ABS($P356-$X$3:$X$453)),ABS($P356-$X$3:$X$453),0))</f>
        <v>#DIV/0!</v>
      </c>
      <c r="R356" s="23" t="e">
        <f t="shared" si="40"/>
        <v>#DIV/0!</v>
      </c>
      <c r="S356" s="24" t="e">
        <f t="shared" si="43"/>
        <v>#DIV/0!</v>
      </c>
      <c r="T356" s="25">
        <v>0</v>
      </c>
      <c r="U356" s="25">
        <v>0</v>
      </c>
      <c r="V356" s="26" t="e">
        <f t="shared" si="41"/>
        <v>#DIV/0!</v>
      </c>
      <c r="X356" s="22">
        <v>62.370199999999997</v>
      </c>
      <c r="Y356" s="22">
        <v>0.97</v>
      </c>
      <c r="Z356" s="63"/>
      <c r="AA356" s="63"/>
    </row>
    <row r="357" spans="1:27" ht="15" customHeight="1" x14ac:dyDescent="0.25">
      <c r="A357" s="70"/>
      <c r="B357" s="45"/>
      <c r="C357" s="46"/>
      <c r="D357" s="46"/>
      <c r="E357" s="71"/>
      <c r="F357" s="62"/>
      <c r="G357" s="48"/>
      <c r="H357" s="58">
        <f t="shared" si="44"/>
        <v>0</v>
      </c>
      <c r="I357" s="20"/>
      <c r="J357" s="69"/>
      <c r="K357" s="66"/>
      <c r="L357" s="67"/>
      <c r="M357" s="67"/>
      <c r="N357" s="37">
        <f t="shared" si="38"/>
        <v>0</v>
      </c>
      <c r="O357" s="38">
        <f t="shared" si="39"/>
        <v>0</v>
      </c>
      <c r="P357" s="21" t="e">
        <f t="shared" si="42"/>
        <v>#DIV/0!</v>
      </c>
      <c r="Q357" s="21" t="e">
        <f t="array" ref="Q357">INDEX($X$3:$X$453,MATCH(MIN(ABS($P357-$X$3:$X$453)),ABS($P357-$X$3:$X$453),0))</f>
        <v>#DIV/0!</v>
      </c>
      <c r="R357" s="23" t="e">
        <f t="shared" si="40"/>
        <v>#DIV/0!</v>
      </c>
      <c r="S357" s="24" t="e">
        <f t="shared" si="43"/>
        <v>#DIV/0!</v>
      </c>
      <c r="T357" s="25">
        <v>0</v>
      </c>
      <c r="U357" s="25">
        <v>0</v>
      </c>
      <c r="V357" s="26" t="e">
        <f t="shared" si="41"/>
        <v>#DIV/0!</v>
      </c>
      <c r="X357" s="22">
        <v>62.263599999999997</v>
      </c>
      <c r="Y357" s="22">
        <v>0.96</v>
      </c>
      <c r="Z357" s="63"/>
      <c r="AA357" s="63"/>
    </row>
    <row r="358" spans="1:27" ht="15" customHeight="1" x14ac:dyDescent="0.25">
      <c r="A358" s="70"/>
      <c r="B358" s="45"/>
      <c r="C358" s="46"/>
      <c r="D358" s="46"/>
      <c r="E358" s="71"/>
      <c r="F358" s="62"/>
      <c r="G358" s="48"/>
      <c r="H358" s="58">
        <f t="shared" si="44"/>
        <v>0</v>
      </c>
      <c r="I358" s="20"/>
      <c r="J358" s="69"/>
      <c r="K358" s="66"/>
      <c r="L358" s="67"/>
      <c r="M358" s="67"/>
      <c r="N358" s="37">
        <f t="shared" si="38"/>
        <v>0</v>
      </c>
      <c r="O358" s="38">
        <f t="shared" si="39"/>
        <v>0</v>
      </c>
      <c r="P358" s="21" t="e">
        <f t="shared" si="42"/>
        <v>#DIV/0!</v>
      </c>
      <c r="Q358" s="21" t="e">
        <f t="array" ref="Q358">INDEX($X$3:$X$453,MATCH(MIN(ABS($P358-$X$3:$X$453)),ABS($P358-$X$3:$X$453),0))</f>
        <v>#DIV/0!</v>
      </c>
      <c r="R358" s="23" t="e">
        <f t="shared" si="40"/>
        <v>#DIV/0!</v>
      </c>
      <c r="S358" s="24" t="e">
        <f t="shared" si="43"/>
        <v>#DIV/0!</v>
      </c>
      <c r="T358" s="25">
        <v>0</v>
      </c>
      <c r="U358" s="25">
        <v>0</v>
      </c>
      <c r="V358" s="26" t="e">
        <f t="shared" si="41"/>
        <v>#DIV/0!</v>
      </c>
      <c r="X358" s="22">
        <v>62.157000000000004</v>
      </c>
      <c r="Y358" s="22">
        <v>0.95</v>
      </c>
      <c r="Z358" s="63"/>
      <c r="AA358" s="63"/>
    </row>
    <row r="359" spans="1:27" ht="15" customHeight="1" x14ac:dyDescent="0.25">
      <c r="A359" s="70"/>
      <c r="B359" s="45"/>
      <c r="C359" s="46"/>
      <c r="D359" s="46"/>
      <c r="E359" s="71"/>
      <c r="F359" s="62"/>
      <c r="G359" s="50"/>
      <c r="H359" s="58">
        <f t="shared" si="44"/>
        <v>0</v>
      </c>
      <c r="I359" s="20"/>
      <c r="J359" s="69"/>
      <c r="K359" s="66"/>
      <c r="L359" s="67"/>
      <c r="M359" s="67"/>
      <c r="N359" s="37">
        <f t="shared" si="38"/>
        <v>0</v>
      </c>
      <c r="O359" s="38">
        <f t="shared" si="39"/>
        <v>0</v>
      </c>
      <c r="P359" s="21" t="e">
        <f t="shared" si="42"/>
        <v>#DIV/0!</v>
      </c>
      <c r="Q359" s="21" t="e">
        <f t="array" ref="Q359">INDEX($X$3:$X$453,MATCH(MIN(ABS($P359-$X$3:$X$453)),ABS($P359-$X$3:$X$453),0))</f>
        <v>#DIV/0!</v>
      </c>
      <c r="R359" s="23" t="e">
        <f t="shared" si="40"/>
        <v>#DIV/0!</v>
      </c>
      <c r="S359" s="24" t="e">
        <f t="shared" si="43"/>
        <v>#DIV/0!</v>
      </c>
      <c r="T359" s="25">
        <v>0</v>
      </c>
      <c r="U359" s="25">
        <v>0</v>
      </c>
      <c r="V359" s="26" t="e">
        <f t="shared" si="41"/>
        <v>#DIV/0!</v>
      </c>
      <c r="X359" s="22">
        <v>62.050399999999996</v>
      </c>
      <c r="Y359" s="22">
        <v>0.94</v>
      </c>
      <c r="Z359" s="63"/>
      <c r="AA359" s="63"/>
    </row>
    <row r="360" spans="1:27" ht="15" customHeight="1" x14ac:dyDescent="0.25">
      <c r="A360" s="70"/>
      <c r="B360" s="45"/>
      <c r="C360" s="46"/>
      <c r="D360" s="46"/>
      <c r="E360" s="71"/>
      <c r="F360" s="62"/>
      <c r="G360" s="50"/>
      <c r="H360" s="58">
        <f t="shared" si="44"/>
        <v>0</v>
      </c>
      <c r="I360" s="20"/>
      <c r="J360" s="65"/>
      <c r="K360" s="66"/>
      <c r="L360" s="67"/>
      <c r="M360" s="67"/>
      <c r="N360" s="37">
        <f t="shared" si="38"/>
        <v>0</v>
      </c>
      <c r="O360" s="38">
        <f t="shared" si="39"/>
        <v>0</v>
      </c>
      <c r="P360" s="21" t="e">
        <f t="shared" si="42"/>
        <v>#DIV/0!</v>
      </c>
      <c r="Q360" s="21" t="e">
        <f t="array" ref="Q360">INDEX($X$3:$X$453,MATCH(MIN(ABS($P360-$X$3:$X$453)),ABS($P360-$X$3:$X$453),0))</f>
        <v>#DIV/0!</v>
      </c>
      <c r="R360" s="23" t="e">
        <f t="shared" si="40"/>
        <v>#DIV/0!</v>
      </c>
      <c r="S360" s="24" t="e">
        <f t="shared" si="43"/>
        <v>#DIV/0!</v>
      </c>
      <c r="T360" s="25">
        <v>0</v>
      </c>
      <c r="U360" s="25">
        <v>0</v>
      </c>
      <c r="V360" s="26" t="e">
        <f t="shared" si="41"/>
        <v>#DIV/0!</v>
      </c>
      <c r="X360" s="22">
        <v>61.943800000000003</v>
      </c>
      <c r="Y360" s="22">
        <v>0.93</v>
      </c>
      <c r="Z360" s="63"/>
      <c r="AA360" s="63"/>
    </row>
    <row r="361" spans="1:27" ht="15" customHeight="1" x14ac:dyDescent="0.25">
      <c r="A361" s="70"/>
      <c r="B361" s="45"/>
      <c r="C361" s="46"/>
      <c r="D361" s="46"/>
      <c r="E361" s="71"/>
      <c r="F361" s="62"/>
      <c r="G361" s="50"/>
      <c r="H361" s="58">
        <f t="shared" si="44"/>
        <v>0</v>
      </c>
      <c r="I361" s="20"/>
      <c r="J361" s="68"/>
      <c r="K361" s="66"/>
      <c r="L361" s="67"/>
      <c r="M361" s="67"/>
      <c r="N361" s="37">
        <f t="shared" si="38"/>
        <v>0</v>
      </c>
      <c r="O361" s="38">
        <f t="shared" si="39"/>
        <v>0</v>
      </c>
      <c r="P361" s="21" t="e">
        <f t="shared" si="42"/>
        <v>#DIV/0!</v>
      </c>
      <c r="Q361" s="21" t="e">
        <f t="array" ref="Q361">INDEX($X$3:$X$453,MATCH(MIN(ABS($P361-$X$3:$X$453)),ABS($P361-$X$3:$X$453),0))</f>
        <v>#DIV/0!</v>
      </c>
      <c r="R361" s="23" t="e">
        <f t="shared" si="40"/>
        <v>#DIV/0!</v>
      </c>
      <c r="S361" s="24" t="e">
        <f t="shared" si="43"/>
        <v>#DIV/0!</v>
      </c>
      <c r="T361" s="25">
        <v>0</v>
      </c>
      <c r="U361" s="25">
        <v>0</v>
      </c>
      <c r="V361" s="26" t="e">
        <f t="shared" si="41"/>
        <v>#DIV/0!</v>
      </c>
      <c r="X361" s="22">
        <v>61.837199999999996</v>
      </c>
      <c r="Y361" s="22">
        <v>0.92</v>
      </c>
      <c r="Z361" s="63"/>
      <c r="AA361" s="63"/>
    </row>
    <row r="362" spans="1:27" ht="15" customHeight="1" x14ac:dyDescent="0.25">
      <c r="A362" s="70"/>
      <c r="B362" s="45"/>
      <c r="C362" s="46"/>
      <c r="D362" s="46"/>
      <c r="E362" s="71"/>
      <c r="F362" s="62"/>
      <c r="G362" s="50"/>
      <c r="H362" s="58">
        <f t="shared" si="44"/>
        <v>0</v>
      </c>
      <c r="I362" s="20"/>
      <c r="J362" s="69"/>
      <c r="K362" s="66"/>
      <c r="L362" s="67"/>
      <c r="M362" s="67"/>
      <c r="N362" s="37">
        <f t="shared" si="38"/>
        <v>0</v>
      </c>
      <c r="O362" s="38">
        <f t="shared" si="39"/>
        <v>0</v>
      </c>
      <c r="P362" s="21" t="e">
        <f t="shared" si="42"/>
        <v>#DIV/0!</v>
      </c>
      <c r="Q362" s="21" t="e">
        <f t="array" ref="Q362">INDEX($X$3:$X$453,MATCH(MIN(ABS($P362-$X$3:$X$453)),ABS($P362-$X$3:$X$453),0))</f>
        <v>#DIV/0!</v>
      </c>
      <c r="R362" s="23" t="e">
        <f t="shared" si="40"/>
        <v>#DIV/0!</v>
      </c>
      <c r="S362" s="24" t="e">
        <f t="shared" si="43"/>
        <v>#DIV/0!</v>
      </c>
      <c r="T362" s="25">
        <v>0</v>
      </c>
      <c r="U362" s="25">
        <v>0</v>
      </c>
      <c r="V362" s="26" t="e">
        <f t="shared" si="41"/>
        <v>#DIV/0!</v>
      </c>
      <c r="X362" s="22">
        <v>61.730600000000003</v>
      </c>
      <c r="Y362" s="22">
        <v>0.91</v>
      </c>
      <c r="Z362" s="63"/>
      <c r="AA362" s="63"/>
    </row>
    <row r="363" spans="1:27" ht="15" customHeight="1" x14ac:dyDescent="0.25">
      <c r="A363" s="70"/>
      <c r="B363" s="45"/>
      <c r="C363" s="46"/>
      <c r="D363" s="46"/>
      <c r="E363" s="71"/>
      <c r="F363" s="62"/>
      <c r="G363" s="50"/>
      <c r="H363" s="58">
        <f t="shared" si="44"/>
        <v>0</v>
      </c>
      <c r="I363" s="20"/>
      <c r="J363" s="69"/>
      <c r="K363" s="66"/>
      <c r="L363" s="67"/>
      <c r="M363" s="67"/>
      <c r="N363" s="37">
        <f t="shared" si="38"/>
        <v>0</v>
      </c>
      <c r="O363" s="38">
        <f t="shared" si="39"/>
        <v>0</v>
      </c>
      <c r="P363" s="21" t="e">
        <f t="shared" si="42"/>
        <v>#DIV/0!</v>
      </c>
      <c r="Q363" s="21" t="e">
        <f t="array" ref="Q363">INDEX($X$3:$X$453,MATCH(MIN(ABS($P363-$X$3:$X$453)),ABS($P363-$X$3:$X$453),0))</f>
        <v>#DIV/0!</v>
      </c>
      <c r="R363" s="23" t="e">
        <f t="shared" si="40"/>
        <v>#DIV/0!</v>
      </c>
      <c r="S363" s="24" t="e">
        <f t="shared" si="43"/>
        <v>#DIV/0!</v>
      </c>
      <c r="T363" s="25">
        <v>0</v>
      </c>
      <c r="U363" s="25">
        <v>0</v>
      </c>
      <c r="V363" s="26" t="e">
        <f t="shared" si="41"/>
        <v>#DIV/0!</v>
      </c>
      <c r="X363" s="22">
        <v>61.623999999999995</v>
      </c>
      <c r="Y363" s="22">
        <v>0.9</v>
      </c>
      <c r="Z363" s="63"/>
      <c r="AA363" s="63"/>
    </row>
    <row r="364" spans="1:27" ht="15" customHeight="1" x14ac:dyDescent="0.25">
      <c r="A364" s="70"/>
      <c r="B364" s="45"/>
      <c r="C364" s="46"/>
      <c r="D364" s="46"/>
      <c r="E364" s="71"/>
      <c r="F364" s="62"/>
      <c r="G364" s="50"/>
      <c r="H364" s="58">
        <f t="shared" si="44"/>
        <v>0</v>
      </c>
      <c r="I364" s="20"/>
      <c r="J364" s="69"/>
      <c r="K364" s="66"/>
      <c r="L364" s="67"/>
      <c r="M364" s="67"/>
      <c r="N364" s="37">
        <f t="shared" si="38"/>
        <v>0</v>
      </c>
      <c r="O364" s="38">
        <f t="shared" si="39"/>
        <v>0</v>
      </c>
      <c r="P364" s="21" t="e">
        <f t="shared" si="42"/>
        <v>#DIV/0!</v>
      </c>
      <c r="Q364" s="21" t="e">
        <f t="array" ref="Q364">INDEX($X$3:$X$453,MATCH(MIN(ABS($P364-$X$3:$X$453)),ABS($P364-$X$3:$X$453),0))</f>
        <v>#DIV/0!</v>
      </c>
      <c r="R364" s="23" t="e">
        <f t="shared" si="40"/>
        <v>#DIV/0!</v>
      </c>
      <c r="S364" s="24" t="e">
        <f t="shared" si="43"/>
        <v>#DIV/0!</v>
      </c>
      <c r="T364" s="25">
        <v>0</v>
      </c>
      <c r="U364" s="25">
        <v>0</v>
      </c>
      <c r="V364" s="26" t="e">
        <f t="shared" si="41"/>
        <v>#DIV/0!</v>
      </c>
      <c r="X364" s="22">
        <v>61.517400000000002</v>
      </c>
      <c r="Y364" s="22">
        <v>0.89</v>
      </c>
      <c r="Z364" s="63"/>
      <c r="AA364" s="63"/>
    </row>
    <row r="365" spans="1:27" ht="15" customHeight="1" x14ac:dyDescent="0.25">
      <c r="A365" s="70"/>
      <c r="B365" s="45"/>
      <c r="C365" s="46"/>
      <c r="D365" s="46"/>
      <c r="E365" s="71"/>
      <c r="F365" s="61"/>
      <c r="G365" s="48"/>
      <c r="H365" s="58">
        <f t="shared" si="44"/>
        <v>0</v>
      </c>
      <c r="I365" s="20"/>
      <c r="J365" s="69"/>
      <c r="K365" s="66"/>
      <c r="L365" s="67"/>
      <c r="M365" s="67"/>
      <c r="N365" s="37">
        <f t="shared" si="38"/>
        <v>0</v>
      </c>
      <c r="O365" s="38">
        <f t="shared" si="39"/>
        <v>0</v>
      </c>
      <c r="P365" s="21" t="e">
        <f t="shared" si="42"/>
        <v>#DIV/0!</v>
      </c>
      <c r="Q365" s="21" t="e">
        <f t="array" ref="Q365">INDEX($X$3:$X$453,MATCH(MIN(ABS($P365-$X$3:$X$453)),ABS($P365-$X$3:$X$453),0))</f>
        <v>#DIV/0!</v>
      </c>
      <c r="R365" s="23" t="e">
        <f t="shared" si="40"/>
        <v>#DIV/0!</v>
      </c>
      <c r="S365" s="24" t="e">
        <f t="shared" si="43"/>
        <v>#DIV/0!</v>
      </c>
      <c r="T365" s="25">
        <v>0</v>
      </c>
      <c r="U365" s="25">
        <v>0</v>
      </c>
      <c r="V365" s="26" t="e">
        <f t="shared" si="41"/>
        <v>#DIV/0!</v>
      </c>
      <c r="X365" s="22">
        <v>61.410800000000002</v>
      </c>
      <c r="Y365" s="22">
        <v>0.88</v>
      </c>
      <c r="Z365" s="63"/>
      <c r="AA365" s="63"/>
    </row>
    <row r="366" spans="1:27" ht="15" customHeight="1" x14ac:dyDescent="0.25">
      <c r="A366" s="70"/>
      <c r="B366" s="45"/>
      <c r="C366" s="46"/>
      <c r="D366" s="46"/>
      <c r="E366" s="71"/>
      <c r="F366" s="61"/>
      <c r="G366" s="48"/>
      <c r="H366" s="58">
        <f t="shared" si="44"/>
        <v>0</v>
      </c>
      <c r="I366" s="20"/>
      <c r="J366" s="69"/>
      <c r="K366" s="66"/>
      <c r="L366" s="67"/>
      <c r="M366" s="67"/>
      <c r="N366" s="37">
        <f t="shared" si="38"/>
        <v>0</v>
      </c>
      <c r="O366" s="38">
        <f t="shared" si="39"/>
        <v>0</v>
      </c>
      <c r="P366" s="21" t="e">
        <f t="shared" si="42"/>
        <v>#DIV/0!</v>
      </c>
      <c r="Q366" s="21" t="e">
        <f t="array" ref="Q366">INDEX($X$3:$X$453,MATCH(MIN(ABS($P366-$X$3:$X$453)),ABS($P366-$X$3:$X$453),0))</f>
        <v>#DIV/0!</v>
      </c>
      <c r="R366" s="23" t="e">
        <f t="shared" si="40"/>
        <v>#DIV/0!</v>
      </c>
      <c r="S366" s="24" t="e">
        <f t="shared" si="43"/>
        <v>#DIV/0!</v>
      </c>
      <c r="T366" s="25">
        <v>0</v>
      </c>
      <c r="U366" s="25">
        <v>0</v>
      </c>
      <c r="V366" s="26" t="e">
        <f t="shared" si="41"/>
        <v>#DIV/0!</v>
      </c>
      <c r="X366" s="22">
        <v>61.304200000000002</v>
      </c>
      <c r="Y366" s="22">
        <v>0.87</v>
      </c>
      <c r="Z366" s="63"/>
      <c r="AA366" s="63"/>
    </row>
    <row r="367" spans="1:27" ht="15" customHeight="1" x14ac:dyDescent="0.25">
      <c r="A367" s="70"/>
      <c r="B367" s="45"/>
      <c r="C367" s="46"/>
      <c r="D367" s="46"/>
      <c r="E367" s="71"/>
      <c r="F367" s="61"/>
      <c r="G367" s="48"/>
      <c r="H367" s="58">
        <f t="shared" si="44"/>
        <v>0</v>
      </c>
      <c r="I367" s="20"/>
      <c r="J367" s="65"/>
      <c r="K367" s="66"/>
      <c r="L367" s="67"/>
      <c r="M367" s="67"/>
      <c r="N367" s="37">
        <f t="shared" si="38"/>
        <v>0</v>
      </c>
      <c r="O367" s="38">
        <f t="shared" si="39"/>
        <v>0</v>
      </c>
      <c r="P367" s="21" t="e">
        <f t="shared" si="42"/>
        <v>#DIV/0!</v>
      </c>
      <c r="Q367" s="21" t="e">
        <f t="array" ref="Q367">INDEX($X$3:$X$453,MATCH(MIN(ABS($P367-$X$3:$X$453)),ABS($P367-$X$3:$X$453),0))</f>
        <v>#DIV/0!</v>
      </c>
      <c r="R367" s="23" t="e">
        <f t="shared" si="40"/>
        <v>#DIV/0!</v>
      </c>
      <c r="S367" s="24" t="e">
        <f t="shared" si="43"/>
        <v>#DIV/0!</v>
      </c>
      <c r="T367" s="25">
        <v>0</v>
      </c>
      <c r="U367" s="25">
        <v>0</v>
      </c>
      <c r="V367" s="26" t="e">
        <f t="shared" si="41"/>
        <v>#DIV/0!</v>
      </c>
      <c r="X367" s="22">
        <v>61.197600000000001</v>
      </c>
      <c r="Y367" s="22">
        <v>0.86</v>
      </c>
      <c r="Z367" s="63"/>
      <c r="AA367" s="63"/>
    </row>
    <row r="368" spans="1:27" ht="15" customHeight="1" x14ac:dyDescent="0.25">
      <c r="A368" s="70"/>
      <c r="B368" s="45"/>
      <c r="C368" s="46"/>
      <c r="D368" s="46"/>
      <c r="E368" s="71"/>
      <c r="F368" s="61"/>
      <c r="G368" s="48"/>
      <c r="H368" s="58">
        <f t="shared" si="44"/>
        <v>0</v>
      </c>
      <c r="I368" s="20"/>
      <c r="J368" s="68"/>
      <c r="K368" s="66"/>
      <c r="L368" s="67"/>
      <c r="M368" s="67"/>
      <c r="N368" s="37">
        <f t="shared" si="38"/>
        <v>0</v>
      </c>
      <c r="O368" s="38">
        <f t="shared" si="39"/>
        <v>0</v>
      </c>
      <c r="P368" s="21" t="e">
        <f t="shared" si="42"/>
        <v>#DIV/0!</v>
      </c>
      <c r="Q368" s="21" t="e">
        <f t="array" ref="Q368">INDEX($X$3:$X$453,MATCH(MIN(ABS($P368-$X$3:$X$453)),ABS($P368-$X$3:$X$453),0))</f>
        <v>#DIV/0!</v>
      </c>
      <c r="R368" s="23" t="e">
        <f t="shared" si="40"/>
        <v>#DIV/0!</v>
      </c>
      <c r="S368" s="24" t="e">
        <f t="shared" si="43"/>
        <v>#DIV/0!</v>
      </c>
      <c r="T368" s="25">
        <v>0</v>
      </c>
      <c r="U368" s="25">
        <v>0</v>
      </c>
      <c r="V368" s="26" t="e">
        <f t="shared" si="41"/>
        <v>#DIV/0!</v>
      </c>
      <c r="X368" s="22">
        <v>61.091000000000001</v>
      </c>
      <c r="Y368" s="22">
        <v>0.85</v>
      </c>
      <c r="Z368" s="63"/>
      <c r="AA368" s="63"/>
    </row>
    <row r="369" spans="1:27" ht="15" customHeight="1" x14ac:dyDescent="0.25">
      <c r="A369" s="70"/>
      <c r="B369" s="45"/>
      <c r="C369" s="46"/>
      <c r="D369" s="46"/>
      <c r="E369" s="71"/>
      <c r="F369" s="61"/>
      <c r="G369" s="48"/>
      <c r="H369" s="58">
        <f t="shared" si="44"/>
        <v>0</v>
      </c>
      <c r="I369" s="20"/>
      <c r="J369" s="69"/>
      <c r="K369" s="66"/>
      <c r="L369" s="67"/>
      <c r="M369" s="67"/>
      <c r="N369" s="37">
        <f t="shared" si="38"/>
        <v>0</v>
      </c>
      <c r="O369" s="38">
        <f t="shared" si="39"/>
        <v>0</v>
      </c>
      <c r="P369" s="21" t="e">
        <f t="shared" si="42"/>
        <v>#DIV/0!</v>
      </c>
      <c r="Q369" s="21" t="e">
        <f t="array" ref="Q369">INDEX($X$3:$X$453,MATCH(MIN(ABS($P369-$X$3:$X$453)),ABS($P369-$X$3:$X$453),0))</f>
        <v>#DIV/0!</v>
      </c>
      <c r="R369" s="23" t="e">
        <f t="shared" si="40"/>
        <v>#DIV/0!</v>
      </c>
      <c r="S369" s="24" t="e">
        <f t="shared" si="43"/>
        <v>#DIV/0!</v>
      </c>
      <c r="T369" s="25">
        <v>0</v>
      </c>
      <c r="U369" s="25">
        <v>0</v>
      </c>
      <c r="V369" s="26" t="e">
        <f t="shared" si="41"/>
        <v>#DIV/0!</v>
      </c>
      <c r="X369" s="22">
        <v>60.984400000000001</v>
      </c>
      <c r="Y369" s="22">
        <v>0.84</v>
      </c>
      <c r="Z369" s="63"/>
      <c r="AA369" s="63"/>
    </row>
    <row r="370" spans="1:27" ht="15" customHeight="1" x14ac:dyDescent="0.25">
      <c r="A370" s="70"/>
      <c r="B370" s="45"/>
      <c r="C370" s="46"/>
      <c r="D370" s="46"/>
      <c r="E370" s="71"/>
      <c r="F370" s="61"/>
      <c r="G370" s="48"/>
      <c r="H370" s="58">
        <f t="shared" si="44"/>
        <v>0</v>
      </c>
      <c r="I370" s="20"/>
      <c r="J370" s="69"/>
      <c r="K370" s="66"/>
      <c r="L370" s="67"/>
      <c r="M370" s="67"/>
      <c r="N370" s="37">
        <f t="shared" si="38"/>
        <v>0</v>
      </c>
      <c r="O370" s="38">
        <f t="shared" si="39"/>
        <v>0</v>
      </c>
      <c r="P370" s="21" t="e">
        <f t="shared" si="42"/>
        <v>#DIV/0!</v>
      </c>
      <c r="Q370" s="21" t="e">
        <f t="array" ref="Q370">INDEX($X$3:$X$453,MATCH(MIN(ABS($P370-$X$3:$X$453)),ABS($P370-$X$3:$X$453),0))</f>
        <v>#DIV/0!</v>
      </c>
      <c r="R370" s="23" t="e">
        <f t="shared" si="40"/>
        <v>#DIV/0!</v>
      </c>
      <c r="S370" s="24" t="e">
        <f t="shared" si="43"/>
        <v>#DIV/0!</v>
      </c>
      <c r="T370" s="25">
        <v>0</v>
      </c>
      <c r="U370" s="25">
        <v>0</v>
      </c>
      <c r="V370" s="26" t="e">
        <f t="shared" si="41"/>
        <v>#DIV/0!</v>
      </c>
      <c r="X370" s="22">
        <v>60.877800000000001</v>
      </c>
      <c r="Y370" s="22">
        <v>0.83</v>
      </c>
      <c r="Z370" s="63"/>
      <c r="AA370" s="63"/>
    </row>
    <row r="371" spans="1:27" ht="15" customHeight="1" x14ac:dyDescent="0.25">
      <c r="A371" s="70"/>
      <c r="B371" s="45"/>
      <c r="C371" s="46"/>
      <c r="D371" s="46"/>
      <c r="E371" s="71"/>
      <c r="F371" s="61"/>
      <c r="G371" s="48"/>
      <c r="H371" s="58">
        <f t="shared" si="44"/>
        <v>0</v>
      </c>
      <c r="I371" s="20"/>
      <c r="J371" s="69"/>
      <c r="K371" s="66"/>
      <c r="L371" s="67"/>
      <c r="M371" s="67"/>
      <c r="N371" s="37">
        <f t="shared" si="38"/>
        <v>0</v>
      </c>
      <c r="O371" s="38">
        <f t="shared" si="39"/>
        <v>0</v>
      </c>
      <c r="P371" s="21" t="e">
        <f t="shared" si="42"/>
        <v>#DIV/0!</v>
      </c>
      <c r="Q371" s="21" t="e">
        <f t="array" ref="Q371">INDEX($X$3:$X$453,MATCH(MIN(ABS($P371-$X$3:$X$453)),ABS($P371-$X$3:$X$453),0))</f>
        <v>#DIV/0!</v>
      </c>
      <c r="R371" s="23" t="e">
        <f t="shared" si="40"/>
        <v>#DIV/0!</v>
      </c>
      <c r="S371" s="24" t="e">
        <f t="shared" si="43"/>
        <v>#DIV/0!</v>
      </c>
      <c r="T371" s="25">
        <v>0</v>
      </c>
      <c r="U371" s="25">
        <v>0</v>
      </c>
      <c r="V371" s="26" t="e">
        <f t="shared" si="41"/>
        <v>#DIV/0!</v>
      </c>
      <c r="X371" s="22">
        <v>60.7712</v>
      </c>
      <c r="Y371" s="22">
        <v>0.82</v>
      </c>
      <c r="Z371" s="63"/>
      <c r="AA371" s="63"/>
    </row>
    <row r="372" spans="1:27" ht="15" customHeight="1" x14ac:dyDescent="0.25">
      <c r="A372" s="70"/>
      <c r="B372" s="45"/>
      <c r="C372" s="46"/>
      <c r="D372" s="46"/>
      <c r="E372" s="71"/>
      <c r="F372" s="61"/>
      <c r="G372" s="48"/>
      <c r="H372" s="58">
        <f t="shared" si="44"/>
        <v>0</v>
      </c>
      <c r="I372" s="20"/>
      <c r="J372" s="69"/>
      <c r="K372" s="66"/>
      <c r="L372" s="67"/>
      <c r="M372" s="67"/>
      <c r="N372" s="37">
        <f t="shared" si="38"/>
        <v>0</v>
      </c>
      <c r="O372" s="38">
        <f t="shared" si="39"/>
        <v>0</v>
      </c>
      <c r="P372" s="21" t="e">
        <f t="shared" si="42"/>
        <v>#DIV/0!</v>
      </c>
      <c r="Q372" s="21" t="e">
        <f t="array" ref="Q372">INDEX($X$3:$X$453,MATCH(MIN(ABS($P372-$X$3:$X$453)),ABS($P372-$X$3:$X$453),0))</f>
        <v>#DIV/0!</v>
      </c>
      <c r="R372" s="23" t="e">
        <f t="shared" si="40"/>
        <v>#DIV/0!</v>
      </c>
      <c r="S372" s="24" t="e">
        <f t="shared" si="43"/>
        <v>#DIV/0!</v>
      </c>
      <c r="T372" s="25">
        <v>0</v>
      </c>
      <c r="U372" s="25">
        <v>0</v>
      </c>
      <c r="V372" s="26" t="e">
        <f t="shared" si="41"/>
        <v>#DIV/0!</v>
      </c>
      <c r="X372" s="22">
        <v>60.6646</v>
      </c>
      <c r="Y372" s="22">
        <v>0.81</v>
      </c>
      <c r="Z372" s="63"/>
      <c r="AA372" s="63"/>
    </row>
    <row r="373" spans="1:27" ht="15" customHeight="1" x14ac:dyDescent="0.25">
      <c r="A373" s="70"/>
      <c r="B373" s="45"/>
      <c r="C373" s="46"/>
      <c r="D373" s="46"/>
      <c r="E373" s="71"/>
      <c r="F373" s="61"/>
      <c r="G373" s="48"/>
      <c r="H373" s="58">
        <f t="shared" si="44"/>
        <v>0</v>
      </c>
      <c r="I373" s="20"/>
      <c r="J373" s="69"/>
      <c r="K373" s="66"/>
      <c r="L373" s="67"/>
      <c r="M373" s="67"/>
      <c r="N373" s="37">
        <f t="shared" si="38"/>
        <v>0</v>
      </c>
      <c r="O373" s="38">
        <f t="shared" si="39"/>
        <v>0</v>
      </c>
      <c r="P373" s="21" t="e">
        <f t="shared" si="42"/>
        <v>#DIV/0!</v>
      </c>
      <c r="Q373" s="21" t="e">
        <f t="array" ref="Q373">INDEX($X$3:$X$453,MATCH(MIN(ABS($P373-$X$3:$X$453)),ABS($P373-$X$3:$X$453),0))</f>
        <v>#DIV/0!</v>
      </c>
      <c r="R373" s="23" t="e">
        <f t="shared" si="40"/>
        <v>#DIV/0!</v>
      </c>
      <c r="S373" s="24" t="e">
        <f t="shared" si="43"/>
        <v>#DIV/0!</v>
      </c>
      <c r="T373" s="25">
        <v>0</v>
      </c>
      <c r="U373" s="25">
        <v>0</v>
      </c>
      <c r="V373" s="26" t="e">
        <f t="shared" si="41"/>
        <v>#DIV/0!</v>
      </c>
      <c r="X373" s="22">
        <v>60.558</v>
      </c>
      <c r="Y373" s="22">
        <v>0.8</v>
      </c>
      <c r="Z373" s="63"/>
      <c r="AA373" s="63"/>
    </row>
    <row r="374" spans="1:27" ht="15" customHeight="1" x14ac:dyDescent="0.25">
      <c r="A374" s="72"/>
      <c r="B374" s="45"/>
      <c r="C374" s="46"/>
      <c r="D374" s="46"/>
      <c r="E374" s="71"/>
      <c r="F374" s="61"/>
      <c r="G374" s="48"/>
      <c r="H374" s="58">
        <f t="shared" si="44"/>
        <v>0</v>
      </c>
      <c r="I374" s="20"/>
      <c r="J374" s="65"/>
      <c r="K374" s="66"/>
      <c r="L374" s="67"/>
      <c r="M374" s="67"/>
      <c r="N374" s="37">
        <f t="shared" si="38"/>
        <v>0</v>
      </c>
      <c r="O374" s="38">
        <f t="shared" si="39"/>
        <v>0</v>
      </c>
      <c r="P374" s="21" t="e">
        <f t="shared" si="42"/>
        <v>#DIV/0!</v>
      </c>
      <c r="Q374" s="21" t="e">
        <f t="array" ref="Q374">INDEX($X$3:$X$453,MATCH(MIN(ABS($P374-$X$3:$X$453)),ABS($P374-$X$3:$X$453),0))</f>
        <v>#DIV/0!</v>
      </c>
      <c r="R374" s="23" t="e">
        <f t="shared" si="40"/>
        <v>#DIV/0!</v>
      </c>
      <c r="S374" s="24" t="e">
        <f t="shared" si="43"/>
        <v>#DIV/0!</v>
      </c>
      <c r="T374" s="25">
        <v>0</v>
      </c>
      <c r="U374" s="25">
        <v>0</v>
      </c>
      <c r="V374" s="26" t="e">
        <f t="shared" si="41"/>
        <v>#DIV/0!</v>
      </c>
      <c r="X374" s="22">
        <v>60.4514</v>
      </c>
      <c r="Y374" s="22">
        <v>0.79</v>
      </c>
      <c r="Z374" s="63"/>
      <c r="AA374" s="63"/>
    </row>
    <row r="375" spans="1:27" ht="15" customHeight="1" x14ac:dyDescent="0.25">
      <c r="A375" s="70"/>
      <c r="B375" s="45"/>
      <c r="C375" s="46"/>
      <c r="D375" s="46"/>
      <c r="E375" s="71"/>
      <c r="F375" s="61"/>
      <c r="G375" s="48"/>
      <c r="H375" s="58">
        <f t="shared" si="44"/>
        <v>0</v>
      </c>
      <c r="I375" s="20"/>
      <c r="J375" s="68"/>
      <c r="K375" s="66"/>
      <c r="L375" s="67"/>
      <c r="M375" s="67"/>
      <c r="N375" s="37">
        <f t="shared" si="38"/>
        <v>0</v>
      </c>
      <c r="O375" s="38">
        <f t="shared" si="39"/>
        <v>0</v>
      </c>
      <c r="P375" s="21" t="e">
        <f t="shared" si="42"/>
        <v>#DIV/0!</v>
      </c>
      <c r="Q375" s="21" t="e">
        <f t="array" ref="Q375">INDEX($X$3:$X$453,MATCH(MIN(ABS($P375-$X$3:$X$453)),ABS($P375-$X$3:$X$453),0))</f>
        <v>#DIV/0!</v>
      </c>
      <c r="R375" s="23" t="e">
        <f t="shared" si="40"/>
        <v>#DIV/0!</v>
      </c>
      <c r="S375" s="24" t="e">
        <f t="shared" si="43"/>
        <v>#DIV/0!</v>
      </c>
      <c r="T375" s="25">
        <v>0</v>
      </c>
      <c r="U375" s="25">
        <v>0</v>
      </c>
      <c r="V375" s="26" t="e">
        <f t="shared" si="41"/>
        <v>#DIV/0!</v>
      </c>
      <c r="X375" s="22">
        <v>60.344799999999999</v>
      </c>
      <c r="Y375" s="22">
        <v>0.78</v>
      </c>
      <c r="Z375" s="63"/>
      <c r="AA375" s="63"/>
    </row>
    <row r="376" spans="1:27" ht="15" customHeight="1" x14ac:dyDescent="0.25">
      <c r="A376" s="70"/>
      <c r="B376" s="45"/>
      <c r="C376" s="46"/>
      <c r="D376" s="46"/>
      <c r="E376" s="71"/>
      <c r="F376" s="61"/>
      <c r="G376" s="48"/>
      <c r="H376" s="58">
        <f t="shared" si="44"/>
        <v>0</v>
      </c>
      <c r="I376" s="20"/>
      <c r="J376" s="69"/>
      <c r="K376" s="66"/>
      <c r="L376" s="67"/>
      <c r="M376" s="67"/>
      <c r="N376" s="37">
        <f t="shared" si="38"/>
        <v>0</v>
      </c>
      <c r="O376" s="38">
        <f t="shared" si="39"/>
        <v>0</v>
      </c>
      <c r="P376" s="21" t="e">
        <f t="shared" si="42"/>
        <v>#DIV/0!</v>
      </c>
      <c r="Q376" s="21" t="e">
        <f t="array" ref="Q376">INDEX($X$3:$X$453,MATCH(MIN(ABS($P376-$X$3:$X$453)),ABS($P376-$X$3:$X$453),0))</f>
        <v>#DIV/0!</v>
      </c>
      <c r="R376" s="23" t="e">
        <f t="shared" si="40"/>
        <v>#DIV/0!</v>
      </c>
      <c r="S376" s="24" t="e">
        <f t="shared" si="43"/>
        <v>#DIV/0!</v>
      </c>
      <c r="T376" s="25">
        <v>0</v>
      </c>
      <c r="U376" s="25">
        <v>0</v>
      </c>
      <c r="V376" s="26" t="e">
        <f t="shared" si="41"/>
        <v>#DIV/0!</v>
      </c>
      <c r="X376" s="22">
        <v>60.238199999999999</v>
      </c>
      <c r="Y376" s="22">
        <v>0.77</v>
      </c>
      <c r="Z376" s="63"/>
      <c r="AA376" s="63"/>
    </row>
    <row r="377" spans="1:27" ht="15" customHeight="1" x14ac:dyDescent="0.25">
      <c r="A377" s="70"/>
      <c r="B377" s="45"/>
      <c r="C377" s="46"/>
      <c r="D377" s="46"/>
      <c r="E377" s="71"/>
      <c r="F377" s="61"/>
      <c r="G377" s="48"/>
      <c r="H377" s="58">
        <f t="shared" si="44"/>
        <v>0</v>
      </c>
      <c r="I377" s="20"/>
      <c r="J377" s="69"/>
      <c r="K377" s="66"/>
      <c r="L377" s="67"/>
      <c r="M377" s="67"/>
      <c r="N377" s="37">
        <f t="shared" si="38"/>
        <v>0</v>
      </c>
      <c r="O377" s="38">
        <f t="shared" si="39"/>
        <v>0</v>
      </c>
      <c r="P377" s="21" t="e">
        <f t="shared" si="42"/>
        <v>#DIV/0!</v>
      </c>
      <c r="Q377" s="21" t="e">
        <f t="array" ref="Q377">INDEX($X$3:$X$453,MATCH(MIN(ABS($P377-$X$3:$X$453)),ABS($P377-$X$3:$X$453),0))</f>
        <v>#DIV/0!</v>
      </c>
      <c r="R377" s="23" t="e">
        <f t="shared" si="40"/>
        <v>#DIV/0!</v>
      </c>
      <c r="S377" s="24" t="e">
        <f t="shared" si="43"/>
        <v>#DIV/0!</v>
      </c>
      <c r="T377" s="25">
        <v>0</v>
      </c>
      <c r="U377" s="25">
        <v>0</v>
      </c>
      <c r="V377" s="26" t="e">
        <f t="shared" si="41"/>
        <v>#DIV/0!</v>
      </c>
      <c r="X377" s="22">
        <v>60.131599999999999</v>
      </c>
      <c r="Y377" s="22">
        <v>0.76</v>
      </c>
      <c r="Z377" s="63"/>
      <c r="AA377" s="63"/>
    </row>
    <row r="378" spans="1:27" ht="15" customHeight="1" x14ac:dyDescent="0.25">
      <c r="A378" s="70"/>
      <c r="B378" s="45"/>
      <c r="C378" s="46"/>
      <c r="D378" s="46"/>
      <c r="E378" s="71"/>
      <c r="F378" s="61"/>
      <c r="G378" s="48"/>
      <c r="H378" s="58">
        <f t="shared" si="44"/>
        <v>0</v>
      </c>
      <c r="I378" s="20"/>
      <c r="J378" s="69"/>
      <c r="K378" s="66"/>
      <c r="L378" s="67"/>
      <c r="M378" s="67"/>
      <c r="N378" s="37">
        <f t="shared" si="38"/>
        <v>0</v>
      </c>
      <c r="O378" s="38">
        <f t="shared" si="39"/>
        <v>0</v>
      </c>
      <c r="P378" s="21" t="e">
        <f t="shared" si="42"/>
        <v>#DIV/0!</v>
      </c>
      <c r="Q378" s="21" t="e">
        <f t="array" ref="Q378">INDEX($X$3:$X$453,MATCH(MIN(ABS($P378-$X$3:$X$453)),ABS($P378-$X$3:$X$453),0))</f>
        <v>#DIV/0!</v>
      </c>
      <c r="R378" s="23" t="e">
        <f t="shared" si="40"/>
        <v>#DIV/0!</v>
      </c>
      <c r="S378" s="24" t="e">
        <f t="shared" si="43"/>
        <v>#DIV/0!</v>
      </c>
      <c r="T378" s="25">
        <v>0</v>
      </c>
      <c r="U378" s="25">
        <v>0</v>
      </c>
      <c r="V378" s="26" t="e">
        <f t="shared" si="41"/>
        <v>#DIV/0!</v>
      </c>
      <c r="X378" s="22">
        <v>60.024999999999999</v>
      </c>
      <c r="Y378" s="22">
        <v>0.75</v>
      </c>
      <c r="Z378" s="63"/>
      <c r="AA378" s="63"/>
    </row>
    <row r="379" spans="1:27" ht="15" customHeight="1" x14ac:dyDescent="0.25">
      <c r="A379" s="70"/>
      <c r="B379" s="45"/>
      <c r="C379" s="46"/>
      <c r="D379" s="46"/>
      <c r="E379" s="71"/>
      <c r="F379" s="62"/>
      <c r="G379" s="48"/>
      <c r="H379" s="58">
        <f t="shared" si="44"/>
        <v>0</v>
      </c>
      <c r="I379" s="20"/>
      <c r="J379" s="69"/>
      <c r="K379" s="66"/>
      <c r="L379" s="67"/>
      <c r="M379" s="67"/>
      <c r="N379" s="37">
        <f t="shared" si="38"/>
        <v>0</v>
      </c>
      <c r="O379" s="38">
        <f t="shared" si="39"/>
        <v>0</v>
      </c>
      <c r="P379" s="21" t="e">
        <f t="shared" si="42"/>
        <v>#DIV/0!</v>
      </c>
      <c r="Q379" s="21" t="e">
        <f t="array" ref="Q379">INDEX($X$3:$X$453,MATCH(MIN(ABS($P379-$X$3:$X$453)),ABS($P379-$X$3:$X$453),0))</f>
        <v>#DIV/0!</v>
      </c>
      <c r="R379" s="23" t="e">
        <f t="shared" si="40"/>
        <v>#DIV/0!</v>
      </c>
      <c r="S379" s="24" t="e">
        <f t="shared" si="43"/>
        <v>#DIV/0!</v>
      </c>
      <c r="T379" s="25">
        <v>0</v>
      </c>
      <c r="U379" s="25">
        <v>0</v>
      </c>
      <c r="V379" s="26" t="e">
        <f t="shared" si="41"/>
        <v>#DIV/0!</v>
      </c>
      <c r="X379" s="22">
        <v>59.918399999999998</v>
      </c>
      <c r="Y379" s="22">
        <v>0.74</v>
      </c>
      <c r="Z379" s="63"/>
      <c r="AA379" s="63"/>
    </row>
    <row r="380" spans="1:27" ht="15" customHeight="1" x14ac:dyDescent="0.25">
      <c r="A380" s="70"/>
      <c r="B380" s="45"/>
      <c r="C380" s="46"/>
      <c r="D380" s="46"/>
      <c r="E380" s="71"/>
      <c r="F380" s="62"/>
      <c r="G380" s="48"/>
      <c r="H380" s="58">
        <f t="shared" si="44"/>
        <v>0</v>
      </c>
      <c r="I380" s="20"/>
      <c r="J380" s="69"/>
      <c r="K380" s="66"/>
      <c r="L380" s="67"/>
      <c r="M380" s="67"/>
      <c r="N380" s="37">
        <f t="shared" si="38"/>
        <v>0</v>
      </c>
      <c r="O380" s="38">
        <f t="shared" si="39"/>
        <v>0</v>
      </c>
      <c r="P380" s="21" t="e">
        <f t="shared" si="42"/>
        <v>#DIV/0!</v>
      </c>
      <c r="Q380" s="21" t="e">
        <f t="array" ref="Q380">INDEX($X$3:$X$453,MATCH(MIN(ABS($P380-$X$3:$X$453)),ABS($P380-$X$3:$X$453),0))</f>
        <v>#DIV/0!</v>
      </c>
      <c r="R380" s="23" t="e">
        <f t="shared" si="40"/>
        <v>#DIV/0!</v>
      </c>
      <c r="S380" s="24" t="e">
        <f t="shared" si="43"/>
        <v>#DIV/0!</v>
      </c>
      <c r="T380" s="25">
        <v>0</v>
      </c>
      <c r="U380" s="25">
        <v>0</v>
      </c>
      <c r="V380" s="26" t="e">
        <f t="shared" si="41"/>
        <v>#DIV/0!</v>
      </c>
      <c r="X380" s="22">
        <v>59.811799999999998</v>
      </c>
      <c r="Y380" s="22">
        <v>0.73</v>
      </c>
      <c r="Z380" s="63"/>
      <c r="AA380" s="63"/>
    </row>
    <row r="381" spans="1:27" ht="15" customHeight="1" x14ac:dyDescent="0.25">
      <c r="A381" s="70"/>
      <c r="B381" s="45"/>
      <c r="C381" s="46"/>
      <c r="D381" s="46"/>
      <c r="E381" s="71"/>
      <c r="F381" s="62"/>
      <c r="G381" s="48"/>
      <c r="H381" s="58">
        <f t="shared" si="44"/>
        <v>0</v>
      </c>
      <c r="I381" s="20"/>
      <c r="J381" s="65"/>
      <c r="K381" s="66"/>
      <c r="L381" s="67"/>
      <c r="M381" s="67"/>
      <c r="N381" s="37">
        <f t="shared" si="38"/>
        <v>0</v>
      </c>
      <c r="O381" s="38">
        <f t="shared" si="39"/>
        <v>0</v>
      </c>
      <c r="P381" s="21" t="e">
        <f t="shared" si="42"/>
        <v>#DIV/0!</v>
      </c>
      <c r="Q381" s="21" t="e">
        <f t="array" ref="Q381">INDEX($X$3:$X$453,MATCH(MIN(ABS($P381-$X$3:$X$453)),ABS($P381-$X$3:$X$453),0))</f>
        <v>#DIV/0!</v>
      </c>
      <c r="R381" s="23" t="e">
        <f t="shared" si="40"/>
        <v>#DIV/0!</v>
      </c>
      <c r="S381" s="24" t="e">
        <f t="shared" si="43"/>
        <v>#DIV/0!</v>
      </c>
      <c r="T381" s="25">
        <v>0</v>
      </c>
      <c r="U381" s="25">
        <v>0</v>
      </c>
      <c r="V381" s="26" t="e">
        <f t="shared" si="41"/>
        <v>#DIV/0!</v>
      </c>
      <c r="X381" s="22">
        <v>59.705199999999998</v>
      </c>
      <c r="Y381" s="22">
        <v>0.72</v>
      </c>
      <c r="Z381" s="63"/>
      <c r="AA381" s="63"/>
    </row>
    <row r="382" spans="1:27" ht="15" customHeight="1" x14ac:dyDescent="0.25">
      <c r="A382" s="70"/>
      <c r="B382" s="45"/>
      <c r="C382" s="46"/>
      <c r="D382" s="46"/>
      <c r="E382" s="71"/>
      <c r="F382" s="62"/>
      <c r="G382" s="48"/>
      <c r="H382" s="58">
        <f t="shared" si="44"/>
        <v>0</v>
      </c>
      <c r="I382" s="20"/>
      <c r="J382" s="68"/>
      <c r="K382" s="66"/>
      <c r="L382" s="67"/>
      <c r="M382" s="67"/>
      <c r="N382" s="37">
        <f t="shared" si="38"/>
        <v>0</v>
      </c>
      <c r="O382" s="38">
        <f t="shared" si="39"/>
        <v>0</v>
      </c>
      <c r="P382" s="21" t="e">
        <f t="shared" si="42"/>
        <v>#DIV/0!</v>
      </c>
      <c r="Q382" s="21" t="e">
        <f t="array" ref="Q382">INDEX($X$3:$X$453,MATCH(MIN(ABS($P382-$X$3:$X$453)),ABS($P382-$X$3:$X$453),0))</f>
        <v>#DIV/0!</v>
      </c>
      <c r="R382" s="23" t="e">
        <f t="shared" si="40"/>
        <v>#DIV/0!</v>
      </c>
      <c r="S382" s="24" t="e">
        <f t="shared" si="43"/>
        <v>#DIV/0!</v>
      </c>
      <c r="T382" s="25">
        <v>0</v>
      </c>
      <c r="U382" s="25">
        <v>0</v>
      </c>
      <c r="V382" s="26" t="e">
        <f t="shared" si="41"/>
        <v>#DIV/0!</v>
      </c>
      <c r="X382" s="22">
        <v>59.598599999999998</v>
      </c>
      <c r="Y382" s="22">
        <v>0.71</v>
      </c>
      <c r="Z382" s="63"/>
      <c r="AA382" s="63"/>
    </row>
    <row r="383" spans="1:27" ht="15" customHeight="1" x14ac:dyDescent="0.25">
      <c r="A383" s="70"/>
      <c r="B383" s="45"/>
      <c r="C383" s="46"/>
      <c r="D383" s="46"/>
      <c r="E383" s="71"/>
      <c r="F383" s="62"/>
      <c r="G383" s="48"/>
      <c r="H383" s="58">
        <f t="shared" si="44"/>
        <v>0</v>
      </c>
      <c r="I383" s="20"/>
      <c r="J383" s="69"/>
      <c r="K383" s="66"/>
      <c r="L383" s="67"/>
      <c r="M383" s="67"/>
      <c r="N383" s="37">
        <f t="shared" si="38"/>
        <v>0</v>
      </c>
      <c r="O383" s="38">
        <f t="shared" si="39"/>
        <v>0</v>
      </c>
      <c r="P383" s="21" t="e">
        <f t="shared" si="42"/>
        <v>#DIV/0!</v>
      </c>
      <c r="Q383" s="21" t="e">
        <f t="array" ref="Q383">INDEX($X$3:$X$453,MATCH(MIN(ABS($P383-$X$3:$X$453)),ABS($P383-$X$3:$X$453),0))</f>
        <v>#DIV/0!</v>
      </c>
      <c r="R383" s="23" t="e">
        <f t="shared" si="40"/>
        <v>#DIV/0!</v>
      </c>
      <c r="S383" s="24" t="e">
        <f t="shared" si="43"/>
        <v>#DIV/0!</v>
      </c>
      <c r="T383" s="25">
        <v>0</v>
      </c>
      <c r="U383" s="25">
        <v>0</v>
      </c>
      <c r="V383" s="26" t="e">
        <f t="shared" si="41"/>
        <v>#DIV/0!</v>
      </c>
      <c r="X383" s="22">
        <v>59.492000000000004</v>
      </c>
      <c r="Y383" s="22">
        <v>0.7</v>
      </c>
      <c r="Z383" s="63"/>
      <c r="AA383" s="63"/>
    </row>
    <row r="384" spans="1:27" ht="15" customHeight="1" x14ac:dyDescent="0.25">
      <c r="A384" s="70"/>
      <c r="B384" s="45"/>
      <c r="C384" s="46"/>
      <c r="D384" s="46"/>
      <c r="E384" s="71"/>
      <c r="F384" s="62"/>
      <c r="G384" s="48"/>
      <c r="H384" s="58">
        <f t="shared" si="44"/>
        <v>0</v>
      </c>
      <c r="I384" s="20"/>
      <c r="J384" s="69"/>
      <c r="K384" s="66"/>
      <c r="L384" s="67"/>
      <c r="M384" s="67"/>
      <c r="N384" s="37">
        <f t="shared" si="38"/>
        <v>0</v>
      </c>
      <c r="O384" s="38">
        <f t="shared" si="39"/>
        <v>0</v>
      </c>
      <c r="P384" s="21" t="e">
        <f t="shared" si="42"/>
        <v>#DIV/0!</v>
      </c>
      <c r="Q384" s="21" t="e">
        <f t="array" ref="Q384">INDEX($X$3:$X$453,MATCH(MIN(ABS($P384-$X$3:$X$453)),ABS($P384-$X$3:$X$453),0))</f>
        <v>#DIV/0!</v>
      </c>
      <c r="R384" s="23" t="e">
        <f t="shared" si="40"/>
        <v>#DIV/0!</v>
      </c>
      <c r="S384" s="24" t="e">
        <f t="shared" si="43"/>
        <v>#DIV/0!</v>
      </c>
      <c r="T384" s="25">
        <v>0</v>
      </c>
      <c r="U384" s="25">
        <v>0</v>
      </c>
      <c r="V384" s="26" t="e">
        <f t="shared" si="41"/>
        <v>#DIV/0!</v>
      </c>
      <c r="X384" s="22">
        <v>59.385399999999997</v>
      </c>
      <c r="Y384" s="22">
        <v>0.69</v>
      </c>
      <c r="Z384" s="63"/>
      <c r="AA384" s="63"/>
    </row>
    <row r="385" spans="1:27" ht="15" customHeight="1" x14ac:dyDescent="0.25">
      <c r="A385" s="70"/>
      <c r="B385" s="45"/>
      <c r="C385" s="46"/>
      <c r="D385" s="46"/>
      <c r="E385" s="71"/>
      <c r="F385" s="62"/>
      <c r="G385" s="48"/>
      <c r="H385" s="58">
        <f t="shared" si="44"/>
        <v>0</v>
      </c>
      <c r="I385" s="20"/>
      <c r="J385" s="69"/>
      <c r="K385" s="66"/>
      <c r="L385" s="67"/>
      <c r="M385" s="67"/>
      <c r="N385" s="37">
        <f t="shared" si="38"/>
        <v>0</v>
      </c>
      <c r="O385" s="38">
        <f t="shared" si="39"/>
        <v>0</v>
      </c>
      <c r="P385" s="21" t="e">
        <f t="shared" si="42"/>
        <v>#DIV/0!</v>
      </c>
      <c r="Q385" s="21" t="e">
        <f t="array" ref="Q385">INDEX($X$3:$X$453,MATCH(MIN(ABS($P385-$X$3:$X$453)),ABS($P385-$X$3:$X$453),0))</f>
        <v>#DIV/0!</v>
      </c>
      <c r="R385" s="23" t="e">
        <f t="shared" si="40"/>
        <v>#DIV/0!</v>
      </c>
      <c r="S385" s="24" t="e">
        <f t="shared" si="43"/>
        <v>#DIV/0!</v>
      </c>
      <c r="T385" s="25">
        <v>0</v>
      </c>
      <c r="U385" s="25">
        <v>0</v>
      </c>
      <c r="V385" s="26" t="e">
        <f t="shared" si="41"/>
        <v>#DIV/0!</v>
      </c>
      <c r="X385" s="22">
        <v>59.278800000000004</v>
      </c>
      <c r="Y385" s="22">
        <v>0.68</v>
      </c>
      <c r="Z385" s="63"/>
      <c r="AA385" s="63"/>
    </row>
    <row r="386" spans="1:27" ht="15" customHeight="1" x14ac:dyDescent="0.25">
      <c r="A386" s="70"/>
      <c r="B386" s="45"/>
      <c r="C386" s="46"/>
      <c r="D386" s="46"/>
      <c r="E386" s="71"/>
      <c r="F386" s="62"/>
      <c r="G386" s="48"/>
      <c r="H386" s="58">
        <f t="shared" si="44"/>
        <v>0</v>
      </c>
      <c r="I386" s="20"/>
      <c r="J386" s="69"/>
      <c r="K386" s="66"/>
      <c r="L386" s="67"/>
      <c r="M386" s="67"/>
      <c r="N386" s="37">
        <f t="shared" si="38"/>
        <v>0</v>
      </c>
      <c r="O386" s="38">
        <f t="shared" si="39"/>
        <v>0</v>
      </c>
      <c r="P386" s="21" t="e">
        <f t="shared" si="42"/>
        <v>#DIV/0!</v>
      </c>
      <c r="Q386" s="21" t="e">
        <f t="array" ref="Q386">INDEX($X$3:$X$453,MATCH(MIN(ABS($P386-$X$3:$X$453)),ABS($P386-$X$3:$X$453),0))</f>
        <v>#DIV/0!</v>
      </c>
      <c r="R386" s="23" t="e">
        <f t="shared" si="40"/>
        <v>#DIV/0!</v>
      </c>
      <c r="S386" s="24" t="e">
        <f t="shared" si="43"/>
        <v>#DIV/0!</v>
      </c>
      <c r="T386" s="25">
        <v>0</v>
      </c>
      <c r="U386" s="25">
        <v>0</v>
      </c>
      <c r="V386" s="26" t="e">
        <f t="shared" si="41"/>
        <v>#DIV/0!</v>
      </c>
      <c r="X386" s="22">
        <v>59.172199999999997</v>
      </c>
      <c r="Y386" s="22">
        <v>0.67</v>
      </c>
      <c r="Z386" s="63"/>
      <c r="AA386" s="63"/>
    </row>
    <row r="387" spans="1:27" ht="15" customHeight="1" x14ac:dyDescent="0.25">
      <c r="A387" s="70"/>
      <c r="B387" s="45"/>
      <c r="C387" s="46"/>
      <c r="D387" s="46"/>
      <c r="E387" s="71"/>
      <c r="F387" s="62"/>
      <c r="G387" s="50"/>
      <c r="H387" s="58">
        <f t="shared" si="44"/>
        <v>0</v>
      </c>
      <c r="I387" s="20"/>
      <c r="J387" s="69"/>
      <c r="K387" s="66"/>
      <c r="L387" s="67"/>
      <c r="M387" s="67"/>
      <c r="N387" s="37">
        <f t="shared" ref="N387:N453" si="45">SUMIFS($G:$G,$C:$C,$L387)</f>
        <v>0</v>
      </c>
      <c r="O387" s="38">
        <f t="shared" ref="O387:O453" si="46">SUMIFS($H$3:$H$453,$C$3:$C$453,$L387)</f>
        <v>0</v>
      </c>
      <c r="P387" s="21" t="e">
        <f t="shared" si="42"/>
        <v>#DIV/0!</v>
      </c>
      <c r="Q387" s="21" t="e">
        <f t="array" ref="Q387">INDEX($X$3:$X$453,MATCH(MIN(ABS($P387-$X$3:$X$453)),ABS($P387-$X$3:$X$453),0))</f>
        <v>#DIV/0!</v>
      </c>
      <c r="R387" s="23" t="e">
        <f t="shared" ref="R387:R453" si="47">VLOOKUP($Q387,$X:$Y,2,FALSE)</f>
        <v>#DIV/0!</v>
      </c>
      <c r="S387" s="24" t="e">
        <f t="shared" si="43"/>
        <v>#DIV/0!</v>
      </c>
      <c r="T387" s="25">
        <v>0</v>
      </c>
      <c r="U387" s="25">
        <v>0</v>
      </c>
      <c r="V387" s="26" t="e">
        <f t="shared" ref="V387:V450" si="48">S387+T387+U387</f>
        <v>#DIV/0!</v>
      </c>
      <c r="X387" s="22">
        <v>59.065600000000003</v>
      </c>
      <c r="Y387" s="22">
        <v>0.66</v>
      </c>
      <c r="Z387" s="63"/>
      <c r="AA387" s="63"/>
    </row>
    <row r="388" spans="1:27" ht="15" customHeight="1" x14ac:dyDescent="0.25">
      <c r="A388" s="70"/>
      <c r="B388" s="45"/>
      <c r="C388" s="46"/>
      <c r="D388" s="46"/>
      <c r="E388" s="71"/>
      <c r="F388" s="62"/>
      <c r="G388" s="50"/>
      <c r="H388" s="58">
        <f t="shared" si="44"/>
        <v>0</v>
      </c>
      <c r="I388" s="20"/>
      <c r="J388" s="65"/>
      <c r="K388" s="66"/>
      <c r="L388" s="67"/>
      <c r="M388" s="67"/>
      <c r="N388" s="37">
        <f t="shared" si="45"/>
        <v>0</v>
      </c>
      <c r="O388" s="38">
        <f t="shared" si="46"/>
        <v>0</v>
      </c>
      <c r="P388" s="21" t="e">
        <f t="shared" si="42"/>
        <v>#DIV/0!</v>
      </c>
      <c r="Q388" s="21" t="e">
        <f t="array" ref="Q388">INDEX($X$3:$X$453,MATCH(MIN(ABS($P388-$X$3:$X$453)),ABS($P388-$X$3:$X$453),0))</f>
        <v>#DIV/0!</v>
      </c>
      <c r="R388" s="23" t="e">
        <f t="shared" si="47"/>
        <v>#DIV/0!</v>
      </c>
      <c r="S388" s="24" t="e">
        <f t="shared" si="43"/>
        <v>#DIV/0!</v>
      </c>
      <c r="T388" s="25">
        <v>0</v>
      </c>
      <c r="U388" s="25">
        <v>0</v>
      </c>
      <c r="V388" s="26" t="e">
        <f t="shared" si="48"/>
        <v>#DIV/0!</v>
      </c>
      <c r="X388" s="22">
        <v>58.958999999999996</v>
      </c>
      <c r="Y388" s="22">
        <v>0.65</v>
      </c>
      <c r="Z388" s="63"/>
      <c r="AA388" s="63"/>
    </row>
    <row r="389" spans="1:27" ht="15" customHeight="1" x14ac:dyDescent="0.25">
      <c r="A389" s="70"/>
      <c r="B389" s="45"/>
      <c r="C389" s="46"/>
      <c r="D389" s="46"/>
      <c r="E389" s="71"/>
      <c r="F389" s="62"/>
      <c r="G389" s="50"/>
      <c r="H389" s="58">
        <f t="shared" si="44"/>
        <v>0</v>
      </c>
      <c r="I389" s="20"/>
      <c r="J389" s="68"/>
      <c r="K389" s="66"/>
      <c r="L389" s="67"/>
      <c r="M389" s="67"/>
      <c r="N389" s="37">
        <f t="shared" si="45"/>
        <v>0</v>
      </c>
      <c r="O389" s="38">
        <f t="shared" si="46"/>
        <v>0</v>
      </c>
      <c r="P389" s="21" t="e">
        <f t="shared" si="42"/>
        <v>#DIV/0!</v>
      </c>
      <c r="Q389" s="21" t="e">
        <f t="array" ref="Q389">INDEX($X$3:$X$453,MATCH(MIN(ABS($P389-$X$3:$X$453)),ABS($P389-$X$3:$X$453),0))</f>
        <v>#DIV/0!</v>
      </c>
      <c r="R389" s="23" t="e">
        <f t="shared" si="47"/>
        <v>#DIV/0!</v>
      </c>
      <c r="S389" s="24" t="e">
        <f t="shared" si="43"/>
        <v>#DIV/0!</v>
      </c>
      <c r="T389" s="25">
        <v>0</v>
      </c>
      <c r="U389" s="25">
        <v>0</v>
      </c>
      <c r="V389" s="26" t="e">
        <f t="shared" si="48"/>
        <v>#DIV/0!</v>
      </c>
      <c r="X389" s="22">
        <v>58.852400000000003</v>
      </c>
      <c r="Y389" s="22">
        <v>0.64</v>
      </c>
      <c r="Z389" s="63"/>
      <c r="AA389" s="63"/>
    </row>
    <row r="390" spans="1:27" ht="15" customHeight="1" x14ac:dyDescent="0.25">
      <c r="A390" s="70"/>
      <c r="B390" s="45"/>
      <c r="C390" s="46"/>
      <c r="D390" s="46"/>
      <c r="E390" s="71"/>
      <c r="F390" s="62"/>
      <c r="G390" s="50"/>
      <c r="H390" s="58">
        <f t="shared" si="44"/>
        <v>0</v>
      </c>
      <c r="I390" s="20"/>
      <c r="J390" s="69"/>
      <c r="K390" s="66"/>
      <c r="L390" s="67"/>
      <c r="M390" s="67"/>
      <c r="N390" s="37">
        <f t="shared" si="45"/>
        <v>0</v>
      </c>
      <c r="O390" s="38">
        <f t="shared" si="46"/>
        <v>0</v>
      </c>
      <c r="P390" s="21" t="e">
        <f t="shared" si="42"/>
        <v>#DIV/0!</v>
      </c>
      <c r="Q390" s="21" t="e">
        <f t="array" ref="Q390">INDEX($X$3:$X$453,MATCH(MIN(ABS($P390-$X$3:$X$453)),ABS($P390-$X$3:$X$453),0))</f>
        <v>#DIV/0!</v>
      </c>
      <c r="R390" s="23" t="e">
        <f t="shared" si="47"/>
        <v>#DIV/0!</v>
      </c>
      <c r="S390" s="24" t="e">
        <f t="shared" si="43"/>
        <v>#DIV/0!</v>
      </c>
      <c r="T390" s="25">
        <v>0</v>
      </c>
      <c r="U390" s="25">
        <v>0</v>
      </c>
      <c r="V390" s="26" t="e">
        <f t="shared" si="48"/>
        <v>#DIV/0!</v>
      </c>
      <c r="X390" s="22">
        <v>58.745799999999996</v>
      </c>
      <c r="Y390" s="22">
        <v>0.63</v>
      </c>
      <c r="Z390" s="63"/>
      <c r="AA390" s="63"/>
    </row>
    <row r="391" spans="1:27" ht="15" customHeight="1" x14ac:dyDescent="0.25">
      <c r="A391" s="70"/>
      <c r="B391" s="45"/>
      <c r="C391" s="46"/>
      <c r="D391" s="46"/>
      <c r="E391" s="71"/>
      <c r="F391" s="62"/>
      <c r="G391" s="50"/>
      <c r="H391" s="58">
        <f t="shared" si="44"/>
        <v>0</v>
      </c>
      <c r="I391" s="20"/>
      <c r="J391" s="69"/>
      <c r="K391" s="66"/>
      <c r="L391" s="67"/>
      <c r="M391" s="67"/>
      <c r="N391" s="37">
        <f t="shared" si="45"/>
        <v>0</v>
      </c>
      <c r="O391" s="38">
        <f t="shared" si="46"/>
        <v>0</v>
      </c>
      <c r="P391" s="21" t="e">
        <f t="shared" si="42"/>
        <v>#DIV/0!</v>
      </c>
      <c r="Q391" s="21" t="e">
        <f t="array" ref="Q391">INDEX($X$3:$X$453,MATCH(MIN(ABS($P391-$X$3:$X$453)),ABS($P391-$X$3:$X$453),0))</f>
        <v>#DIV/0!</v>
      </c>
      <c r="R391" s="23" t="e">
        <f t="shared" si="47"/>
        <v>#DIV/0!</v>
      </c>
      <c r="S391" s="24" t="e">
        <f t="shared" si="43"/>
        <v>#DIV/0!</v>
      </c>
      <c r="T391" s="25">
        <v>0</v>
      </c>
      <c r="U391" s="25">
        <v>0</v>
      </c>
      <c r="V391" s="26" t="e">
        <f t="shared" si="48"/>
        <v>#DIV/0!</v>
      </c>
      <c r="X391" s="22">
        <v>58.639200000000002</v>
      </c>
      <c r="Y391" s="22">
        <v>0.62</v>
      </c>
      <c r="Z391" s="63"/>
      <c r="AA391" s="63"/>
    </row>
    <row r="392" spans="1:27" ht="15" customHeight="1" x14ac:dyDescent="0.25">
      <c r="A392" s="70"/>
      <c r="B392" s="45"/>
      <c r="C392" s="46"/>
      <c r="D392" s="46"/>
      <c r="E392" s="71"/>
      <c r="F392" s="61"/>
      <c r="G392" s="48"/>
      <c r="H392" s="58">
        <f t="shared" si="44"/>
        <v>0</v>
      </c>
      <c r="I392" s="20"/>
      <c r="J392" s="69"/>
      <c r="K392" s="66"/>
      <c r="L392" s="67"/>
      <c r="M392" s="67"/>
      <c r="N392" s="37">
        <f t="shared" si="45"/>
        <v>0</v>
      </c>
      <c r="O392" s="38">
        <f t="shared" si="46"/>
        <v>0</v>
      </c>
      <c r="P392" s="21" t="e">
        <f t="shared" si="42"/>
        <v>#DIV/0!</v>
      </c>
      <c r="Q392" s="21" t="e">
        <f t="array" ref="Q392">INDEX($X$3:$X$453,MATCH(MIN(ABS($P392-$X$3:$X$453)),ABS($P392-$X$3:$X$453),0))</f>
        <v>#DIV/0!</v>
      </c>
      <c r="R392" s="23" t="e">
        <f t="shared" si="47"/>
        <v>#DIV/0!</v>
      </c>
      <c r="S392" s="24" t="e">
        <f t="shared" si="43"/>
        <v>#DIV/0!</v>
      </c>
      <c r="T392" s="25">
        <v>0</v>
      </c>
      <c r="U392" s="25">
        <v>0</v>
      </c>
      <c r="V392" s="26" t="e">
        <f t="shared" si="48"/>
        <v>#DIV/0!</v>
      </c>
      <c r="X392" s="22">
        <v>58.532599999999995</v>
      </c>
      <c r="Y392" s="22">
        <v>0.61</v>
      </c>
      <c r="Z392" s="63"/>
      <c r="AA392" s="63"/>
    </row>
    <row r="393" spans="1:27" ht="15" customHeight="1" x14ac:dyDescent="0.25">
      <c r="A393" s="70"/>
      <c r="B393" s="45"/>
      <c r="C393" s="46"/>
      <c r="D393" s="46"/>
      <c r="E393" s="71"/>
      <c r="F393" s="61"/>
      <c r="G393" s="48"/>
      <c r="H393" s="58">
        <f t="shared" si="44"/>
        <v>0</v>
      </c>
      <c r="I393" s="20"/>
      <c r="J393" s="69"/>
      <c r="K393" s="66"/>
      <c r="L393" s="67"/>
      <c r="M393" s="67"/>
      <c r="N393" s="37">
        <f t="shared" si="45"/>
        <v>0</v>
      </c>
      <c r="O393" s="38">
        <f t="shared" si="46"/>
        <v>0</v>
      </c>
      <c r="P393" s="21" t="e">
        <f t="shared" si="42"/>
        <v>#DIV/0!</v>
      </c>
      <c r="Q393" s="21" t="e">
        <f t="array" ref="Q393">INDEX($X$3:$X$453,MATCH(MIN(ABS($P393-$X$3:$X$453)),ABS($P393-$X$3:$X$453),0))</f>
        <v>#DIV/0!</v>
      </c>
      <c r="R393" s="23" t="e">
        <f t="shared" si="47"/>
        <v>#DIV/0!</v>
      </c>
      <c r="S393" s="24" t="e">
        <f t="shared" si="43"/>
        <v>#DIV/0!</v>
      </c>
      <c r="T393" s="25">
        <v>0</v>
      </c>
      <c r="U393" s="25">
        <v>0</v>
      </c>
      <c r="V393" s="26" t="e">
        <f t="shared" si="48"/>
        <v>#DIV/0!</v>
      </c>
      <c r="X393" s="22">
        <v>58.426000000000002</v>
      </c>
      <c r="Y393" s="22">
        <v>0.6</v>
      </c>
      <c r="Z393" s="63"/>
      <c r="AA393" s="63"/>
    </row>
    <row r="394" spans="1:27" ht="15" customHeight="1" x14ac:dyDescent="0.25">
      <c r="A394" s="70"/>
      <c r="B394" s="45"/>
      <c r="C394" s="46"/>
      <c r="D394" s="46"/>
      <c r="E394" s="71"/>
      <c r="F394" s="61"/>
      <c r="G394" s="48"/>
      <c r="H394" s="58">
        <f t="shared" si="44"/>
        <v>0</v>
      </c>
      <c r="I394" s="20"/>
      <c r="J394" s="69"/>
      <c r="K394" s="66"/>
      <c r="L394" s="67"/>
      <c r="M394" s="67"/>
      <c r="N394" s="37">
        <f t="shared" si="45"/>
        <v>0</v>
      </c>
      <c r="O394" s="38">
        <f t="shared" si="46"/>
        <v>0</v>
      </c>
      <c r="P394" s="21" t="e">
        <f t="shared" ref="P394:P453" si="49">O394/N394</f>
        <v>#DIV/0!</v>
      </c>
      <c r="Q394" s="21" t="e">
        <f t="array" ref="Q394">INDEX($X$3:$X$453,MATCH(MIN(ABS($P394-$X$3:$X$453)),ABS($P394-$X$3:$X$453),0))</f>
        <v>#DIV/0!</v>
      </c>
      <c r="R394" s="23" t="e">
        <f t="shared" si="47"/>
        <v>#DIV/0!</v>
      </c>
      <c r="S394" s="24" t="e">
        <f t="shared" ref="S394:S453" si="50">(85*$R394)/4.5</f>
        <v>#DIV/0!</v>
      </c>
      <c r="T394" s="25">
        <v>0</v>
      </c>
      <c r="U394" s="25">
        <v>0</v>
      </c>
      <c r="V394" s="26" t="e">
        <f t="shared" si="48"/>
        <v>#DIV/0!</v>
      </c>
      <c r="X394" s="22">
        <v>58.319399999999995</v>
      </c>
      <c r="Y394" s="22">
        <v>0.59</v>
      </c>
      <c r="Z394" s="63"/>
      <c r="AA394" s="63"/>
    </row>
    <row r="395" spans="1:27" ht="15" customHeight="1" x14ac:dyDescent="0.25">
      <c r="A395" s="70"/>
      <c r="B395" s="45"/>
      <c r="C395" s="46"/>
      <c r="D395" s="46"/>
      <c r="E395" s="71"/>
      <c r="F395" s="61"/>
      <c r="G395" s="48"/>
      <c r="H395" s="58">
        <f t="shared" ref="H395:H453" si="51">F395*G395</f>
        <v>0</v>
      </c>
      <c r="I395" s="20"/>
      <c r="J395" s="65"/>
      <c r="K395" s="66"/>
      <c r="L395" s="67"/>
      <c r="M395" s="67"/>
      <c r="N395" s="37">
        <f t="shared" si="45"/>
        <v>0</v>
      </c>
      <c r="O395" s="38">
        <f t="shared" si="46"/>
        <v>0</v>
      </c>
      <c r="P395" s="21" t="e">
        <f t="shared" si="49"/>
        <v>#DIV/0!</v>
      </c>
      <c r="Q395" s="21" t="e">
        <f t="array" ref="Q395">INDEX($X$3:$X$453,MATCH(MIN(ABS($P395-$X$3:$X$453)),ABS($P395-$X$3:$X$453),0))</f>
        <v>#DIV/0!</v>
      </c>
      <c r="R395" s="23" t="e">
        <f t="shared" si="47"/>
        <v>#DIV/0!</v>
      </c>
      <c r="S395" s="24" t="e">
        <f t="shared" si="50"/>
        <v>#DIV/0!</v>
      </c>
      <c r="T395" s="25">
        <v>0</v>
      </c>
      <c r="U395" s="25">
        <v>0</v>
      </c>
      <c r="V395" s="26" t="e">
        <f t="shared" si="48"/>
        <v>#DIV/0!</v>
      </c>
      <c r="X395" s="22">
        <v>58.212800000000001</v>
      </c>
      <c r="Y395" s="22">
        <v>0.57999999999999996</v>
      </c>
      <c r="Z395" s="63"/>
      <c r="AA395" s="63"/>
    </row>
    <row r="396" spans="1:27" ht="15" customHeight="1" x14ac:dyDescent="0.25">
      <c r="A396" s="70"/>
      <c r="B396" s="45"/>
      <c r="C396" s="46"/>
      <c r="D396" s="46"/>
      <c r="E396" s="71"/>
      <c r="F396" s="61"/>
      <c r="G396" s="48"/>
      <c r="H396" s="58">
        <f t="shared" si="51"/>
        <v>0</v>
      </c>
      <c r="I396" s="20"/>
      <c r="J396" s="68"/>
      <c r="K396" s="66"/>
      <c r="L396" s="67"/>
      <c r="M396" s="67"/>
      <c r="N396" s="37">
        <f t="shared" si="45"/>
        <v>0</v>
      </c>
      <c r="O396" s="38">
        <f t="shared" si="46"/>
        <v>0</v>
      </c>
      <c r="P396" s="21" t="e">
        <f t="shared" si="49"/>
        <v>#DIV/0!</v>
      </c>
      <c r="Q396" s="21" t="e">
        <f t="array" ref="Q396">INDEX($X$3:$X$453,MATCH(MIN(ABS($P396-$X$3:$X$453)),ABS($P396-$X$3:$X$453),0))</f>
        <v>#DIV/0!</v>
      </c>
      <c r="R396" s="23" t="e">
        <f t="shared" si="47"/>
        <v>#DIV/0!</v>
      </c>
      <c r="S396" s="24" t="e">
        <f t="shared" si="50"/>
        <v>#DIV/0!</v>
      </c>
      <c r="T396" s="25">
        <v>0</v>
      </c>
      <c r="U396" s="25">
        <v>0</v>
      </c>
      <c r="V396" s="26" t="e">
        <f t="shared" si="48"/>
        <v>#DIV/0!</v>
      </c>
      <c r="X396" s="22">
        <v>58.106200000000001</v>
      </c>
      <c r="Y396" s="22">
        <v>0.56999999999999995</v>
      </c>
      <c r="Z396" s="63"/>
      <c r="AA396" s="63"/>
    </row>
    <row r="397" spans="1:27" ht="15" customHeight="1" x14ac:dyDescent="0.25">
      <c r="A397" s="70"/>
      <c r="B397" s="45"/>
      <c r="C397" s="46"/>
      <c r="D397" s="46"/>
      <c r="E397" s="71"/>
      <c r="F397" s="61"/>
      <c r="G397" s="48"/>
      <c r="H397" s="58">
        <f t="shared" si="51"/>
        <v>0</v>
      </c>
      <c r="I397" s="20"/>
      <c r="J397" s="69"/>
      <c r="K397" s="66"/>
      <c r="L397" s="67"/>
      <c r="M397" s="67"/>
      <c r="N397" s="37">
        <f t="shared" si="45"/>
        <v>0</v>
      </c>
      <c r="O397" s="38">
        <f t="shared" si="46"/>
        <v>0</v>
      </c>
      <c r="P397" s="21" t="e">
        <f t="shared" si="49"/>
        <v>#DIV/0!</v>
      </c>
      <c r="Q397" s="21" t="e">
        <f t="array" ref="Q397">INDEX($X$3:$X$453,MATCH(MIN(ABS($P397-$X$3:$X$453)),ABS($P397-$X$3:$X$453),0))</f>
        <v>#DIV/0!</v>
      </c>
      <c r="R397" s="23" t="e">
        <f t="shared" si="47"/>
        <v>#DIV/0!</v>
      </c>
      <c r="S397" s="24" t="e">
        <f t="shared" si="50"/>
        <v>#DIV/0!</v>
      </c>
      <c r="T397" s="25">
        <v>0</v>
      </c>
      <c r="U397" s="25">
        <v>0</v>
      </c>
      <c r="V397" s="26" t="e">
        <f t="shared" si="48"/>
        <v>#DIV/0!</v>
      </c>
      <c r="X397" s="22">
        <v>57.999600000000001</v>
      </c>
      <c r="Y397" s="22">
        <v>0.56000000000000005</v>
      </c>
      <c r="Z397" s="63"/>
      <c r="AA397" s="63"/>
    </row>
    <row r="398" spans="1:27" ht="15" customHeight="1" x14ac:dyDescent="0.25">
      <c r="A398" s="70"/>
      <c r="B398" s="45"/>
      <c r="C398" s="46"/>
      <c r="D398" s="46"/>
      <c r="E398" s="71"/>
      <c r="F398" s="61"/>
      <c r="G398" s="48"/>
      <c r="H398" s="58">
        <f t="shared" si="51"/>
        <v>0</v>
      </c>
      <c r="I398" s="20"/>
      <c r="J398" s="69"/>
      <c r="K398" s="66"/>
      <c r="L398" s="67"/>
      <c r="M398" s="67"/>
      <c r="N398" s="37">
        <f t="shared" si="45"/>
        <v>0</v>
      </c>
      <c r="O398" s="38">
        <f t="shared" si="46"/>
        <v>0</v>
      </c>
      <c r="P398" s="21" t="e">
        <f t="shared" si="49"/>
        <v>#DIV/0!</v>
      </c>
      <c r="Q398" s="21" t="e">
        <f t="array" ref="Q398">INDEX($X$3:$X$453,MATCH(MIN(ABS($P398-$X$3:$X$453)),ABS($P398-$X$3:$X$453),0))</f>
        <v>#DIV/0!</v>
      </c>
      <c r="R398" s="23" t="e">
        <f t="shared" si="47"/>
        <v>#DIV/0!</v>
      </c>
      <c r="S398" s="24" t="e">
        <f t="shared" si="50"/>
        <v>#DIV/0!</v>
      </c>
      <c r="T398" s="25">
        <v>0</v>
      </c>
      <c r="U398" s="25">
        <v>0</v>
      </c>
      <c r="V398" s="26" t="e">
        <f t="shared" si="48"/>
        <v>#DIV/0!</v>
      </c>
      <c r="X398" s="22">
        <v>57.893000000000001</v>
      </c>
      <c r="Y398" s="22">
        <v>0.55000000000000004</v>
      </c>
      <c r="Z398" s="63"/>
      <c r="AA398" s="63"/>
    </row>
    <row r="399" spans="1:27" ht="15" customHeight="1" x14ac:dyDescent="0.25">
      <c r="A399" s="70"/>
      <c r="B399" s="45"/>
      <c r="C399" s="46"/>
      <c r="D399" s="46"/>
      <c r="E399" s="71"/>
      <c r="F399" s="61"/>
      <c r="G399" s="48"/>
      <c r="H399" s="58">
        <f t="shared" si="51"/>
        <v>0</v>
      </c>
      <c r="I399" s="20"/>
      <c r="J399" s="69"/>
      <c r="K399" s="66"/>
      <c r="L399" s="67"/>
      <c r="M399" s="67"/>
      <c r="N399" s="37">
        <f t="shared" si="45"/>
        <v>0</v>
      </c>
      <c r="O399" s="38">
        <f t="shared" si="46"/>
        <v>0</v>
      </c>
      <c r="P399" s="21" t="e">
        <f t="shared" si="49"/>
        <v>#DIV/0!</v>
      </c>
      <c r="Q399" s="21" t="e">
        <f t="array" ref="Q399">INDEX($X$3:$X$453,MATCH(MIN(ABS($P399-$X$3:$X$453)),ABS($P399-$X$3:$X$453),0))</f>
        <v>#DIV/0!</v>
      </c>
      <c r="R399" s="23" t="e">
        <f t="shared" si="47"/>
        <v>#DIV/0!</v>
      </c>
      <c r="S399" s="24" t="e">
        <f t="shared" si="50"/>
        <v>#DIV/0!</v>
      </c>
      <c r="T399" s="25">
        <v>0</v>
      </c>
      <c r="U399" s="25">
        <v>0</v>
      </c>
      <c r="V399" s="26" t="e">
        <f t="shared" si="48"/>
        <v>#DIV/0!</v>
      </c>
      <c r="X399" s="22">
        <v>57.7864</v>
      </c>
      <c r="Y399" s="22">
        <v>0.54</v>
      </c>
      <c r="Z399" s="63"/>
      <c r="AA399" s="63"/>
    </row>
    <row r="400" spans="1:27" ht="15" customHeight="1" x14ac:dyDescent="0.25">
      <c r="A400" s="70"/>
      <c r="B400" s="45"/>
      <c r="C400" s="46"/>
      <c r="D400" s="46"/>
      <c r="E400" s="71"/>
      <c r="F400" s="61"/>
      <c r="G400" s="48"/>
      <c r="H400" s="58">
        <f t="shared" si="51"/>
        <v>0</v>
      </c>
      <c r="I400" s="20"/>
      <c r="J400" s="69"/>
      <c r="K400" s="66"/>
      <c r="L400" s="67"/>
      <c r="M400" s="67"/>
      <c r="N400" s="37">
        <f t="shared" si="45"/>
        <v>0</v>
      </c>
      <c r="O400" s="38">
        <f t="shared" si="46"/>
        <v>0</v>
      </c>
      <c r="P400" s="21" t="e">
        <f t="shared" si="49"/>
        <v>#DIV/0!</v>
      </c>
      <c r="Q400" s="21" t="e">
        <f t="array" ref="Q400">INDEX($X$3:$X$453,MATCH(MIN(ABS($P400-$X$3:$X$453)),ABS($P400-$X$3:$X$453),0))</f>
        <v>#DIV/0!</v>
      </c>
      <c r="R400" s="23" t="e">
        <f t="shared" si="47"/>
        <v>#DIV/0!</v>
      </c>
      <c r="S400" s="24" t="e">
        <f t="shared" si="50"/>
        <v>#DIV/0!</v>
      </c>
      <c r="T400" s="25">
        <v>0</v>
      </c>
      <c r="U400" s="25">
        <v>0</v>
      </c>
      <c r="V400" s="26" t="e">
        <f t="shared" si="48"/>
        <v>#DIV/0!</v>
      </c>
      <c r="X400" s="22">
        <v>57.6798</v>
      </c>
      <c r="Y400" s="22">
        <v>0.53</v>
      </c>
      <c r="Z400" s="63"/>
      <c r="AA400" s="63"/>
    </row>
    <row r="401" spans="1:27" ht="15" customHeight="1" x14ac:dyDescent="0.25">
      <c r="A401" s="72"/>
      <c r="B401" s="45"/>
      <c r="C401" s="46"/>
      <c r="D401" s="46"/>
      <c r="E401" s="71"/>
      <c r="F401" s="61"/>
      <c r="G401" s="48"/>
      <c r="H401" s="58">
        <f t="shared" si="51"/>
        <v>0</v>
      </c>
      <c r="I401" s="20"/>
      <c r="J401" s="69"/>
      <c r="K401" s="66"/>
      <c r="L401" s="67"/>
      <c r="M401" s="67"/>
      <c r="N401" s="37">
        <f t="shared" si="45"/>
        <v>0</v>
      </c>
      <c r="O401" s="38">
        <f t="shared" si="46"/>
        <v>0</v>
      </c>
      <c r="P401" s="21" t="e">
        <f t="shared" si="49"/>
        <v>#DIV/0!</v>
      </c>
      <c r="Q401" s="21" t="e">
        <f t="array" ref="Q401">INDEX($X$3:$X$453,MATCH(MIN(ABS($P401-$X$3:$X$453)),ABS($P401-$X$3:$X$453),0))</f>
        <v>#DIV/0!</v>
      </c>
      <c r="R401" s="23" t="e">
        <f t="shared" si="47"/>
        <v>#DIV/0!</v>
      </c>
      <c r="S401" s="24" t="e">
        <f t="shared" si="50"/>
        <v>#DIV/0!</v>
      </c>
      <c r="T401" s="25">
        <v>0</v>
      </c>
      <c r="U401" s="25">
        <v>0</v>
      </c>
      <c r="V401" s="26" t="e">
        <f t="shared" si="48"/>
        <v>#DIV/0!</v>
      </c>
      <c r="X401" s="22">
        <v>57.5732</v>
      </c>
      <c r="Y401" s="22">
        <v>0.52</v>
      </c>
      <c r="Z401" s="63"/>
      <c r="AA401" s="63"/>
    </row>
    <row r="402" spans="1:27" ht="15" customHeight="1" x14ac:dyDescent="0.25">
      <c r="A402" s="70"/>
      <c r="B402" s="45"/>
      <c r="C402" s="46"/>
      <c r="D402" s="46"/>
      <c r="E402" s="71"/>
      <c r="F402" s="61"/>
      <c r="G402" s="48"/>
      <c r="H402" s="58">
        <f t="shared" si="51"/>
        <v>0</v>
      </c>
      <c r="I402" s="20"/>
      <c r="J402" s="65"/>
      <c r="K402" s="66"/>
      <c r="L402" s="67"/>
      <c r="M402" s="67"/>
      <c r="N402" s="37">
        <f t="shared" si="45"/>
        <v>0</v>
      </c>
      <c r="O402" s="38">
        <f t="shared" si="46"/>
        <v>0</v>
      </c>
      <c r="P402" s="21" t="e">
        <f t="shared" si="49"/>
        <v>#DIV/0!</v>
      </c>
      <c r="Q402" s="21" t="e">
        <f t="array" ref="Q402">INDEX($X$3:$X$453,MATCH(MIN(ABS($P402-$X$3:$X$453)),ABS($P402-$X$3:$X$453),0))</f>
        <v>#DIV/0!</v>
      </c>
      <c r="R402" s="23" t="e">
        <f t="shared" si="47"/>
        <v>#DIV/0!</v>
      </c>
      <c r="S402" s="24" t="e">
        <f t="shared" si="50"/>
        <v>#DIV/0!</v>
      </c>
      <c r="T402" s="25">
        <v>0</v>
      </c>
      <c r="U402" s="25">
        <v>0</v>
      </c>
      <c r="V402" s="26" t="e">
        <f t="shared" si="48"/>
        <v>#DIV/0!</v>
      </c>
      <c r="X402" s="22">
        <v>57.4666</v>
      </c>
      <c r="Y402" s="22">
        <v>0.51</v>
      </c>
      <c r="Z402" s="63"/>
      <c r="AA402" s="63"/>
    </row>
    <row r="403" spans="1:27" ht="15" customHeight="1" x14ac:dyDescent="0.25">
      <c r="A403" s="70"/>
      <c r="B403" s="45"/>
      <c r="C403" s="46"/>
      <c r="D403" s="46"/>
      <c r="E403" s="71"/>
      <c r="F403" s="61"/>
      <c r="G403" s="48"/>
      <c r="H403" s="58">
        <f t="shared" si="51"/>
        <v>0</v>
      </c>
      <c r="I403" s="20"/>
      <c r="J403" s="68"/>
      <c r="K403" s="66"/>
      <c r="L403" s="67"/>
      <c r="M403" s="67"/>
      <c r="N403" s="37">
        <f t="shared" si="45"/>
        <v>0</v>
      </c>
      <c r="O403" s="38">
        <f t="shared" si="46"/>
        <v>0</v>
      </c>
      <c r="P403" s="21" t="e">
        <f t="shared" si="49"/>
        <v>#DIV/0!</v>
      </c>
      <c r="Q403" s="21" t="e">
        <f t="array" ref="Q403">INDEX($X$3:$X$453,MATCH(MIN(ABS($P403-$X$3:$X$453)),ABS($P403-$X$3:$X$453),0))</f>
        <v>#DIV/0!</v>
      </c>
      <c r="R403" s="23" t="e">
        <f t="shared" si="47"/>
        <v>#DIV/0!</v>
      </c>
      <c r="S403" s="24" t="e">
        <f t="shared" si="50"/>
        <v>#DIV/0!</v>
      </c>
      <c r="T403" s="25">
        <v>0</v>
      </c>
      <c r="U403" s="25">
        <v>0</v>
      </c>
      <c r="V403" s="26" t="e">
        <f t="shared" si="48"/>
        <v>#DIV/0!</v>
      </c>
      <c r="X403" s="22">
        <v>57.36</v>
      </c>
      <c r="Y403" s="22">
        <v>0.5</v>
      </c>
      <c r="Z403" s="63"/>
      <c r="AA403" s="63"/>
    </row>
    <row r="404" spans="1:27" ht="15" customHeight="1" x14ac:dyDescent="0.25">
      <c r="A404" s="70"/>
      <c r="B404" s="45"/>
      <c r="C404" s="46"/>
      <c r="D404" s="46"/>
      <c r="E404" s="71"/>
      <c r="F404" s="61"/>
      <c r="G404" s="48"/>
      <c r="H404" s="58">
        <f t="shared" si="51"/>
        <v>0</v>
      </c>
      <c r="I404" s="20"/>
      <c r="J404" s="69"/>
      <c r="K404" s="66"/>
      <c r="L404" s="67"/>
      <c r="M404" s="67"/>
      <c r="N404" s="37">
        <f t="shared" si="45"/>
        <v>0</v>
      </c>
      <c r="O404" s="38">
        <f t="shared" si="46"/>
        <v>0</v>
      </c>
      <c r="P404" s="21" t="e">
        <f t="shared" si="49"/>
        <v>#DIV/0!</v>
      </c>
      <c r="Q404" s="21" t="e">
        <f t="array" ref="Q404">INDEX($X$3:$X$453,MATCH(MIN(ABS($P404-$X$3:$X$453)),ABS($P404-$X$3:$X$453),0))</f>
        <v>#DIV/0!</v>
      </c>
      <c r="R404" s="23" t="e">
        <f t="shared" si="47"/>
        <v>#DIV/0!</v>
      </c>
      <c r="S404" s="24" t="e">
        <f t="shared" si="50"/>
        <v>#DIV/0!</v>
      </c>
      <c r="T404" s="25">
        <v>0</v>
      </c>
      <c r="U404" s="25">
        <v>0</v>
      </c>
      <c r="V404" s="26" t="e">
        <f t="shared" si="48"/>
        <v>#DIV/0!</v>
      </c>
      <c r="X404" s="22">
        <v>57.253399999999999</v>
      </c>
      <c r="Y404" s="22">
        <v>0.49</v>
      </c>
      <c r="Z404" s="63"/>
      <c r="AA404" s="63"/>
    </row>
    <row r="405" spans="1:27" ht="15" customHeight="1" x14ac:dyDescent="0.25">
      <c r="A405" s="70"/>
      <c r="B405" s="45"/>
      <c r="C405" s="46"/>
      <c r="D405" s="46"/>
      <c r="E405" s="71"/>
      <c r="F405" s="61"/>
      <c r="G405" s="48"/>
      <c r="H405" s="58">
        <f t="shared" si="51"/>
        <v>0</v>
      </c>
      <c r="I405" s="20"/>
      <c r="J405" s="69"/>
      <c r="K405" s="66"/>
      <c r="L405" s="67"/>
      <c r="M405" s="67"/>
      <c r="N405" s="37">
        <f t="shared" si="45"/>
        <v>0</v>
      </c>
      <c r="O405" s="38">
        <f t="shared" si="46"/>
        <v>0</v>
      </c>
      <c r="P405" s="21" t="e">
        <f t="shared" si="49"/>
        <v>#DIV/0!</v>
      </c>
      <c r="Q405" s="21" t="e">
        <f t="array" ref="Q405">INDEX($X$3:$X$453,MATCH(MIN(ABS($P405-$X$3:$X$453)),ABS($P405-$X$3:$X$453),0))</f>
        <v>#DIV/0!</v>
      </c>
      <c r="R405" s="23" t="e">
        <f t="shared" si="47"/>
        <v>#DIV/0!</v>
      </c>
      <c r="S405" s="24" t="e">
        <f t="shared" si="50"/>
        <v>#DIV/0!</v>
      </c>
      <c r="T405" s="25">
        <v>0</v>
      </c>
      <c r="U405" s="25">
        <v>0</v>
      </c>
      <c r="V405" s="26" t="e">
        <f t="shared" si="48"/>
        <v>#DIV/0!</v>
      </c>
      <c r="X405" s="22">
        <v>57.146800000000006</v>
      </c>
      <c r="Y405" s="22">
        <v>0.48</v>
      </c>
      <c r="Z405" s="63"/>
      <c r="AA405" s="63"/>
    </row>
    <row r="406" spans="1:27" ht="15" customHeight="1" x14ac:dyDescent="0.25">
      <c r="A406" s="70"/>
      <c r="B406" s="45"/>
      <c r="C406" s="46"/>
      <c r="D406" s="46"/>
      <c r="E406" s="71"/>
      <c r="F406" s="62"/>
      <c r="G406" s="48"/>
      <c r="H406" s="58">
        <f t="shared" si="51"/>
        <v>0</v>
      </c>
      <c r="I406" s="20"/>
      <c r="J406" s="69"/>
      <c r="K406" s="66"/>
      <c r="L406" s="67"/>
      <c r="M406" s="67"/>
      <c r="N406" s="37">
        <f t="shared" si="45"/>
        <v>0</v>
      </c>
      <c r="O406" s="38">
        <f t="shared" si="46"/>
        <v>0</v>
      </c>
      <c r="P406" s="21" t="e">
        <f t="shared" si="49"/>
        <v>#DIV/0!</v>
      </c>
      <c r="Q406" s="21" t="e">
        <f t="array" ref="Q406">INDEX($X$3:$X$453,MATCH(MIN(ABS($P406-$X$3:$X$453)),ABS($P406-$X$3:$X$453),0))</f>
        <v>#DIV/0!</v>
      </c>
      <c r="R406" s="23" t="e">
        <f t="shared" si="47"/>
        <v>#DIV/0!</v>
      </c>
      <c r="S406" s="24" t="e">
        <f t="shared" si="50"/>
        <v>#DIV/0!</v>
      </c>
      <c r="T406" s="25">
        <v>0</v>
      </c>
      <c r="U406" s="25">
        <v>0</v>
      </c>
      <c r="V406" s="26" t="e">
        <f t="shared" si="48"/>
        <v>#DIV/0!</v>
      </c>
      <c r="X406" s="22">
        <v>57.040199999999999</v>
      </c>
      <c r="Y406" s="22">
        <v>0.47</v>
      </c>
      <c r="Z406" s="63"/>
      <c r="AA406" s="63"/>
    </row>
    <row r="407" spans="1:27" ht="15" customHeight="1" x14ac:dyDescent="0.25">
      <c r="A407" s="70"/>
      <c r="B407" s="45"/>
      <c r="C407" s="46"/>
      <c r="D407" s="46"/>
      <c r="E407" s="71"/>
      <c r="F407" s="62"/>
      <c r="G407" s="48"/>
      <c r="H407" s="58">
        <f t="shared" si="51"/>
        <v>0</v>
      </c>
      <c r="I407" s="20"/>
      <c r="J407" s="69"/>
      <c r="K407" s="66"/>
      <c r="L407" s="67"/>
      <c r="M407" s="67"/>
      <c r="N407" s="37">
        <f t="shared" si="45"/>
        <v>0</v>
      </c>
      <c r="O407" s="38">
        <f t="shared" si="46"/>
        <v>0</v>
      </c>
      <c r="P407" s="21" t="e">
        <f t="shared" si="49"/>
        <v>#DIV/0!</v>
      </c>
      <c r="Q407" s="21" t="e">
        <f t="array" ref="Q407">INDEX($X$3:$X$453,MATCH(MIN(ABS($P407-$X$3:$X$453)),ABS($P407-$X$3:$X$453),0))</f>
        <v>#DIV/0!</v>
      </c>
      <c r="R407" s="23" t="e">
        <f t="shared" si="47"/>
        <v>#DIV/0!</v>
      </c>
      <c r="S407" s="24" t="e">
        <f t="shared" si="50"/>
        <v>#DIV/0!</v>
      </c>
      <c r="T407" s="25">
        <v>0</v>
      </c>
      <c r="U407" s="25">
        <v>0</v>
      </c>
      <c r="V407" s="26" t="e">
        <f t="shared" si="48"/>
        <v>#DIV/0!</v>
      </c>
      <c r="X407" s="22">
        <v>56.933599999999998</v>
      </c>
      <c r="Y407" s="22">
        <v>0.46</v>
      </c>
      <c r="Z407" s="63"/>
      <c r="AA407" s="63"/>
    </row>
    <row r="408" spans="1:27" ht="15" customHeight="1" x14ac:dyDescent="0.25">
      <c r="A408" s="70"/>
      <c r="B408" s="45"/>
      <c r="C408" s="46"/>
      <c r="D408" s="46"/>
      <c r="E408" s="71"/>
      <c r="F408" s="62"/>
      <c r="G408" s="48"/>
      <c r="H408" s="58">
        <f t="shared" si="51"/>
        <v>0</v>
      </c>
      <c r="I408" s="20"/>
      <c r="J408" s="69"/>
      <c r="K408" s="66"/>
      <c r="L408" s="67"/>
      <c r="M408" s="67"/>
      <c r="N408" s="37">
        <f t="shared" si="45"/>
        <v>0</v>
      </c>
      <c r="O408" s="38">
        <f t="shared" si="46"/>
        <v>0</v>
      </c>
      <c r="P408" s="21" t="e">
        <f t="shared" si="49"/>
        <v>#DIV/0!</v>
      </c>
      <c r="Q408" s="21" t="e">
        <f t="array" ref="Q408">INDEX($X$3:$X$453,MATCH(MIN(ABS($P408-$X$3:$X$453)),ABS($P408-$X$3:$X$453),0))</f>
        <v>#DIV/0!</v>
      </c>
      <c r="R408" s="23" t="e">
        <f t="shared" si="47"/>
        <v>#DIV/0!</v>
      </c>
      <c r="S408" s="24" t="e">
        <f t="shared" si="50"/>
        <v>#DIV/0!</v>
      </c>
      <c r="T408" s="25">
        <v>0</v>
      </c>
      <c r="U408" s="25">
        <v>0</v>
      </c>
      <c r="V408" s="26" t="e">
        <f t="shared" si="48"/>
        <v>#DIV/0!</v>
      </c>
      <c r="X408" s="22">
        <v>56.826999999999998</v>
      </c>
      <c r="Y408" s="22">
        <v>0.45</v>
      </c>
      <c r="Z408" s="63"/>
      <c r="AA408" s="63"/>
    </row>
    <row r="409" spans="1:27" ht="15" customHeight="1" x14ac:dyDescent="0.25">
      <c r="A409" s="70"/>
      <c r="B409" s="45"/>
      <c r="C409" s="46"/>
      <c r="D409" s="46"/>
      <c r="E409" s="71"/>
      <c r="F409" s="62"/>
      <c r="G409" s="48"/>
      <c r="H409" s="58">
        <f t="shared" si="51"/>
        <v>0</v>
      </c>
      <c r="I409" s="20"/>
      <c r="J409" s="65"/>
      <c r="K409" s="66"/>
      <c r="L409" s="67"/>
      <c r="M409" s="67"/>
      <c r="N409" s="37">
        <f t="shared" si="45"/>
        <v>0</v>
      </c>
      <c r="O409" s="38">
        <f t="shared" si="46"/>
        <v>0</v>
      </c>
      <c r="P409" s="21" t="e">
        <f t="shared" si="49"/>
        <v>#DIV/0!</v>
      </c>
      <c r="Q409" s="21" t="e">
        <f t="array" ref="Q409">INDEX($X$3:$X$453,MATCH(MIN(ABS($P409-$X$3:$X$453)),ABS($P409-$X$3:$X$453),0))</f>
        <v>#DIV/0!</v>
      </c>
      <c r="R409" s="23" t="e">
        <f t="shared" si="47"/>
        <v>#DIV/0!</v>
      </c>
      <c r="S409" s="24" t="e">
        <f t="shared" si="50"/>
        <v>#DIV/0!</v>
      </c>
      <c r="T409" s="25">
        <v>0</v>
      </c>
      <c r="U409" s="25">
        <v>0</v>
      </c>
      <c r="V409" s="26" t="e">
        <f t="shared" si="48"/>
        <v>#DIV/0!</v>
      </c>
      <c r="X409" s="22">
        <v>56.720400000000005</v>
      </c>
      <c r="Y409" s="22">
        <v>0.44</v>
      </c>
      <c r="Z409" s="63"/>
      <c r="AA409" s="63"/>
    </row>
    <row r="410" spans="1:27" ht="15" customHeight="1" x14ac:dyDescent="0.25">
      <c r="A410" s="70"/>
      <c r="B410" s="45"/>
      <c r="C410" s="46"/>
      <c r="D410" s="46"/>
      <c r="E410" s="71"/>
      <c r="F410" s="62"/>
      <c r="G410" s="48"/>
      <c r="H410" s="58">
        <f t="shared" si="51"/>
        <v>0</v>
      </c>
      <c r="I410" s="20"/>
      <c r="J410" s="68"/>
      <c r="K410" s="66"/>
      <c r="L410" s="67"/>
      <c r="M410" s="67"/>
      <c r="N410" s="37">
        <f t="shared" si="45"/>
        <v>0</v>
      </c>
      <c r="O410" s="38">
        <f t="shared" si="46"/>
        <v>0</v>
      </c>
      <c r="P410" s="21" t="e">
        <f t="shared" si="49"/>
        <v>#DIV/0!</v>
      </c>
      <c r="Q410" s="21" t="e">
        <f t="array" ref="Q410">INDEX($X$3:$X$453,MATCH(MIN(ABS($P410-$X$3:$X$453)),ABS($P410-$X$3:$X$453),0))</f>
        <v>#DIV/0!</v>
      </c>
      <c r="R410" s="23" t="e">
        <f t="shared" si="47"/>
        <v>#DIV/0!</v>
      </c>
      <c r="S410" s="24" t="e">
        <f t="shared" si="50"/>
        <v>#DIV/0!</v>
      </c>
      <c r="T410" s="25">
        <v>0</v>
      </c>
      <c r="U410" s="25">
        <v>0</v>
      </c>
      <c r="V410" s="26" t="e">
        <f t="shared" si="48"/>
        <v>#DIV/0!</v>
      </c>
      <c r="X410" s="22">
        <v>56.613799999999998</v>
      </c>
      <c r="Y410" s="22">
        <v>0.43</v>
      </c>
      <c r="Z410" s="63"/>
      <c r="AA410" s="63"/>
    </row>
    <row r="411" spans="1:27" ht="15" customHeight="1" x14ac:dyDescent="0.25">
      <c r="A411" s="70"/>
      <c r="B411" s="45"/>
      <c r="C411" s="46"/>
      <c r="D411" s="46"/>
      <c r="E411" s="71"/>
      <c r="F411" s="62"/>
      <c r="G411" s="48"/>
      <c r="H411" s="58">
        <f t="shared" si="51"/>
        <v>0</v>
      </c>
      <c r="I411" s="20"/>
      <c r="J411" s="69"/>
      <c r="K411" s="66"/>
      <c r="L411" s="67"/>
      <c r="M411" s="67"/>
      <c r="N411" s="37">
        <f t="shared" si="45"/>
        <v>0</v>
      </c>
      <c r="O411" s="38">
        <f t="shared" si="46"/>
        <v>0</v>
      </c>
      <c r="P411" s="21" t="e">
        <f t="shared" si="49"/>
        <v>#DIV/0!</v>
      </c>
      <c r="Q411" s="21" t="e">
        <f t="array" ref="Q411">INDEX($X$3:$X$453,MATCH(MIN(ABS($P411-$X$3:$X$453)),ABS($P411-$X$3:$X$453),0))</f>
        <v>#DIV/0!</v>
      </c>
      <c r="R411" s="23" t="e">
        <f t="shared" si="47"/>
        <v>#DIV/0!</v>
      </c>
      <c r="S411" s="24" t="e">
        <f t="shared" si="50"/>
        <v>#DIV/0!</v>
      </c>
      <c r="T411" s="25">
        <v>0</v>
      </c>
      <c r="U411" s="25">
        <v>0</v>
      </c>
      <c r="V411" s="26" t="e">
        <f t="shared" si="48"/>
        <v>#DIV/0!</v>
      </c>
      <c r="X411" s="22">
        <v>56.507199999999997</v>
      </c>
      <c r="Y411" s="22">
        <v>0.42</v>
      </c>
      <c r="Z411" s="63"/>
      <c r="AA411" s="63"/>
    </row>
    <row r="412" spans="1:27" ht="15" customHeight="1" x14ac:dyDescent="0.25">
      <c r="A412" s="70"/>
      <c r="B412" s="45"/>
      <c r="C412" s="46"/>
      <c r="D412" s="46"/>
      <c r="E412" s="71"/>
      <c r="F412" s="62"/>
      <c r="G412" s="48"/>
      <c r="H412" s="58">
        <f t="shared" si="51"/>
        <v>0</v>
      </c>
      <c r="I412" s="20"/>
      <c r="J412" s="69"/>
      <c r="K412" s="66"/>
      <c r="L412" s="67"/>
      <c r="M412" s="67"/>
      <c r="N412" s="37">
        <f t="shared" si="45"/>
        <v>0</v>
      </c>
      <c r="O412" s="38">
        <f t="shared" si="46"/>
        <v>0</v>
      </c>
      <c r="P412" s="21" t="e">
        <f t="shared" si="49"/>
        <v>#DIV/0!</v>
      </c>
      <c r="Q412" s="21" t="e">
        <f t="array" ref="Q412">INDEX($X$3:$X$453,MATCH(MIN(ABS($P412-$X$3:$X$453)),ABS($P412-$X$3:$X$453),0))</f>
        <v>#DIV/0!</v>
      </c>
      <c r="R412" s="23" t="e">
        <f t="shared" si="47"/>
        <v>#DIV/0!</v>
      </c>
      <c r="S412" s="24" t="e">
        <f t="shared" si="50"/>
        <v>#DIV/0!</v>
      </c>
      <c r="T412" s="25">
        <v>0</v>
      </c>
      <c r="U412" s="25">
        <v>0</v>
      </c>
      <c r="V412" s="26" t="e">
        <f t="shared" si="48"/>
        <v>#DIV/0!</v>
      </c>
      <c r="X412" s="22">
        <v>56.400600000000004</v>
      </c>
      <c r="Y412" s="22">
        <v>0.41</v>
      </c>
      <c r="Z412" s="63"/>
      <c r="AA412" s="63"/>
    </row>
    <row r="413" spans="1:27" ht="15" customHeight="1" x14ac:dyDescent="0.25">
      <c r="A413" s="70"/>
      <c r="B413" s="45"/>
      <c r="C413" s="46"/>
      <c r="D413" s="46"/>
      <c r="E413" s="71"/>
      <c r="F413" s="62"/>
      <c r="G413" s="48"/>
      <c r="H413" s="58">
        <f t="shared" si="51"/>
        <v>0</v>
      </c>
      <c r="I413" s="20"/>
      <c r="J413" s="69"/>
      <c r="K413" s="66"/>
      <c r="L413" s="67"/>
      <c r="M413" s="67"/>
      <c r="N413" s="37">
        <f t="shared" si="45"/>
        <v>0</v>
      </c>
      <c r="O413" s="38">
        <f t="shared" si="46"/>
        <v>0</v>
      </c>
      <c r="P413" s="21" t="e">
        <f t="shared" si="49"/>
        <v>#DIV/0!</v>
      </c>
      <c r="Q413" s="21" t="e">
        <f t="array" ref="Q413">INDEX($X$3:$X$453,MATCH(MIN(ABS($P413-$X$3:$X$453)),ABS($P413-$X$3:$X$453),0))</f>
        <v>#DIV/0!</v>
      </c>
      <c r="R413" s="23" t="e">
        <f t="shared" si="47"/>
        <v>#DIV/0!</v>
      </c>
      <c r="S413" s="24" t="e">
        <f t="shared" si="50"/>
        <v>#DIV/0!</v>
      </c>
      <c r="T413" s="25">
        <v>0</v>
      </c>
      <c r="U413" s="25">
        <v>0</v>
      </c>
      <c r="V413" s="26" t="e">
        <f t="shared" si="48"/>
        <v>#DIV/0!</v>
      </c>
      <c r="X413" s="22">
        <v>56.294000000000004</v>
      </c>
      <c r="Y413" s="22">
        <v>0.4</v>
      </c>
      <c r="Z413" s="63"/>
      <c r="AA413" s="63"/>
    </row>
    <row r="414" spans="1:27" ht="15" customHeight="1" x14ac:dyDescent="0.25">
      <c r="A414" s="70"/>
      <c r="B414" s="45"/>
      <c r="C414" s="46"/>
      <c r="D414" s="46"/>
      <c r="E414" s="71"/>
      <c r="F414" s="62"/>
      <c r="G414" s="50"/>
      <c r="H414" s="58">
        <f t="shared" si="51"/>
        <v>0</v>
      </c>
      <c r="I414" s="20"/>
      <c r="J414" s="69"/>
      <c r="K414" s="66"/>
      <c r="L414" s="67"/>
      <c r="M414" s="67"/>
      <c r="N414" s="37">
        <f t="shared" si="45"/>
        <v>0</v>
      </c>
      <c r="O414" s="38">
        <f t="shared" si="46"/>
        <v>0</v>
      </c>
      <c r="P414" s="21" t="e">
        <f t="shared" si="49"/>
        <v>#DIV/0!</v>
      </c>
      <c r="Q414" s="21" t="e">
        <f t="array" ref="Q414">INDEX($X$3:$X$453,MATCH(MIN(ABS($P414-$X$3:$X$453)),ABS($P414-$X$3:$X$453),0))</f>
        <v>#DIV/0!</v>
      </c>
      <c r="R414" s="23" t="e">
        <f t="shared" si="47"/>
        <v>#DIV/0!</v>
      </c>
      <c r="S414" s="24" t="e">
        <f t="shared" si="50"/>
        <v>#DIV/0!</v>
      </c>
      <c r="T414" s="25">
        <v>0</v>
      </c>
      <c r="U414" s="25">
        <v>0</v>
      </c>
      <c r="V414" s="26" t="e">
        <f t="shared" si="48"/>
        <v>#DIV/0!</v>
      </c>
      <c r="X414" s="22">
        <v>56.187399999999997</v>
      </c>
      <c r="Y414" s="22">
        <v>0.39</v>
      </c>
      <c r="Z414" s="63"/>
      <c r="AA414" s="63"/>
    </row>
    <row r="415" spans="1:27" ht="15" customHeight="1" x14ac:dyDescent="0.25">
      <c r="A415" s="70"/>
      <c r="B415" s="45"/>
      <c r="C415" s="46"/>
      <c r="D415" s="46"/>
      <c r="E415" s="71"/>
      <c r="F415" s="62"/>
      <c r="G415" s="50"/>
      <c r="H415" s="58">
        <f t="shared" si="51"/>
        <v>0</v>
      </c>
      <c r="I415" s="20"/>
      <c r="J415" s="69"/>
      <c r="K415" s="66"/>
      <c r="L415" s="67"/>
      <c r="M415" s="67"/>
      <c r="N415" s="37">
        <f t="shared" si="45"/>
        <v>0</v>
      </c>
      <c r="O415" s="38">
        <f t="shared" si="46"/>
        <v>0</v>
      </c>
      <c r="P415" s="21" t="e">
        <f t="shared" si="49"/>
        <v>#DIV/0!</v>
      </c>
      <c r="Q415" s="21" t="e">
        <f t="array" ref="Q415">INDEX($X$3:$X$453,MATCH(MIN(ABS($P415-$X$3:$X$453)),ABS($P415-$X$3:$X$453),0))</f>
        <v>#DIV/0!</v>
      </c>
      <c r="R415" s="23" t="e">
        <f t="shared" si="47"/>
        <v>#DIV/0!</v>
      </c>
      <c r="S415" s="24" t="e">
        <f t="shared" si="50"/>
        <v>#DIV/0!</v>
      </c>
      <c r="T415" s="25">
        <v>0</v>
      </c>
      <c r="U415" s="25">
        <v>0</v>
      </c>
      <c r="V415" s="26" t="e">
        <f t="shared" si="48"/>
        <v>#DIV/0!</v>
      </c>
      <c r="X415" s="22">
        <v>56.080799999999996</v>
      </c>
      <c r="Y415" s="22">
        <v>0.38</v>
      </c>
      <c r="Z415" s="63"/>
      <c r="AA415" s="63"/>
    </row>
    <row r="416" spans="1:27" ht="15" customHeight="1" x14ac:dyDescent="0.25">
      <c r="A416" s="70"/>
      <c r="B416" s="45"/>
      <c r="C416" s="46"/>
      <c r="D416" s="46"/>
      <c r="E416" s="71"/>
      <c r="F416" s="62"/>
      <c r="G416" s="50"/>
      <c r="H416" s="58">
        <f t="shared" si="51"/>
        <v>0</v>
      </c>
      <c r="I416" s="20"/>
      <c r="J416" s="65"/>
      <c r="K416" s="66"/>
      <c r="L416" s="67"/>
      <c r="M416" s="67"/>
      <c r="N416" s="37">
        <f t="shared" si="45"/>
        <v>0</v>
      </c>
      <c r="O416" s="38">
        <f t="shared" si="46"/>
        <v>0</v>
      </c>
      <c r="P416" s="21" t="e">
        <f t="shared" si="49"/>
        <v>#DIV/0!</v>
      </c>
      <c r="Q416" s="21" t="e">
        <f t="array" ref="Q416">INDEX($X$3:$X$453,MATCH(MIN(ABS($P416-$X$3:$X$453)),ABS($P416-$X$3:$X$453),0))</f>
        <v>#DIV/0!</v>
      </c>
      <c r="R416" s="23" t="e">
        <f t="shared" si="47"/>
        <v>#DIV/0!</v>
      </c>
      <c r="S416" s="24" t="e">
        <f t="shared" si="50"/>
        <v>#DIV/0!</v>
      </c>
      <c r="T416" s="25">
        <v>0</v>
      </c>
      <c r="U416" s="25">
        <v>0</v>
      </c>
      <c r="V416" s="26" t="e">
        <f t="shared" si="48"/>
        <v>#DIV/0!</v>
      </c>
      <c r="X416" s="22">
        <v>55.974200000000003</v>
      </c>
      <c r="Y416" s="22">
        <v>0.37</v>
      </c>
      <c r="Z416" s="63"/>
      <c r="AA416" s="63"/>
    </row>
    <row r="417" spans="1:27" ht="15" customHeight="1" x14ac:dyDescent="0.25">
      <c r="A417" s="70"/>
      <c r="B417" s="45"/>
      <c r="C417" s="46"/>
      <c r="D417" s="46"/>
      <c r="E417" s="71"/>
      <c r="F417" s="62"/>
      <c r="G417" s="50"/>
      <c r="H417" s="58">
        <f t="shared" si="51"/>
        <v>0</v>
      </c>
      <c r="I417" s="20"/>
      <c r="J417" s="68"/>
      <c r="K417" s="66"/>
      <c r="L417" s="67"/>
      <c r="M417" s="67"/>
      <c r="N417" s="37">
        <f t="shared" si="45"/>
        <v>0</v>
      </c>
      <c r="O417" s="38">
        <f t="shared" si="46"/>
        <v>0</v>
      </c>
      <c r="P417" s="21" t="e">
        <f t="shared" si="49"/>
        <v>#DIV/0!</v>
      </c>
      <c r="Q417" s="21" t="e">
        <f t="array" ref="Q417">INDEX($X$3:$X$453,MATCH(MIN(ABS($P417-$X$3:$X$453)),ABS($P417-$X$3:$X$453),0))</f>
        <v>#DIV/0!</v>
      </c>
      <c r="R417" s="23" t="e">
        <f t="shared" si="47"/>
        <v>#DIV/0!</v>
      </c>
      <c r="S417" s="24" t="e">
        <f t="shared" si="50"/>
        <v>#DIV/0!</v>
      </c>
      <c r="T417" s="25">
        <v>0</v>
      </c>
      <c r="U417" s="25">
        <v>0</v>
      </c>
      <c r="V417" s="26" t="e">
        <f t="shared" si="48"/>
        <v>#DIV/0!</v>
      </c>
      <c r="X417" s="22">
        <v>55.867600000000003</v>
      </c>
      <c r="Y417" s="22">
        <v>0.36</v>
      </c>
      <c r="Z417" s="63"/>
      <c r="AA417" s="63"/>
    </row>
    <row r="418" spans="1:27" ht="15" customHeight="1" x14ac:dyDescent="0.25">
      <c r="A418" s="70"/>
      <c r="B418" s="45"/>
      <c r="C418" s="46"/>
      <c r="D418" s="46"/>
      <c r="E418" s="71"/>
      <c r="F418" s="62"/>
      <c r="G418" s="50"/>
      <c r="H418" s="58">
        <f t="shared" si="51"/>
        <v>0</v>
      </c>
      <c r="I418" s="20"/>
      <c r="J418" s="69"/>
      <c r="K418" s="66"/>
      <c r="L418" s="67"/>
      <c r="M418" s="67"/>
      <c r="N418" s="37">
        <f t="shared" si="45"/>
        <v>0</v>
      </c>
      <c r="O418" s="38">
        <f t="shared" si="46"/>
        <v>0</v>
      </c>
      <c r="P418" s="21" t="e">
        <f t="shared" si="49"/>
        <v>#DIV/0!</v>
      </c>
      <c r="Q418" s="21" t="e">
        <f t="array" ref="Q418">INDEX($X$3:$X$453,MATCH(MIN(ABS($P418-$X$3:$X$453)),ABS($P418-$X$3:$X$453),0))</f>
        <v>#DIV/0!</v>
      </c>
      <c r="R418" s="23" t="e">
        <f t="shared" si="47"/>
        <v>#DIV/0!</v>
      </c>
      <c r="S418" s="24" t="e">
        <f t="shared" si="50"/>
        <v>#DIV/0!</v>
      </c>
      <c r="T418" s="25">
        <v>0</v>
      </c>
      <c r="U418" s="25">
        <v>0</v>
      </c>
      <c r="V418" s="26" t="e">
        <f t="shared" si="48"/>
        <v>#DIV/0!</v>
      </c>
      <c r="X418" s="22">
        <v>55.760999999999996</v>
      </c>
      <c r="Y418" s="22">
        <v>0.35</v>
      </c>
      <c r="Z418" s="63"/>
      <c r="AA418" s="63"/>
    </row>
    <row r="419" spans="1:27" ht="15" customHeight="1" x14ac:dyDescent="0.25">
      <c r="A419" s="70"/>
      <c r="B419" s="45"/>
      <c r="C419" s="46"/>
      <c r="D419" s="46"/>
      <c r="E419" s="71"/>
      <c r="F419" s="62"/>
      <c r="G419" s="50"/>
      <c r="H419" s="58">
        <f t="shared" si="51"/>
        <v>0</v>
      </c>
      <c r="I419" s="20"/>
      <c r="J419" s="69"/>
      <c r="K419" s="66"/>
      <c r="L419" s="67"/>
      <c r="M419" s="67"/>
      <c r="N419" s="37">
        <f t="shared" si="45"/>
        <v>0</v>
      </c>
      <c r="O419" s="38">
        <f t="shared" si="46"/>
        <v>0</v>
      </c>
      <c r="P419" s="21" t="e">
        <f t="shared" si="49"/>
        <v>#DIV/0!</v>
      </c>
      <c r="Q419" s="21" t="e">
        <f t="array" ref="Q419">INDEX($X$3:$X$453,MATCH(MIN(ABS($P419-$X$3:$X$453)),ABS($P419-$X$3:$X$453),0))</f>
        <v>#DIV/0!</v>
      </c>
      <c r="R419" s="23" t="e">
        <f t="shared" si="47"/>
        <v>#DIV/0!</v>
      </c>
      <c r="S419" s="24" t="e">
        <f t="shared" si="50"/>
        <v>#DIV/0!</v>
      </c>
      <c r="T419" s="25">
        <v>0</v>
      </c>
      <c r="U419" s="25">
        <v>0</v>
      </c>
      <c r="V419" s="26" t="e">
        <f t="shared" si="48"/>
        <v>#DIV/0!</v>
      </c>
      <c r="X419" s="22">
        <v>55.654399999999995</v>
      </c>
      <c r="Y419" s="22">
        <v>0.34</v>
      </c>
      <c r="Z419" s="63"/>
      <c r="AA419" s="63"/>
    </row>
    <row r="420" spans="1:27" ht="15" customHeight="1" x14ac:dyDescent="0.25">
      <c r="A420" s="70"/>
      <c r="B420" s="45"/>
      <c r="C420" s="46"/>
      <c r="D420" s="46"/>
      <c r="E420" s="71"/>
      <c r="F420" s="61"/>
      <c r="G420" s="48"/>
      <c r="H420" s="58">
        <f t="shared" si="51"/>
        <v>0</v>
      </c>
      <c r="I420" s="20"/>
      <c r="J420" s="69"/>
      <c r="K420" s="66"/>
      <c r="L420" s="67"/>
      <c r="M420" s="67"/>
      <c r="N420" s="37">
        <f t="shared" si="45"/>
        <v>0</v>
      </c>
      <c r="O420" s="38">
        <f t="shared" si="46"/>
        <v>0</v>
      </c>
      <c r="P420" s="21" t="e">
        <f t="shared" si="49"/>
        <v>#DIV/0!</v>
      </c>
      <c r="Q420" s="21" t="e">
        <f t="array" ref="Q420">INDEX($X$3:$X$453,MATCH(MIN(ABS($P420-$X$3:$X$453)),ABS($P420-$X$3:$X$453),0))</f>
        <v>#DIV/0!</v>
      </c>
      <c r="R420" s="23" t="e">
        <f t="shared" si="47"/>
        <v>#DIV/0!</v>
      </c>
      <c r="S420" s="24" t="e">
        <f t="shared" si="50"/>
        <v>#DIV/0!</v>
      </c>
      <c r="T420" s="25">
        <v>0</v>
      </c>
      <c r="U420" s="25">
        <v>0</v>
      </c>
      <c r="V420" s="26" t="e">
        <f t="shared" si="48"/>
        <v>#DIV/0!</v>
      </c>
      <c r="X420" s="22">
        <v>55.547800000000002</v>
      </c>
      <c r="Y420" s="22">
        <v>0.33</v>
      </c>
      <c r="Z420" s="63"/>
      <c r="AA420" s="63"/>
    </row>
    <row r="421" spans="1:27" ht="15" customHeight="1" x14ac:dyDescent="0.25">
      <c r="A421" s="70"/>
      <c r="B421" s="45"/>
      <c r="C421" s="46"/>
      <c r="D421" s="46"/>
      <c r="E421" s="71"/>
      <c r="F421" s="61"/>
      <c r="G421" s="48"/>
      <c r="H421" s="58">
        <f t="shared" si="51"/>
        <v>0</v>
      </c>
      <c r="I421" s="20"/>
      <c r="J421" s="69"/>
      <c r="K421" s="66"/>
      <c r="L421" s="67"/>
      <c r="M421" s="67"/>
      <c r="N421" s="37">
        <f t="shared" si="45"/>
        <v>0</v>
      </c>
      <c r="O421" s="38">
        <f t="shared" si="46"/>
        <v>0</v>
      </c>
      <c r="P421" s="21" t="e">
        <f t="shared" si="49"/>
        <v>#DIV/0!</v>
      </c>
      <c r="Q421" s="21" t="e">
        <f t="array" ref="Q421">INDEX($X$3:$X$453,MATCH(MIN(ABS($P421-$X$3:$X$453)),ABS($P421-$X$3:$X$453),0))</f>
        <v>#DIV/0!</v>
      </c>
      <c r="R421" s="23" t="e">
        <f t="shared" si="47"/>
        <v>#DIV/0!</v>
      </c>
      <c r="S421" s="24" t="e">
        <f t="shared" si="50"/>
        <v>#DIV/0!</v>
      </c>
      <c r="T421" s="25">
        <v>0</v>
      </c>
      <c r="U421" s="25">
        <v>0</v>
      </c>
      <c r="V421" s="26" t="e">
        <f t="shared" si="48"/>
        <v>#DIV/0!</v>
      </c>
      <c r="X421" s="22">
        <v>55.441200000000002</v>
      </c>
      <c r="Y421" s="22">
        <v>0.32</v>
      </c>
      <c r="Z421" s="63"/>
      <c r="AA421" s="63"/>
    </row>
    <row r="422" spans="1:27" ht="15" customHeight="1" x14ac:dyDescent="0.25">
      <c r="A422" s="70"/>
      <c r="B422" s="45"/>
      <c r="C422" s="46"/>
      <c r="D422" s="46"/>
      <c r="E422" s="71"/>
      <c r="F422" s="61"/>
      <c r="G422" s="48"/>
      <c r="H422" s="58">
        <f t="shared" si="51"/>
        <v>0</v>
      </c>
      <c r="I422" s="20"/>
      <c r="J422" s="69"/>
      <c r="K422" s="66"/>
      <c r="L422" s="67"/>
      <c r="M422" s="67"/>
      <c r="N422" s="37">
        <f t="shared" si="45"/>
        <v>0</v>
      </c>
      <c r="O422" s="38">
        <f t="shared" si="46"/>
        <v>0</v>
      </c>
      <c r="P422" s="21" t="e">
        <f t="shared" si="49"/>
        <v>#DIV/0!</v>
      </c>
      <c r="Q422" s="21" t="e">
        <f t="array" ref="Q422">INDEX($X$3:$X$453,MATCH(MIN(ABS($P422-$X$3:$X$453)),ABS($P422-$X$3:$X$453),0))</f>
        <v>#DIV/0!</v>
      </c>
      <c r="R422" s="23" t="e">
        <f t="shared" si="47"/>
        <v>#DIV/0!</v>
      </c>
      <c r="S422" s="24" t="e">
        <f t="shared" si="50"/>
        <v>#DIV/0!</v>
      </c>
      <c r="T422" s="25">
        <v>0</v>
      </c>
      <c r="U422" s="25">
        <v>0</v>
      </c>
      <c r="V422" s="26" t="e">
        <f t="shared" si="48"/>
        <v>#DIV/0!</v>
      </c>
      <c r="X422" s="22">
        <v>55.334599999999995</v>
      </c>
      <c r="Y422" s="22">
        <v>0.31</v>
      </c>
      <c r="Z422" s="63"/>
      <c r="AA422" s="63"/>
    </row>
    <row r="423" spans="1:27" ht="15" customHeight="1" x14ac:dyDescent="0.25">
      <c r="A423" s="70"/>
      <c r="B423" s="45"/>
      <c r="C423" s="46"/>
      <c r="D423" s="46"/>
      <c r="E423" s="71"/>
      <c r="F423" s="61"/>
      <c r="G423" s="48"/>
      <c r="H423" s="58">
        <f t="shared" si="51"/>
        <v>0</v>
      </c>
      <c r="I423" s="20"/>
      <c r="J423" s="69"/>
      <c r="K423" s="66"/>
      <c r="L423" s="67"/>
      <c r="M423" s="67"/>
      <c r="N423" s="37">
        <f t="shared" si="45"/>
        <v>0</v>
      </c>
      <c r="O423" s="38">
        <f t="shared" si="46"/>
        <v>0</v>
      </c>
      <c r="P423" s="21" t="e">
        <f t="shared" si="49"/>
        <v>#DIV/0!</v>
      </c>
      <c r="Q423" s="21" t="e">
        <f t="array" ref="Q423">INDEX($X$3:$X$453,MATCH(MIN(ABS($P423-$X$3:$X$453)),ABS($P423-$X$3:$X$453),0))</f>
        <v>#DIV/0!</v>
      </c>
      <c r="R423" s="23" t="e">
        <f t="shared" si="47"/>
        <v>#DIV/0!</v>
      </c>
      <c r="S423" s="24" t="e">
        <f t="shared" si="50"/>
        <v>#DIV/0!</v>
      </c>
      <c r="T423" s="25">
        <v>0</v>
      </c>
      <c r="U423" s="25">
        <v>0</v>
      </c>
      <c r="V423" s="26" t="e">
        <f t="shared" si="48"/>
        <v>#DIV/0!</v>
      </c>
      <c r="X423" s="22">
        <v>55.227999999999994</v>
      </c>
      <c r="Y423" s="22">
        <v>0.3</v>
      </c>
      <c r="Z423" s="63"/>
      <c r="AA423" s="63"/>
    </row>
    <row r="424" spans="1:27" ht="15" customHeight="1" x14ac:dyDescent="0.25">
      <c r="A424" s="70"/>
      <c r="B424" s="45"/>
      <c r="C424" s="46"/>
      <c r="D424" s="46"/>
      <c r="E424" s="71"/>
      <c r="F424" s="61"/>
      <c r="G424" s="48"/>
      <c r="H424" s="58">
        <f t="shared" si="51"/>
        <v>0</v>
      </c>
      <c r="I424" s="20"/>
      <c r="J424" s="69"/>
      <c r="K424" s="66"/>
      <c r="L424" s="67"/>
      <c r="M424" s="67"/>
      <c r="N424" s="37">
        <f t="shared" si="45"/>
        <v>0</v>
      </c>
      <c r="O424" s="38">
        <f t="shared" si="46"/>
        <v>0</v>
      </c>
      <c r="P424" s="21" t="e">
        <f t="shared" si="49"/>
        <v>#DIV/0!</v>
      </c>
      <c r="Q424" s="21" t="e">
        <f t="array" ref="Q424">INDEX($X$3:$X$453,MATCH(MIN(ABS($P424-$X$3:$X$453)),ABS($P424-$X$3:$X$453),0))</f>
        <v>#DIV/0!</v>
      </c>
      <c r="R424" s="23" t="e">
        <f t="shared" si="47"/>
        <v>#DIV/0!</v>
      </c>
      <c r="S424" s="24" t="e">
        <f t="shared" si="50"/>
        <v>#DIV/0!</v>
      </c>
      <c r="T424" s="25">
        <v>0</v>
      </c>
      <c r="U424" s="25">
        <v>0</v>
      </c>
      <c r="V424" s="26" t="e">
        <f t="shared" si="48"/>
        <v>#DIV/0!</v>
      </c>
      <c r="X424" s="22">
        <v>55.121400000000001</v>
      </c>
      <c r="Y424" s="22">
        <v>0.28999999999999998</v>
      </c>
      <c r="Z424" s="63"/>
      <c r="AA424" s="63"/>
    </row>
    <row r="425" spans="1:27" ht="15" customHeight="1" x14ac:dyDescent="0.25">
      <c r="A425" s="70"/>
      <c r="B425" s="45"/>
      <c r="C425" s="46"/>
      <c r="D425" s="46"/>
      <c r="E425" s="71"/>
      <c r="F425" s="61"/>
      <c r="G425" s="48"/>
      <c r="H425" s="58">
        <f t="shared" si="51"/>
        <v>0</v>
      </c>
      <c r="I425" s="20"/>
      <c r="J425" s="69"/>
      <c r="K425" s="66"/>
      <c r="L425" s="67"/>
      <c r="M425" s="67"/>
      <c r="N425" s="37">
        <f t="shared" si="45"/>
        <v>0</v>
      </c>
      <c r="O425" s="38">
        <f t="shared" si="46"/>
        <v>0</v>
      </c>
      <c r="P425" s="21" t="e">
        <f t="shared" si="49"/>
        <v>#DIV/0!</v>
      </c>
      <c r="Q425" s="21" t="e">
        <f t="array" ref="Q425">INDEX($X$3:$X$453,MATCH(MIN(ABS($P425-$X$3:$X$453)),ABS($P425-$X$3:$X$453),0))</f>
        <v>#DIV/0!</v>
      </c>
      <c r="R425" s="23" t="e">
        <f t="shared" si="47"/>
        <v>#DIV/0!</v>
      </c>
      <c r="S425" s="24" t="e">
        <f t="shared" si="50"/>
        <v>#DIV/0!</v>
      </c>
      <c r="T425" s="25">
        <v>0</v>
      </c>
      <c r="U425" s="25">
        <v>0</v>
      </c>
      <c r="V425" s="26" t="e">
        <f t="shared" si="48"/>
        <v>#DIV/0!</v>
      </c>
      <c r="X425" s="22">
        <v>55.014800000000001</v>
      </c>
      <c r="Y425" s="22">
        <v>0.28000000000000003</v>
      </c>
      <c r="Z425" s="63"/>
      <c r="AA425" s="63"/>
    </row>
    <row r="426" spans="1:27" ht="15" customHeight="1" x14ac:dyDescent="0.25">
      <c r="A426" s="70"/>
      <c r="B426" s="45"/>
      <c r="C426" s="46"/>
      <c r="D426" s="46"/>
      <c r="E426" s="71"/>
      <c r="F426" s="61"/>
      <c r="G426" s="48"/>
      <c r="H426" s="58">
        <f t="shared" si="51"/>
        <v>0</v>
      </c>
      <c r="I426" s="20"/>
      <c r="J426" s="69"/>
      <c r="K426" s="66"/>
      <c r="L426" s="67"/>
      <c r="M426" s="67"/>
      <c r="N426" s="37">
        <f t="shared" si="45"/>
        <v>0</v>
      </c>
      <c r="O426" s="38">
        <f t="shared" si="46"/>
        <v>0</v>
      </c>
      <c r="P426" s="21" t="e">
        <f t="shared" si="49"/>
        <v>#DIV/0!</v>
      </c>
      <c r="Q426" s="21" t="e">
        <f t="array" ref="Q426">INDEX($X$3:$X$453,MATCH(MIN(ABS($P426-$X$3:$X$453)),ABS($P426-$X$3:$X$453),0))</f>
        <v>#DIV/0!</v>
      </c>
      <c r="R426" s="23" t="e">
        <f t="shared" si="47"/>
        <v>#DIV/0!</v>
      </c>
      <c r="S426" s="24" t="e">
        <f t="shared" si="50"/>
        <v>#DIV/0!</v>
      </c>
      <c r="T426" s="25">
        <v>0</v>
      </c>
      <c r="U426" s="25">
        <v>0</v>
      </c>
      <c r="V426" s="26" t="e">
        <f t="shared" si="48"/>
        <v>#DIV/0!</v>
      </c>
      <c r="X426" s="22">
        <v>54.908199999999994</v>
      </c>
      <c r="Y426" s="22">
        <v>0.27</v>
      </c>
      <c r="Z426" s="63"/>
      <c r="AA426" s="63"/>
    </row>
    <row r="427" spans="1:27" ht="15" customHeight="1" x14ac:dyDescent="0.25">
      <c r="A427" s="70"/>
      <c r="B427" s="45"/>
      <c r="C427" s="46"/>
      <c r="D427" s="46"/>
      <c r="E427" s="71"/>
      <c r="F427" s="61"/>
      <c r="G427" s="48"/>
      <c r="H427" s="58">
        <f t="shared" si="51"/>
        <v>0</v>
      </c>
      <c r="I427" s="20"/>
      <c r="J427" s="65"/>
      <c r="K427" s="66"/>
      <c r="L427" s="67"/>
      <c r="M427" s="67"/>
      <c r="N427" s="37">
        <f t="shared" si="45"/>
        <v>0</v>
      </c>
      <c r="O427" s="38">
        <f t="shared" si="46"/>
        <v>0</v>
      </c>
      <c r="P427" s="21" t="e">
        <f t="shared" si="49"/>
        <v>#DIV/0!</v>
      </c>
      <c r="Q427" s="21" t="e">
        <f t="array" ref="Q427">INDEX($X$3:$X$453,MATCH(MIN(ABS($P427-$X$3:$X$453)),ABS($P427-$X$3:$X$453),0))</f>
        <v>#DIV/0!</v>
      </c>
      <c r="R427" s="23" t="e">
        <f t="shared" si="47"/>
        <v>#DIV/0!</v>
      </c>
      <c r="S427" s="24" t="e">
        <f t="shared" si="50"/>
        <v>#DIV/0!</v>
      </c>
      <c r="T427" s="25">
        <v>0</v>
      </c>
      <c r="U427" s="25">
        <v>0</v>
      </c>
      <c r="V427" s="26" t="e">
        <f t="shared" si="48"/>
        <v>#DIV/0!</v>
      </c>
      <c r="X427" s="22">
        <v>54.801600000000001</v>
      </c>
      <c r="Y427" s="22">
        <v>0.26</v>
      </c>
      <c r="Z427" s="63"/>
      <c r="AA427" s="63"/>
    </row>
    <row r="428" spans="1:27" ht="15" customHeight="1" x14ac:dyDescent="0.25">
      <c r="A428" s="70"/>
      <c r="B428" s="45"/>
      <c r="C428" s="46"/>
      <c r="D428" s="46"/>
      <c r="E428" s="71"/>
      <c r="F428" s="61"/>
      <c r="G428" s="48"/>
      <c r="H428" s="58">
        <f t="shared" si="51"/>
        <v>0</v>
      </c>
      <c r="I428" s="20"/>
      <c r="J428" s="68"/>
      <c r="K428" s="66"/>
      <c r="L428" s="67"/>
      <c r="M428" s="67"/>
      <c r="N428" s="37">
        <f t="shared" si="45"/>
        <v>0</v>
      </c>
      <c r="O428" s="38">
        <f t="shared" si="46"/>
        <v>0</v>
      </c>
      <c r="P428" s="21" t="e">
        <f t="shared" si="49"/>
        <v>#DIV/0!</v>
      </c>
      <c r="Q428" s="21" t="e">
        <f t="array" ref="Q428">INDEX($X$3:$X$453,MATCH(MIN(ABS($P428-$X$3:$X$453)),ABS($P428-$X$3:$X$453),0))</f>
        <v>#DIV/0!</v>
      </c>
      <c r="R428" s="23" t="e">
        <f t="shared" si="47"/>
        <v>#DIV/0!</v>
      </c>
      <c r="S428" s="24" t="e">
        <f t="shared" si="50"/>
        <v>#DIV/0!</v>
      </c>
      <c r="T428" s="25">
        <v>0</v>
      </c>
      <c r="U428" s="25">
        <v>0</v>
      </c>
      <c r="V428" s="26" t="e">
        <f t="shared" si="48"/>
        <v>#DIV/0!</v>
      </c>
      <c r="X428" s="22">
        <v>54.695</v>
      </c>
      <c r="Y428" s="22">
        <v>0.25</v>
      </c>
      <c r="Z428" s="63"/>
      <c r="AA428" s="63"/>
    </row>
    <row r="429" spans="1:27" ht="15" customHeight="1" x14ac:dyDescent="0.25">
      <c r="A429" s="72"/>
      <c r="B429" s="45"/>
      <c r="C429" s="46"/>
      <c r="D429" s="46"/>
      <c r="E429" s="71"/>
      <c r="F429" s="61"/>
      <c r="G429" s="48"/>
      <c r="H429" s="58">
        <f t="shared" si="51"/>
        <v>0</v>
      </c>
      <c r="I429" s="20"/>
      <c r="J429" s="69"/>
      <c r="K429" s="66"/>
      <c r="L429" s="67"/>
      <c r="M429" s="67"/>
      <c r="N429" s="37">
        <f t="shared" si="45"/>
        <v>0</v>
      </c>
      <c r="O429" s="38">
        <f t="shared" si="46"/>
        <v>0</v>
      </c>
      <c r="P429" s="21" t="e">
        <f t="shared" si="49"/>
        <v>#DIV/0!</v>
      </c>
      <c r="Q429" s="21" t="e">
        <f t="array" ref="Q429">INDEX($X$3:$X$453,MATCH(MIN(ABS($P429-$X$3:$X$453)),ABS($P429-$X$3:$X$453),0))</f>
        <v>#DIV/0!</v>
      </c>
      <c r="R429" s="23" t="e">
        <f t="shared" si="47"/>
        <v>#DIV/0!</v>
      </c>
      <c r="S429" s="24" t="e">
        <f t="shared" si="50"/>
        <v>#DIV/0!</v>
      </c>
      <c r="T429" s="25">
        <v>0</v>
      </c>
      <c r="U429" s="25">
        <v>0</v>
      </c>
      <c r="V429" s="26" t="e">
        <f t="shared" si="48"/>
        <v>#DIV/0!</v>
      </c>
      <c r="X429" s="22">
        <v>54.5884</v>
      </c>
      <c r="Y429" s="22">
        <v>0.24</v>
      </c>
      <c r="Z429" s="63"/>
      <c r="AA429" s="63"/>
    </row>
    <row r="430" spans="1:27" ht="15" customHeight="1" x14ac:dyDescent="0.25">
      <c r="A430" s="70"/>
      <c r="B430" s="45"/>
      <c r="C430" s="46"/>
      <c r="D430" s="46"/>
      <c r="E430" s="71"/>
      <c r="F430" s="61"/>
      <c r="G430" s="48"/>
      <c r="H430" s="58">
        <f t="shared" si="51"/>
        <v>0</v>
      </c>
      <c r="I430" s="20"/>
      <c r="J430" s="69"/>
      <c r="K430" s="66"/>
      <c r="L430" s="67"/>
      <c r="M430" s="67"/>
      <c r="N430" s="37">
        <f t="shared" si="45"/>
        <v>0</v>
      </c>
      <c r="O430" s="38">
        <f t="shared" si="46"/>
        <v>0</v>
      </c>
      <c r="P430" s="21" t="e">
        <f t="shared" si="49"/>
        <v>#DIV/0!</v>
      </c>
      <c r="Q430" s="21" t="e">
        <f t="array" ref="Q430">INDEX($X$3:$X$453,MATCH(MIN(ABS($P430-$X$3:$X$453)),ABS($P430-$X$3:$X$453),0))</f>
        <v>#DIV/0!</v>
      </c>
      <c r="R430" s="23" t="e">
        <f t="shared" si="47"/>
        <v>#DIV/0!</v>
      </c>
      <c r="S430" s="24" t="e">
        <f t="shared" si="50"/>
        <v>#DIV/0!</v>
      </c>
      <c r="T430" s="25">
        <v>0</v>
      </c>
      <c r="U430" s="25">
        <v>0</v>
      </c>
      <c r="V430" s="26" t="e">
        <f t="shared" si="48"/>
        <v>#DIV/0!</v>
      </c>
      <c r="X430" s="22">
        <v>54.481800000000007</v>
      </c>
      <c r="Y430" s="22">
        <v>0.23</v>
      </c>
      <c r="Z430" s="63"/>
      <c r="AA430" s="63"/>
    </row>
    <row r="431" spans="1:27" ht="15" customHeight="1" x14ac:dyDescent="0.25">
      <c r="A431" s="70"/>
      <c r="B431" s="45"/>
      <c r="C431" s="46"/>
      <c r="D431" s="46"/>
      <c r="E431" s="71"/>
      <c r="F431" s="61"/>
      <c r="G431" s="48"/>
      <c r="H431" s="58">
        <f t="shared" si="51"/>
        <v>0</v>
      </c>
      <c r="I431" s="20"/>
      <c r="J431" s="69"/>
      <c r="K431" s="66"/>
      <c r="L431" s="67"/>
      <c r="M431" s="67"/>
      <c r="N431" s="37">
        <f t="shared" si="45"/>
        <v>0</v>
      </c>
      <c r="O431" s="38">
        <f t="shared" si="46"/>
        <v>0</v>
      </c>
      <c r="P431" s="21" t="e">
        <f t="shared" si="49"/>
        <v>#DIV/0!</v>
      </c>
      <c r="Q431" s="21" t="e">
        <f t="array" ref="Q431">INDEX($X$3:$X$453,MATCH(MIN(ABS($P431-$X$3:$X$453)),ABS($P431-$X$3:$X$453),0))</f>
        <v>#DIV/0!</v>
      </c>
      <c r="R431" s="23" t="e">
        <f t="shared" si="47"/>
        <v>#DIV/0!</v>
      </c>
      <c r="S431" s="24" t="e">
        <f t="shared" si="50"/>
        <v>#DIV/0!</v>
      </c>
      <c r="T431" s="25">
        <v>0</v>
      </c>
      <c r="U431" s="25">
        <v>0</v>
      </c>
      <c r="V431" s="26" t="e">
        <f t="shared" si="48"/>
        <v>#DIV/0!</v>
      </c>
      <c r="X431" s="22">
        <v>54.3752</v>
      </c>
      <c r="Y431" s="22">
        <v>0.22</v>
      </c>
      <c r="Z431" s="63"/>
      <c r="AA431" s="63"/>
    </row>
    <row r="432" spans="1:27" ht="15" customHeight="1" x14ac:dyDescent="0.25">
      <c r="A432" s="70"/>
      <c r="B432" s="45"/>
      <c r="C432" s="46"/>
      <c r="D432" s="46"/>
      <c r="E432" s="71"/>
      <c r="F432" s="61"/>
      <c r="G432" s="48"/>
      <c r="H432" s="58">
        <f t="shared" si="51"/>
        <v>0</v>
      </c>
      <c r="I432" s="20"/>
      <c r="J432" s="69"/>
      <c r="K432" s="66"/>
      <c r="L432" s="67"/>
      <c r="M432" s="67"/>
      <c r="N432" s="37">
        <f t="shared" si="45"/>
        <v>0</v>
      </c>
      <c r="O432" s="38">
        <f t="shared" si="46"/>
        <v>0</v>
      </c>
      <c r="P432" s="21" t="e">
        <f t="shared" si="49"/>
        <v>#DIV/0!</v>
      </c>
      <c r="Q432" s="21" t="e">
        <f t="array" ref="Q432">INDEX($X$3:$X$453,MATCH(MIN(ABS($P432-$X$3:$X$453)),ABS($P432-$X$3:$X$453),0))</f>
        <v>#DIV/0!</v>
      </c>
      <c r="R432" s="23" t="e">
        <f t="shared" si="47"/>
        <v>#DIV/0!</v>
      </c>
      <c r="S432" s="24" t="e">
        <f t="shared" si="50"/>
        <v>#DIV/0!</v>
      </c>
      <c r="T432" s="25">
        <v>0</v>
      </c>
      <c r="U432" s="25">
        <v>0</v>
      </c>
      <c r="V432" s="26" t="e">
        <f t="shared" si="48"/>
        <v>#DIV/0!</v>
      </c>
      <c r="X432" s="22">
        <v>54.268599999999999</v>
      </c>
      <c r="Y432" s="22">
        <v>0.21</v>
      </c>
      <c r="Z432" s="63"/>
      <c r="AA432" s="63"/>
    </row>
    <row r="433" spans="1:27" ht="15" customHeight="1" x14ac:dyDescent="0.25">
      <c r="A433" s="70"/>
      <c r="B433" s="45"/>
      <c r="C433" s="46"/>
      <c r="D433" s="46"/>
      <c r="E433" s="71"/>
      <c r="F433" s="61"/>
      <c r="G433" s="48"/>
      <c r="H433" s="58">
        <f t="shared" si="51"/>
        <v>0</v>
      </c>
      <c r="I433" s="20"/>
      <c r="J433" s="69"/>
      <c r="K433" s="66"/>
      <c r="L433" s="67"/>
      <c r="M433" s="67"/>
      <c r="N433" s="37">
        <f t="shared" si="45"/>
        <v>0</v>
      </c>
      <c r="O433" s="38">
        <f t="shared" si="46"/>
        <v>0</v>
      </c>
      <c r="P433" s="21" t="e">
        <f t="shared" si="49"/>
        <v>#DIV/0!</v>
      </c>
      <c r="Q433" s="21" t="e">
        <f t="array" ref="Q433">INDEX($X$3:$X$453,MATCH(MIN(ABS($P433-$X$3:$X$453)),ABS($P433-$X$3:$X$453),0))</f>
        <v>#DIV/0!</v>
      </c>
      <c r="R433" s="23" t="e">
        <f t="shared" si="47"/>
        <v>#DIV/0!</v>
      </c>
      <c r="S433" s="24" t="e">
        <f t="shared" si="50"/>
        <v>#DIV/0!</v>
      </c>
      <c r="T433" s="25">
        <v>0</v>
      </c>
      <c r="U433" s="25">
        <v>0</v>
      </c>
      <c r="V433" s="26" t="e">
        <f t="shared" si="48"/>
        <v>#DIV/0!</v>
      </c>
      <c r="X433" s="22">
        <v>54.161999999999999</v>
      </c>
      <c r="Y433" s="22">
        <v>0.2</v>
      </c>
      <c r="Z433" s="63"/>
      <c r="AA433" s="63"/>
    </row>
    <row r="434" spans="1:27" ht="15" customHeight="1" x14ac:dyDescent="0.25">
      <c r="A434" s="70"/>
      <c r="B434" s="45"/>
      <c r="C434" s="46"/>
      <c r="D434" s="46"/>
      <c r="E434" s="71"/>
      <c r="F434" s="62"/>
      <c r="G434" s="48"/>
      <c r="H434" s="58">
        <f t="shared" si="51"/>
        <v>0</v>
      </c>
      <c r="I434" s="20"/>
      <c r="J434" s="65"/>
      <c r="K434" s="66"/>
      <c r="L434" s="67"/>
      <c r="M434" s="67"/>
      <c r="N434" s="37">
        <f t="shared" si="45"/>
        <v>0</v>
      </c>
      <c r="O434" s="38">
        <f t="shared" si="46"/>
        <v>0</v>
      </c>
      <c r="P434" s="21" t="e">
        <f t="shared" si="49"/>
        <v>#DIV/0!</v>
      </c>
      <c r="Q434" s="21" t="e">
        <f t="array" ref="Q434">INDEX($X$3:$X$453,MATCH(MIN(ABS($P434-$X$3:$X$453)),ABS($P434-$X$3:$X$453),0))</f>
        <v>#DIV/0!</v>
      </c>
      <c r="R434" s="23" t="e">
        <f t="shared" si="47"/>
        <v>#DIV/0!</v>
      </c>
      <c r="S434" s="24" t="e">
        <f t="shared" si="50"/>
        <v>#DIV/0!</v>
      </c>
      <c r="T434" s="25">
        <v>0</v>
      </c>
      <c r="U434" s="25">
        <v>0</v>
      </c>
      <c r="V434" s="26" t="e">
        <f t="shared" si="48"/>
        <v>#DIV/0!</v>
      </c>
      <c r="X434" s="22">
        <v>54.055400000000006</v>
      </c>
      <c r="Y434" s="22">
        <v>0.19</v>
      </c>
      <c r="Z434" s="63"/>
      <c r="AA434" s="63"/>
    </row>
    <row r="435" spans="1:27" ht="15" customHeight="1" x14ac:dyDescent="0.25">
      <c r="A435" s="70"/>
      <c r="B435" s="45"/>
      <c r="C435" s="46"/>
      <c r="D435" s="46"/>
      <c r="E435" s="71"/>
      <c r="F435" s="62"/>
      <c r="G435" s="48"/>
      <c r="H435" s="58">
        <f t="shared" si="51"/>
        <v>0</v>
      </c>
      <c r="I435" s="20"/>
      <c r="J435" s="68"/>
      <c r="K435" s="66"/>
      <c r="L435" s="67"/>
      <c r="M435" s="67"/>
      <c r="N435" s="37">
        <f t="shared" si="45"/>
        <v>0</v>
      </c>
      <c r="O435" s="38">
        <f t="shared" si="46"/>
        <v>0</v>
      </c>
      <c r="P435" s="21" t="e">
        <f t="shared" si="49"/>
        <v>#DIV/0!</v>
      </c>
      <c r="Q435" s="21" t="e">
        <f t="array" ref="Q435">INDEX($X$3:$X$453,MATCH(MIN(ABS($P435-$X$3:$X$453)),ABS($P435-$X$3:$X$453),0))</f>
        <v>#DIV/0!</v>
      </c>
      <c r="R435" s="23" t="e">
        <f t="shared" si="47"/>
        <v>#DIV/0!</v>
      </c>
      <c r="S435" s="24" t="e">
        <f t="shared" si="50"/>
        <v>#DIV/0!</v>
      </c>
      <c r="T435" s="25">
        <v>0</v>
      </c>
      <c r="U435" s="25">
        <v>0</v>
      </c>
      <c r="V435" s="26" t="e">
        <f t="shared" si="48"/>
        <v>#DIV/0!</v>
      </c>
      <c r="X435" s="22">
        <v>53.948799999999999</v>
      </c>
      <c r="Y435" s="22">
        <v>0.18</v>
      </c>
      <c r="Z435" s="63"/>
      <c r="AA435" s="63"/>
    </row>
    <row r="436" spans="1:27" ht="15" customHeight="1" x14ac:dyDescent="0.25">
      <c r="A436" s="70"/>
      <c r="B436" s="45"/>
      <c r="C436" s="46"/>
      <c r="D436" s="46"/>
      <c r="E436" s="71"/>
      <c r="F436" s="62"/>
      <c r="G436" s="48"/>
      <c r="H436" s="58">
        <f t="shared" si="51"/>
        <v>0</v>
      </c>
      <c r="I436" s="20"/>
      <c r="J436" s="69"/>
      <c r="K436" s="66"/>
      <c r="L436" s="67"/>
      <c r="M436" s="67"/>
      <c r="N436" s="37">
        <f t="shared" si="45"/>
        <v>0</v>
      </c>
      <c r="O436" s="38">
        <f t="shared" si="46"/>
        <v>0</v>
      </c>
      <c r="P436" s="21" t="e">
        <f t="shared" si="49"/>
        <v>#DIV/0!</v>
      </c>
      <c r="Q436" s="21" t="e">
        <f t="array" ref="Q436">INDEX($X$3:$X$453,MATCH(MIN(ABS($P436-$X$3:$X$453)),ABS($P436-$X$3:$X$453),0))</f>
        <v>#DIV/0!</v>
      </c>
      <c r="R436" s="23" t="e">
        <f t="shared" si="47"/>
        <v>#DIV/0!</v>
      </c>
      <c r="S436" s="24" t="e">
        <f t="shared" si="50"/>
        <v>#DIV/0!</v>
      </c>
      <c r="T436" s="25">
        <v>0</v>
      </c>
      <c r="U436" s="25">
        <v>0</v>
      </c>
      <c r="V436" s="26" t="e">
        <f t="shared" si="48"/>
        <v>#DIV/0!</v>
      </c>
      <c r="X436" s="22">
        <v>53.842199999999998</v>
      </c>
      <c r="Y436" s="22">
        <v>0.17</v>
      </c>
      <c r="Z436" s="63"/>
      <c r="AA436" s="63"/>
    </row>
    <row r="437" spans="1:27" ht="15" customHeight="1" x14ac:dyDescent="0.25">
      <c r="A437" s="70"/>
      <c r="B437" s="45"/>
      <c r="C437" s="46"/>
      <c r="D437" s="46"/>
      <c r="E437" s="71"/>
      <c r="F437" s="62"/>
      <c r="G437" s="48"/>
      <c r="H437" s="58">
        <f t="shared" si="51"/>
        <v>0</v>
      </c>
      <c r="I437" s="20"/>
      <c r="J437" s="69"/>
      <c r="K437" s="66"/>
      <c r="L437" s="67"/>
      <c r="M437" s="67"/>
      <c r="N437" s="37">
        <f t="shared" si="45"/>
        <v>0</v>
      </c>
      <c r="O437" s="38">
        <f t="shared" si="46"/>
        <v>0</v>
      </c>
      <c r="P437" s="21" t="e">
        <f t="shared" si="49"/>
        <v>#DIV/0!</v>
      </c>
      <c r="Q437" s="21" t="e">
        <f t="array" ref="Q437">INDEX($X$3:$X$453,MATCH(MIN(ABS($P437-$X$3:$X$453)),ABS($P437-$X$3:$X$453),0))</f>
        <v>#DIV/0!</v>
      </c>
      <c r="R437" s="23" t="e">
        <f t="shared" si="47"/>
        <v>#DIV/0!</v>
      </c>
      <c r="S437" s="24" t="e">
        <f t="shared" si="50"/>
        <v>#DIV/0!</v>
      </c>
      <c r="T437" s="25">
        <v>0</v>
      </c>
      <c r="U437" s="25">
        <v>0</v>
      </c>
      <c r="V437" s="26" t="e">
        <f t="shared" si="48"/>
        <v>#DIV/0!</v>
      </c>
      <c r="X437" s="22">
        <v>53.735599999999998</v>
      </c>
      <c r="Y437" s="22">
        <v>0.16</v>
      </c>
      <c r="Z437" s="63"/>
      <c r="AA437" s="63"/>
    </row>
    <row r="438" spans="1:27" ht="15" customHeight="1" x14ac:dyDescent="0.25">
      <c r="A438" s="70"/>
      <c r="B438" s="45"/>
      <c r="C438" s="46"/>
      <c r="D438" s="46"/>
      <c r="E438" s="71"/>
      <c r="F438" s="62"/>
      <c r="G438" s="48"/>
      <c r="H438" s="58">
        <f t="shared" si="51"/>
        <v>0</v>
      </c>
      <c r="I438" s="20"/>
      <c r="J438" s="69"/>
      <c r="K438" s="66"/>
      <c r="L438" s="67"/>
      <c r="M438" s="67"/>
      <c r="N438" s="37">
        <f t="shared" si="45"/>
        <v>0</v>
      </c>
      <c r="O438" s="38">
        <f t="shared" si="46"/>
        <v>0</v>
      </c>
      <c r="P438" s="21" t="e">
        <f t="shared" si="49"/>
        <v>#DIV/0!</v>
      </c>
      <c r="Q438" s="21" t="e">
        <f t="array" ref="Q438">INDEX($X$3:$X$453,MATCH(MIN(ABS($P438-$X$3:$X$453)),ABS($P438-$X$3:$X$453),0))</f>
        <v>#DIV/0!</v>
      </c>
      <c r="R438" s="23" t="e">
        <f t="shared" si="47"/>
        <v>#DIV/0!</v>
      </c>
      <c r="S438" s="24" t="e">
        <f t="shared" si="50"/>
        <v>#DIV/0!</v>
      </c>
      <c r="T438" s="25">
        <v>0</v>
      </c>
      <c r="U438" s="25">
        <v>0</v>
      </c>
      <c r="V438" s="26" t="e">
        <f t="shared" si="48"/>
        <v>#DIV/0!</v>
      </c>
      <c r="X438" s="22">
        <v>53.629000000000005</v>
      </c>
      <c r="Y438" s="22">
        <v>0.15</v>
      </c>
      <c r="Z438" s="63"/>
      <c r="AA438" s="63"/>
    </row>
    <row r="439" spans="1:27" ht="15" customHeight="1" x14ac:dyDescent="0.25">
      <c r="A439" s="70"/>
      <c r="B439" s="45"/>
      <c r="C439" s="46"/>
      <c r="D439" s="46"/>
      <c r="E439" s="71"/>
      <c r="F439" s="62"/>
      <c r="G439" s="48"/>
      <c r="H439" s="58">
        <f t="shared" si="51"/>
        <v>0</v>
      </c>
      <c r="I439" s="20"/>
      <c r="J439" s="69"/>
      <c r="K439" s="66"/>
      <c r="L439" s="67"/>
      <c r="M439" s="67"/>
      <c r="N439" s="37">
        <f t="shared" si="45"/>
        <v>0</v>
      </c>
      <c r="O439" s="38">
        <f t="shared" si="46"/>
        <v>0</v>
      </c>
      <c r="P439" s="21" t="e">
        <f t="shared" si="49"/>
        <v>#DIV/0!</v>
      </c>
      <c r="Q439" s="21" t="e">
        <f t="array" ref="Q439">INDEX($X$3:$X$453,MATCH(MIN(ABS($P439-$X$3:$X$453)),ABS($P439-$X$3:$X$453),0))</f>
        <v>#DIV/0!</v>
      </c>
      <c r="R439" s="23" t="e">
        <f t="shared" si="47"/>
        <v>#DIV/0!</v>
      </c>
      <c r="S439" s="24" t="e">
        <f t="shared" si="50"/>
        <v>#DIV/0!</v>
      </c>
      <c r="T439" s="25">
        <v>0</v>
      </c>
      <c r="U439" s="25">
        <v>0</v>
      </c>
      <c r="V439" s="26" t="e">
        <f t="shared" si="48"/>
        <v>#DIV/0!</v>
      </c>
      <c r="X439" s="22">
        <v>53.522399999999998</v>
      </c>
      <c r="Y439" s="22">
        <v>0.14000000000000001</v>
      </c>
      <c r="Z439" s="63"/>
      <c r="AA439" s="63"/>
    </row>
    <row r="440" spans="1:27" ht="15" customHeight="1" x14ac:dyDescent="0.25">
      <c r="A440" s="70"/>
      <c r="B440" s="45"/>
      <c r="C440" s="46"/>
      <c r="D440" s="46"/>
      <c r="E440" s="71"/>
      <c r="F440" s="62"/>
      <c r="G440" s="48"/>
      <c r="H440" s="58">
        <f t="shared" si="51"/>
        <v>0</v>
      </c>
      <c r="I440" s="20"/>
      <c r="J440" s="69"/>
      <c r="K440" s="66"/>
      <c r="L440" s="67"/>
      <c r="M440" s="67"/>
      <c r="N440" s="37">
        <f t="shared" si="45"/>
        <v>0</v>
      </c>
      <c r="O440" s="38">
        <f t="shared" si="46"/>
        <v>0</v>
      </c>
      <c r="P440" s="21" t="e">
        <f t="shared" si="49"/>
        <v>#DIV/0!</v>
      </c>
      <c r="Q440" s="21" t="e">
        <f t="array" ref="Q440">INDEX($X$3:$X$453,MATCH(MIN(ABS($P440-$X$3:$X$453)),ABS($P440-$X$3:$X$453),0))</f>
        <v>#DIV/0!</v>
      </c>
      <c r="R440" s="23" t="e">
        <f t="shared" si="47"/>
        <v>#DIV/0!</v>
      </c>
      <c r="S440" s="24" t="e">
        <f t="shared" si="50"/>
        <v>#DIV/0!</v>
      </c>
      <c r="T440" s="25">
        <v>0</v>
      </c>
      <c r="U440" s="25">
        <v>0</v>
      </c>
      <c r="V440" s="26" t="e">
        <f t="shared" si="48"/>
        <v>#DIV/0!</v>
      </c>
      <c r="X440" s="22">
        <v>53.415799999999997</v>
      </c>
      <c r="Y440" s="22">
        <v>0.13</v>
      </c>
      <c r="Z440" s="63"/>
      <c r="AA440" s="63"/>
    </row>
    <row r="441" spans="1:27" ht="15" customHeight="1" x14ac:dyDescent="0.25">
      <c r="A441" s="70"/>
      <c r="B441" s="45"/>
      <c r="C441" s="46"/>
      <c r="D441" s="46"/>
      <c r="E441" s="71"/>
      <c r="F441" s="62"/>
      <c r="G441" s="48"/>
      <c r="H441" s="58">
        <f t="shared" si="51"/>
        <v>0</v>
      </c>
      <c r="I441" s="20"/>
      <c r="J441" s="69"/>
      <c r="K441" s="66"/>
      <c r="L441" s="67"/>
      <c r="M441" s="67"/>
      <c r="N441" s="37">
        <f t="shared" si="45"/>
        <v>0</v>
      </c>
      <c r="O441" s="38">
        <f t="shared" si="46"/>
        <v>0</v>
      </c>
      <c r="P441" s="21" t="e">
        <f t="shared" si="49"/>
        <v>#DIV/0!</v>
      </c>
      <c r="Q441" s="21" t="e">
        <f t="array" ref="Q441">INDEX($X$3:$X$453,MATCH(MIN(ABS($P441-$X$3:$X$453)),ABS($P441-$X$3:$X$453),0))</f>
        <v>#DIV/0!</v>
      </c>
      <c r="R441" s="23" t="e">
        <f t="shared" si="47"/>
        <v>#DIV/0!</v>
      </c>
      <c r="S441" s="24" t="e">
        <f t="shared" si="50"/>
        <v>#DIV/0!</v>
      </c>
      <c r="T441" s="25">
        <v>0</v>
      </c>
      <c r="U441" s="25">
        <v>0</v>
      </c>
      <c r="V441" s="26" t="e">
        <f t="shared" si="48"/>
        <v>#DIV/0!</v>
      </c>
      <c r="X441" s="22">
        <v>53.309199999999997</v>
      </c>
      <c r="Y441" s="22">
        <v>0.12</v>
      </c>
      <c r="Z441" s="63"/>
      <c r="AA441" s="63"/>
    </row>
    <row r="442" spans="1:27" ht="15" customHeight="1" x14ac:dyDescent="0.25">
      <c r="A442" s="70"/>
      <c r="B442" s="45"/>
      <c r="C442" s="46"/>
      <c r="D442" s="46"/>
      <c r="E442" s="71"/>
      <c r="F442" s="62"/>
      <c r="G442" s="50"/>
      <c r="H442" s="58">
        <f t="shared" si="51"/>
        <v>0</v>
      </c>
      <c r="I442" s="20"/>
      <c r="J442" s="69"/>
      <c r="K442" s="66"/>
      <c r="L442" s="67"/>
      <c r="M442" s="67"/>
      <c r="N442" s="37">
        <f t="shared" si="45"/>
        <v>0</v>
      </c>
      <c r="O442" s="38">
        <f t="shared" si="46"/>
        <v>0</v>
      </c>
      <c r="P442" s="21" t="e">
        <f t="shared" si="49"/>
        <v>#DIV/0!</v>
      </c>
      <c r="Q442" s="21" t="e">
        <f t="array" ref="Q442">INDEX($X$3:$X$453,MATCH(MIN(ABS($P442-$X$3:$X$453)),ABS($P442-$X$3:$X$453),0))</f>
        <v>#DIV/0!</v>
      </c>
      <c r="R442" s="23" t="e">
        <f t="shared" si="47"/>
        <v>#DIV/0!</v>
      </c>
      <c r="S442" s="24" t="e">
        <f t="shared" si="50"/>
        <v>#DIV/0!</v>
      </c>
      <c r="T442" s="25">
        <v>0</v>
      </c>
      <c r="U442" s="25">
        <v>0</v>
      </c>
      <c r="V442" s="26" t="e">
        <f t="shared" si="48"/>
        <v>#DIV/0!</v>
      </c>
      <c r="X442" s="22">
        <v>53.202600000000004</v>
      </c>
      <c r="Y442" s="22">
        <v>0.11</v>
      </c>
      <c r="Z442" s="63"/>
      <c r="AA442" s="63"/>
    </row>
    <row r="443" spans="1:27" ht="15" customHeight="1" x14ac:dyDescent="0.25">
      <c r="A443" s="70"/>
      <c r="B443" s="45"/>
      <c r="C443" s="46"/>
      <c r="D443" s="46"/>
      <c r="E443" s="71"/>
      <c r="F443" s="62"/>
      <c r="G443" s="50"/>
      <c r="H443" s="58">
        <f t="shared" si="51"/>
        <v>0</v>
      </c>
      <c r="I443" s="20"/>
      <c r="J443" s="69"/>
      <c r="K443" s="66"/>
      <c r="L443" s="67"/>
      <c r="M443" s="67"/>
      <c r="N443" s="37">
        <f t="shared" si="45"/>
        <v>0</v>
      </c>
      <c r="O443" s="38">
        <f t="shared" si="46"/>
        <v>0</v>
      </c>
      <c r="P443" s="21" t="e">
        <f t="shared" si="49"/>
        <v>#DIV/0!</v>
      </c>
      <c r="Q443" s="21" t="e">
        <f t="array" ref="Q443">INDEX($X$3:$X$453,MATCH(MIN(ABS($P443-$X$3:$X$453)),ABS($P443-$X$3:$X$453),0))</f>
        <v>#DIV/0!</v>
      </c>
      <c r="R443" s="23" t="e">
        <f t="shared" si="47"/>
        <v>#DIV/0!</v>
      </c>
      <c r="S443" s="24" t="e">
        <f t="shared" si="50"/>
        <v>#DIV/0!</v>
      </c>
      <c r="T443" s="25">
        <v>0</v>
      </c>
      <c r="U443" s="25">
        <v>0</v>
      </c>
      <c r="V443" s="26" t="e">
        <f t="shared" si="48"/>
        <v>#DIV/0!</v>
      </c>
      <c r="X443" s="22">
        <v>53.095999999999997</v>
      </c>
      <c r="Y443" s="22">
        <v>0.1</v>
      </c>
      <c r="Z443" s="63"/>
      <c r="AA443" s="63"/>
    </row>
    <row r="444" spans="1:27" ht="15" customHeight="1" x14ac:dyDescent="0.25">
      <c r="A444" s="70"/>
      <c r="B444" s="45"/>
      <c r="C444" s="46"/>
      <c r="D444" s="46"/>
      <c r="E444" s="71"/>
      <c r="F444" s="62"/>
      <c r="G444" s="50"/>
      <c r="H444" s="58">
        <f t="shared" si="51"/>
        <v>0</v>
      </c>
      <c r="I444" s="20"/>
      <c r="J444" s="69"/>
      <c r="K444" s="66"/>
      <c r="L444" s="67"/>
      <c r="M444" s="67"/>
      <c r="N444" s="37">
        <f t="shared" si="45"/>
        <v>0</v>
      </c>
      <c r="O444" s="38">
        <f t="shared" si="46"/>
        <v>0</v>
      </c>
      <c r="P444" s="21" t="e">
        <f t="shared" si="49"/>
        <v>#DIV/0!</v>
      </c>
      <c r="Q444" s="21" t="e">
        <f t="array" ref="Q444">INDEX($X$3:$X$453,MATCH(MIN(ABS($P444-$X$3:$X$453)),ABS($P444-$X$3:$X$453),0))</f>
        <v>#DIV/0!</v>
      </c>
      <c r="R444" s="23" t="e">
        <f t="shared" si="47"/>
        <v>#DIV/0!</v>
      </c>
      <c r="S444" s="24" t="e">
        <f t="shared" si="50"/>
        <v>#DIV/0!</v>
      </c>
      <c r="T444" s="25">
        <v>0</v>
      </c>
      <c r="U444" s="25">
        <v>0</v>
      </c>
      <c r="V444" s="26" t="e">
        <f t="shared" si="48"/>
        <v>#DIV/0!</v>
      </c>
      <c r="X444" s="22">
        <v>52.989399999999996</v>
      </c>
      <c r="Y444" s="22">
        <v>0.09</v>
      </c>
      <c r="Z444" s="63"/>
      <c r="AA444" s="63"/>
    </row>
    <row r="445" spans="1:27" ht="15" customHeight="1" x14ac:dyDescent="0.25">
      <c r="A445" s="70"/>
      <c r="B445" s="45"/>
      <c r="C445" s="46"/>
      <c r="D445" s="46"/>
      <c r="E445" s="71"/>
      <c r="F445" s="62"/>
      <c r="G445" s="50"/>
      <c r="H445" s="58">
        <f t="shared" si="51"/>
        <v>0</v>
      </c>
      <c r="I445" s="20"/>
      <c r="J445" s="65"/>
      <c r="K445" s="66"/>
      <c r="L445" s="67"/>
      <c r="M445" s="67"/>
      <c r="N445" s="37">
        <f t="shared" si="45"/>
        <v>0</v>
      </c>
      <c r="O445" s="38">
        <f t="shared" si="46"/>
        <v>0</v>
      </c>
      <c r="P445" s="21" t="e">
        <f t="shared" si="49"/>
        <v>#DIV/0!</v>
      </c>
      <c r="Q445" s="21" t="e">
        <f t="array" ref="Q445">INDEX($X$3:$X$453,MATCH(MIN(ABS($P445-$X$3:$X$453)),ABS($P445-$X$3:$X$453),0))</f>
        <v>#DIV/0!</v>
      </c>
      <c r="R445" s="23" t="e">
        <f t="shared" si="47"/>
        <v>#DIV/0!</v>
      </c>
      <c r="S445" s="24" t="e">
        <f t="shared" si="50"/>
        <v>#DIV/0!</v>
      </c>
      <c r="T445" s="25">
        <v>0</v>
      </c>
      <c r="U445" s="25">
        <v>0</v>
      </c>
      <c r="V445" s="26" t="e">
        <f t="shared" si="48"/>
        <v>#DIV/0!</v>
      </c>
      <c r="X445" s="22">
        <v>52.882800000000003</v>
      </c>
      <c r="Y445" s="22">
        <v>0.08</v>
      </c>
      <c r="Z445" s="63"/>
      <c r="AA445" s="63"/>
    </row>
    <row r="446" spans="1:27" ht="15" customHeight="1" x14ac:dyDescent="0.25">
      <c r="A446" s="70"/>
      <c r="B446" s="45"/>
      <c r="C446" s="46"/>
      <c r="D446" s="46"/>
      <c r="E446" s="71"/>
      <c r="F446" s="62"/>
      <c r="G446" s="50"/>
      <c r="H446" s="58">
        <f t="shared" si="51"/>
        <v>0</v>
      </c>
      <c r="I446" s="20"/>
      <c r="J446" s="68"/>
      <c r="K446" s="66"/>
      <c r="L446" s="67"/>
      <c r="M446" s="67"/>
      <c r="N446" s="37">
        <f t="shared" si="45"/>
        <v>0</v>
      </c>
      <c r="O446" s="38">
        <f t="shared" si="46"/>
        <v>0</v>
      </c>
      <c r="P446" s="21" t="e">
        <f t="shared" si="49"/>
        <v>#DIV/0!</v>
      </c>
      <c r="Q446" s="21" t="e">
        <f t="array" ref="Q446">INDEX($X$3:$X$453,MATCH(MIN(ABS($P446-$X$3:$X$453)),ABS($P446-$X$3:$X$453),0))</f>
        <v>#DIV/0!</v>
      </c>
      <c r="R446" s="23" t="e">
        <f t="shared" si="47"/>
        <v>#DIV/0!</v>
      </c>
      <c r="S446" s="24" t="e">
        <f t="shared" si="50"/>
        <v>#DIV/0!</v>
      </c>
      <c r="T446" s="25">
        <v>0</v>
      </c>
      <c r="U446" s="25">
        <v>0</v>
      </c>
      <c r="V446" s="26" t="e">
        <f t="shared" si="48"/>
        <v>#DIV/0!</v>
      </c>
      <c r="X446" s="22">
        <v>52.776200000000003</v>
      </c>
      <c r="Y446" s="22">
        <v>7.0000000000000007E-2</v>
      </c>
      <c r="Z446" s="63"/>
      <c r="AA446" s="63"/>
    </row>
    <row r="447" spans="1:27" ht="15" customHeight="1" x14ac:dyDescent="0.25">
      <c r="A447" s="70"/>
      <c r="B447" s="45"/>
      <c r="C447" s="46"/>
      <c r="D447" s="46"/>
      <c r="E447" s="71"/>
      <c r="F447" s="62"/>
      <c r="G447" s="50"/>
      <c r="H447" s="58">
        <f t="shared" si="51"/>
        <v>0</v>
      </c>
      <c r="I447" s="20"/>
      <c r="J447" s="69"/>
      <c r="K447" s="66"/>
      <c r="L447" s="67"/>
      <c r="M447" s="67"/>
      <c r="N447" s="37">
        <f t="shared" si="45"/>
        <v>0</v>
      </c>
      <c r="O447" s="38">
        <f t="shared" si="46"/>
        <v>0</v>
      </c>
      <c r="P447" s="21" t="e">
        <f t="shared" si="49"/>
        <v>#DIV/0!</v>
      </c>
      <c r="Q447" s="21" t="e">
        <f t="array" ref="Q447">INDEX($X$3:$X$453,MATCH(MIN(ABS($P447-$X$3:$X$453)),ABS($P447-$X$3:$X$453),0))</f>
        <v>#DIV/0!</v>
      </c>
      <c r="R447" s="23" t="e">
        <f t="shared" si="47"/>
        <v>#DIV/0!</v>
      </c>
      <c r="S447" s="24" t="e">
        <f t="shared" si="50"/>
        <v>#DIV/0!</v>
      </c>
      <c r="T447" s="25">
        <v>0</v>
      </c>
      <c r="U447" s="25">
        <v>0</v>
      </c>
      <c r="V447" s="26" t="e">
        <f t="shared" si="48"/>
        <v>#DIV/0!</v>
      </c>
      <c r="X447" s="22">
        <v>52.669599999999996</v>
      </c>
      <c r="Y447" s="22">
        <v>0.06</v>
      </c>
      <c r="Z447" s="63"/>
      <c r="AA447" s="63"/>
    </row>
    <row r="448" spans="1:27" ht="15" customHeight="1" x14ac:dyDescent="0.25">
      <c r="A448" s="70"/>
      <c r="B448" s="45"/>
      <c r="C448" s="46"/>
      <c r="D448" s="46"/>
      <c r="E448" s="71"/>
      <c r="F448" s="62"/>
      <c r="G448" s="50"/>
      <c r="H448" s="58">
        <f t="shared" si="51"/>
        <v>0</v>
      </c>
      <c r="I448" s="20"/>
      <c r="J448" s="69"/>
      <c r="K448" s="66"/>
      <c r="L448" s="67"/>
      <c r="M448" s="67"/>
      <c r="N448" s="37">
        <f t="shared" si="45"/>
        <v>0</v>
      </c>
      <c r="O448" s="38">
        <f t="shared" si="46"/>
        <v>0</v>
      </c>
      <c r="P448" s="21" t="e">
        <f t="shared" si="49"/>
        <v>#DIV/0!</v>
      </c>
      <c r="Q448" s="21" t="e">
        <f t="array" ref="Q448">INDEX($X$3:$X$453,MATCH(MIN(ABS($P448-$X$3:$X$453)),ABS($P448-$X$3:$X$453),0))</f>
        <v>#DIV/0!</v>
      </c>
      <c r="R448" s="23" t="e">
        <f t="shared" si="47"/>
        <v>#DIV/0!</v>
      </c>
      <c r="S448" s="24" t="e">
        <f t="shared" si="50"/>
        <v>#DIV/0!</v>
      </c>
      <c r="T448" s="25">
        <v>0</v>
      </c>
      <c r="U448" s="25">
        <v>0</v>
      </c>
      <c r="V448" s="26" t="e">
        <f t="shared" si="48"/>
        <v>#DIV/0!</v>
      </c>
      <c r="X448" s="22">
        <v>52.562999999999995</v>
      </c>
      <c r="Y448" s="22">
        <v>0.05</v>
      </c>
      <c r="Z448" s="63"/>
      <c r="AA448" s="63"/>
    </row>
    <row r="449" spans="1:27" ht="15" customHeight="1" x14ac:dyDescent="0.25">
      <c r="A449" s="70"/>
      <c r="B449" s="45"/>
      <c r="C449" s="46"/>
      <c r="D449" s="46"/>
      <c r="E449" s="71"/>
      <c r="F449" s="62"/>
      <c r="G449" s="50"/>
      <c r="H449" s="58">
        <f t="shared" si="51"/>
        <v>0</v>
      </c>
      <c r="I449" s="20"/>
      <c r="J449" s="69"/>
      <c r="K449" s="66"/>
      <c r="L449" s="67"/>
      <c r="M449" s="67"/>
      <c r="N449" s="37">
        <f t="shared" si="45"/>
        <v>0</v>
      </c>
      <c r="O449" s="38">
        <f t="shared" si="46"/>
        <v>0</v>
      </c>
      <c r="P449" s="21" t="e">
        <f t="shared" si="49"/>
        <v>#DIV/0!</v>
      </c>
      <c r="Q449" s="21" t="e">
        <f t="array" ref="Q449">INDEX($X$3:$X$453,MATCH(MIN(ABS($P449-$X$3:$X$453)),ABS($P449-$X$3:$X$453),0))</f>
        <v>#DIV/0!</v>
      </c>
      <c r="R449" s="23" t="e">
        <f t="shared" si="47"/>
        <v>#DIV/0!</v>
      </c>
      <c r="S449" s="24" t="e">
        <f t="shared" si="50"/>
        <v>#DIV/0!</v>
      </c>
      <c r="T449" s="25">
        <v>0</v>
      </c>
      <c r="U449" s="25">
        <v>0</v>
      </c>
      <c r="V449" s="26" t="e">
        <f t="shared" si="48"/>
        <v>#DIV/0!</v>
      </c>
      <c r="X449" s="22">
        <v>52.456400000000002</v>
      </c>
      <c r="Y449" s="22">
        <v>0.04</v>
      </c>
      <c r="Z449" s="63"/>
      <c r="AA449" s="63"/>
    </row>
    <row r="450" spans="1:27" ht="15" customHeight="1" x14ac:dyDescent="0.25">
      <c r="A450" s="70"/>
      <c r="B450" s="45"/>
      <c r="C450" s="46"/>
      <c r="D450" s="46"/>
      <c r="E450" s="71"/>
      <c r="F450" s="62"/>
      <c r="G450" s="50"/>
      <c r="H450" s="58">
        <f t="shared" si="51"/>
        <v>0</v>
      </c>
      <c r="I450" s="20"/>
      <c r="J450" s="69"/>
      <c r="K450" s="66"/>
      <c r="L450" s="67"/>
      <c r="M450" s="67"/>
      <c r="N450" s="37">
        <f t="shared" si="45"/>
        <v>0</v>
      </c>
      <c r="O450" s="38">
        <f t="shared" si="46"/>
        <v>0</v>
      </c>
      <c r="P450" s="21" t="e">
        <f t="shared" si="49"/>
        <v>#DIV/0!</v>
      </c>
      <c r="Q450" s="21" t="e">
        <f t="array" ref="Q450">INDEX($X$3:$X$453,MATCH(MIN(ABS($P450-$X$3:$X$453)),ABS($P450-$X$3:$X$453),0))</f>
        <v>#DIV/0!</v>
      </c>
      <c r="R450" s="23" t="e">
        <f t="shared" si="47"/>
        <v>#DIV/0!</v>
      </c>
      <c r="S450" s="24" t="e">
        <f t="shared" si="50"/>
        <v>#DIV/0!</v>
      </c>
      <c r="T450" s="25">
        <v>0</v>
      </c>
      <c r="U450" s="25">
        <v>0</v>
      </c>
      <c r="V450" s="26" t="e">
        <f t="shared" si="48"/>
        <v>#DIV/0!</v>
      </c>
      <c r="X450" s="22">
        <v>52.349800000000002</v>
      </c>
      <c r="Y450" s="22">
        <v>0.03</v>
      </c>
      <c r="Z450" s="63"/>
      <c r="AA450" s="63"/>
    </row>
    <row r="451" spans="1:27" ht="15" customHeight="1" x14ac:dyDescent="0.25">
      <c r="A451" s="70"/>
      <c r="B451" s="45"/>
      <c r="C451" s="46"/>
      <c r="D451" s="46"/>
      <c r="E451" s="71"/>
      <c r="F451" s="62"/>
      <c r="G451" s="50"/>
      <c r="H451" s="58">
        <f t="shared" si="51"/>
        <v>0</v>
      </c>
      <c r="I451" s="20"/>
      <c r="J451" s="69"/>
      <c r="K451" s="66"/>
      <c r="L451" s="67"/>
      <c r="M451" s="67"/>
      <c r="N451" s="37">
        <f t="shared" si="45"/>
        <v>0</v>
      </c>
      <c r="O451" s="38">
        <f t="shared" si="46"/>
        <v>0</v>
      </c>
      <c r="P451" s="21" t="e">
        <f t="shared" si="49"/>
        <v>#DIV/0!</v>
      </c>
      <c r="Q451" s="21" t="e">
        <f t="array" ref="Q451">INDEX($X$3:$X$453,MATCH(MIN(ABS($P451-$X$3:$X$453)),ABS($P451-$X$3:$X$453),0))</f>
        <v>#DIV/0!</v>
      </c>
      <c r="R451" s="23" t="e">
        <f t="shared" si="47"/>
        <v>#DIV/0!</v>
      </c>
      <c r="S451" s="24" t="e">
        <f t="shared" si="50"/>
        <v>#DIV/0!</v>
      </c>
      <c r="T451" s="25">
        <v>0</v>
      </c>
      <c r="U451" s="25">
        <v>0</v>
      </c>
      <c r="V451" s="26" t="e">
        <f t="shared" ref="V451:V453" si="52">S451+T451+U451</f>
        <v>#DIV/0!</v>
      </c>
      <c r="X451" s="22">
        <v>52.243199999999995</v>
      </c>
      <c r="Y451" s="22">
        <v>0.02</v>
      </c>
      <c r="Z451" s="63"/>
      <c r="AA451" s="63"/>
    </row>
    <row r="452" spans="1:27" ht="15" customHeight="1" x14ac:dyDescent="0.25">
      <c r="A452" s="70"/>
      <c r="B452" s="45"/>
      <c r="C452" s="46"/>
      <c r="D452" s="46"/>
      <c r="E452" s="71"/>
      <c r="F452" s="62"/>
      <c r="G452" s="50"/>
      <c r="H452" s="58">
        <f t="shared" si="51"/>
        <v>0</v>
      </c>
      <c r="I452" s="20"/>
      <c r="J452" s="65"/>
      <c r="K452" s="66"/>
      <c r="L452" s="67"/>
      <c r="M452" s="67"/>
      <c r="N452" s="37">
        <f t="shared" si="45"/>
        <v>0</v>
      </c>
      <c r="O452" s="38">
        <f t="shared" si="46"/>
        <v>0</v>
      </c>
      <c r="P452" s="21" t="e">
        <f t="shared" si="49"/>
        <v>#DIV/0!</v>
      </c>
      <c r="Q452" s="21" t="e">
        <f t="array" ref="Q452">INDEX($X$3:$X$453,MATCH(MIN(ABS($P452-$X$3:$X$453)),ABS($P452-$X$3:$X$453),0))</f>
        <v>#DIV/0!</v>
      </c>
      <c r="R452" s="23" t="e">
        <f t="shared" si="47"/>
        <v>#DIV/0!</v>
      </c>
      <c r="S452" s="24" t="e">
        <f t="shared" si="50"/>
        <v>#DIV/0!</v>
      </c>
      <c r="T452" s="25">
        <v>0</v>
      </c>
      <c r="U452" s="25">
        <v>0</v>
      </c>
      <c r="V452" s="26" t="e">
        <f t="shared" si="52"/>
        <v>#DIV/0!</v>
      </c>
      <c r="X452" s="22">
        <v>52.136599999999994</v>
      </c>
      <c r="Y452" s="22">
        <v>0.01</v>
      </c>
      <c r="Z452" s="63"/>
      <c r="AA452" s="63"/>
    </row>
    <row r="453" spans="1:27" ht="15" customHeight="1" thickBot="1" x14ac:dyDescent="0.3">
      <c r="A453" s="70"/>
      <c r="B453" s="45"/>
      <c r="C453" s="46"/>
      <c r="D453" s="46"/>
      <c r="E453" s="71"/>
      <c r="F453" s="62"/>
      <c r="G453" s="50"/>
      <c r="H453" s="59">
        <f t="shared" si="51"/>
        <v>0</v>
      </c>
      <c r="I453" s="20"/>
      <c r="J453" s="68"/>
      <c r="K453" s="66"/>
      <c r="L453" s="67"/>
      <c r="M453" s="67"/>
      <c r="N453" s="39">
        <f t="shared" si="45"/>
        <v>0</v>
      </c>
      <c r="O453" s="40">
        <f t="shared" si="46"/>
        <v>0</v>
      </c>
      <c r="P453" s="29" t="e">
        <f t="shared" si="49"/>
        <v>#DIV/0!</v>
      </c>
      <c r="Q453" s="29" t="e">
        <f t="array" ref="Q453">INDEX($X$3:$X$453,MATCH(MIN(ABS($P453-$X$3:$X$453)),ABS($P453-$X$3:$X$453),0))</f>
        <v>#DIV/0!</v>
      </c>
      <c r="R453" s="30" t="e">
        <f t="shared" si="47"/>
        <v>#DIV/0!</v>
      </c>
      <c r="S453" s="24" t="e">
        <f t="shared" si="50"/>
        <v>#DIV/0!</v>
      </c>
      <c r="T453" s="25">
        <v>0</v>
      </c>
      <c r="U453" s="25">
        <v>0</v>
      </c>
      <c r="V453" s="26" t="e">
        <f t="shared" si="52"/>
        <v>#DIV/0!</v>
      </c>
      <c r="X453" s="22">
        <v>0</v>
      </c>
      <c r="Y453" s="22">
        <v>0</v>
      </c>
      <c r="Z453" s="63"/>
      <c r="AA453" s="63"/>
    </row>
  </sheetData>
  <autoFilter ref="A2:AA453" xr:uid="{00000000-0009-0000-0000-000003000000}"/>
  <sortState ref="J3:S9">
    <sortCondition descending="1" ref="R3:R9"/>
  </sortState>
  <mergeCells count="2">
    <mergeCell ref="A1:G1"/>
    <mergeCell ref="J1:M1"/>
  </mergeCells>
  <phoneticPr fontId="1" type="noConversion"/>
  <pageMargins left="0.7" right="0.7" top="0.75" bottom="0.75" header="0.3" footer="0.3"/>
  <pageSetup paperSize="9" scale="7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1CAE1-13FD-4365-A241-64F8C8410569}">
  <sheetPr>
    <tabColor rgb="FFFFC000"/>
    <pageSetUpPr fitToPage="1"/>
  </sheetPr>
  <dimension ref="A1:AA453"/>
  <sheetViews>
    <sheetView zoomScale="115" zoomScaleNormal="115" workbookViewId="0">
      <pane ySplit="2" topLeftCell="A3" activePane="bottomLeft" state="frozen"/>
      <selection sqref="A1:G1"/>
      <selection pane="bottomLeft" sqref="A1:G1"/>
    </sheetView>
  </sheetViews>
  <sheetFormatPr defaultRowHeight="13.5" x14ac:dyDescent="0.15"/>
  <cols>
    <col min="1" max="1" width="20" style="34" customWidth="1"/>
    <col min="2" max="2" width="4.21875" style="2" bestFit="1" customWidth="1"/>
    <col min="3" max="3" width="8.33203125" style="2" bestFit="1" customWidth="1"/>
    <col min="4" max="4" width="5.6640625" style="2" bestFit="1" customWidth="1"/>
    <col min="5" max="5" width="20.77734375" style="2" bestFit="1" customWidth="1"/>
    <col min="6" max="6" width="5.21875" style="31" bestFit="1" customWidth="1"/>
    <col min="7" max="7" width="4.6640625" style="2" bestFit="1" customWidth="1"/>
    <col min="8" max="8" width="8.33203125" style="36" bestFit="1" customWidth="1"/>
    <col min="9" max="9" width="2.21875" style="2" customWidth="1"/>
    <col min="10" max="10" width="20" style="35" customWidth="1"/>
    <col min="11" max="11" width="4.21875" style="32" bestFit="1" customWidth="1"/>
    <col min="12" max="12" width="8.33203125" style="32" bestFit="1" customWidth="1"/>
    <col min="13" max="13" width="5.6640625" style="32" bestFit="1" customWidth="1"/>
    <col min="14" max="15" width="8" style="41" bestFit="1" customWidth="1"/>
    <col min="16" max="16" width="7.5546875" style="42" bestFit="1" customWidth="1"/>
    <col min="17" max="17" width="17.109375" style="43" bestFit="1" customWidth="1"/>
    <col min="18" max="18" width="8.21875" style="42" bestFit="1" customWidth="1"/>
    <col min="19" max="19" width="9" style="6" customWidth="1"/>
    <col min="20" max="21" width="9" style="6" hidden="1" customWidth="1"/>
    <col min="22" max="22" width="9" style="8" hidden="1" customWidth="1"/>
    <col min="23" max="23" width="2.21875" style="8" customWidth="1"/>
    <col min="24" max="25" width="8" style="28" bestFit="1" customWidth="1"/>
    <col min="26" max="16384" width="8.88671875" style="8"/>
  </cols>
  <sheetData>
    <row r="1" spans="1:27" ht="18.75" customHeight="1" x14ac:dyDescent="0.15">
      <c r="A1" s="74" t="s">
        <v>20</v>
      </c>
      <c r="B1" s="74"/>
      <c r="C1" s="74"/>
      <c r="D1" s="74"/>
      <c r="E1" s="74"/>
      <c r="F1" s="74"/>
      <c r="G1" s="75"/>
      <c r="H1" s="1" t="s">
        <v>19</v>
      </c>
      <c r="J1" s="76" t="s">
        <v>32</v>
      </c>
      <c r="K1" s="76"/>
      <c r="L1" s="76"/>
      <c r="M1" s="77"/>
      <c r="N1" s="3" t="s">
        <v>19</v>
      </c>
      <c r="O1" s="4" t="s">
        <v>19</v>
      </c>
      <c r="P1" s="4" t="s">
        <v>19</v>
      </c>
      <c r="Q1" s="4" t="s">
        <v>19</v>
      </c>
      <c r="R1" s="5" t="s">
        <v>19</v>
      </c>
      <c r="V1" s="7"/>
      <c r="X1" s="60" t="s">
        <v>77</v>
      </c>
      <c r="Y1" s="60" t="s">
        <v>18</v>
      </c>
    </row>
    <row r="2" spans="1:27" s="19" customFormat="1" ht="22.5" customHeight="1" x14ac:dyDescent="0.15">
      <c r="A2" s="33" t="s">
        <v>0</v>
      </c>
      <c r="B2" s="9" t="s">
        <v>1</v>
      </c>
      <c r="C2" s="9" t="s">
        <v>2</v>
      </c>
      <c r="D2" s="9" t="s">
        <v>3</v>
      </c>
      <c r="E2" s="9" t="s">
        <v>5</v>
      </c>
      <c r="F2" s="54" t="s">
        <v>4</v>
      </c>
      <c r="G2" s="11" t="s">
        <v>6</v>
      </c>
      <c r="H2" s="57" t="s">
        <v>15</v>
      </c>
      <c r="I2" s="10"/>
      <c r="J2" s="33" t="s">
        <v>0</v>
      </c>
      <c r="K2" s="9" t="s">
        <v>1</v>
      </c>
      <c r="L2" s="9" t="s">
        <v>2</v>
      </c>
      <c r="M2" s="11" t="s">
        <v>3</v>
      </c>
      <c r="N2" s="12" t="s">
        <v>16</v>
      </c>
      <c r="O2" s="13" t="s">
        <v>17</v>
      </c>
      <c r="P2" s="9" t="s">
        <v>7</v>
      </c>
      <c r="Q2" s="55" t="s">
        <v>10</v>
      </c>
      <c r="R2" s="14" t="s">
        <v>9</v>
      </c>
      <c r="S2" s="15" t="s">
        <v>11</v>
      </c>
      <c r="T2" s="16" t="s">
        <v>12</v>
      </c>
      <c r="U2" s="16" t="s">
        <v>13</v>
      </c>
      <c r="V2" s="17" t="s">
        <v>14</v>
      </c>
      <c r="W2" s="18"/>
      <c r="X2" s="56" t="s">
        <v>78</v>
      </c>
      <c r="Y2" s="56" t="s">
        <v>8</v>
      </c>
      <c r="AA2" s="64"/>
    </row>
    <row r="3" spans="1:27" s="19" customFormat="1" ht="15" customHeight="1" x14ac:dyDescent="0.25">
      <c r="A3" s="70" t="s">
        <v>56</v>
      </c>
      <c r="B3" s="45" t="s">
        <v>79</v>
      </c>
      <c r="C3" s="46" t="s">
        <v>100</v>
      </c>
      <c r="D3" s="46" t="s">
        <v>101</v>
      </c>
      <c r="E3" s="71" t="s">
        <v>108</v>
      </c>
      <c r="F3" s="61">
        <v>95</v>
      </c>
      <c r="G3" s="48">
        <v>3</v>
      </c>
      <c r="H3" s="58">
        <f>F3*G3</f>
        <v>285</v>
      </c>
      <c r="I3" s="20"/>
      <c r="J3" s="65" t="s">
        <v>106</v>
      </c>
      <c r="K3" s="66" t="s">
        <v>76</v>
      </c>
      <c r="L3" s="67" t="s">
        <v>100</v>
      </c>
      <c r="M3" s="67" t="s">
        <v>101</v>
      </c>
      <c r="N3" s="37">
        <f t="shared" ref="N3:N66" si="0">SUMIFS($G:$G,$C:$C,$L3)</f>
        <v>15</v>
      </c>
      <c r="O3" s="38">
        <f t="shared" ref="O3:O66" si="1">SUMIFS($H$3:$H$453,$C$3:$C$453,$L3)</f>
        <v>1425</v>
      </c>
      <c r="P3" s="21">
        <f t="shared" ref="P3:P9" si="2">O3/N3</f>
        <v>95</v>
      </c>
      <c r="Q3" s="21">
        <f t="array" ref="Q3">INDEX($X$3:$X$453,MATCH(MIN(ABS($P3-$X$3:$X$453)),ABS($P3-$X$3:$X$453),0))</f>
        <v>94.989800000000002</v>
      </c>
      <c r="R3" s="23">
        <f t="shared" ref="R3:R66" si="3">VLOOKUP($Q3,$X:$Y,2,FALSE)</f>
        <v>4.03</v>
      </c>
      <c r="S3" s="24">
        <f t="shared" ref="S3:S9" si="4">(85*$R3)/4.5</f>
        <v>76.12222222222222</v>
      </c>
      <c r="T3" s="25">
        <v>0</v>
      </c>
      <c r="U3" s="25">
        <v>0</v>
      </c>
      <c r="V3" s="26">
        <f t="shared" ref="V3:V66" si="5">S3+T3+U3</f>
        <v>76.12222222222222</v>
      </c>
      <c r="W3" s="2"/>
      <c r="X3" s="22">
        <v>100</v>
      </c>
      <c r="Y3" s="22">
        <v>4.5</v>
      </c>
      <c r="Z3" s="63"/>
      <c r="AA3" s="63"/>
    </row>
    <row r="4" spans="1:27" s="19" customFormat="1" ht="15" customHeight="1" x14ac:dyDescent="0.25">
      <c r="A4" s="70" t="s">
        <v>56</v>
      </c>
      <c r="B4" s="45" t="s">
        <v>79</v>
      </c>
      <c r="C4" s="46" t="s">
        <v>104</v>
      </c>
      <c r="D4" s="46" t="s">
        <v>105</v>
      </c>
      <c r="E4" s="71" t="s">
        <v>108</v>
      </c>
      <c r="F4" s="61">
        <v>95</v>
      </c>
      <c r="G4" s="48">
        <v>3</v>
      </c>
      <c r="H4" s="58">
        <f t="shared" ref="H4:H9" si="6">F4*G4</f>
        <v>285</v>
      </c>
      <c r="I4" s="20"/>
      <c r="J4" s="65" t="s">
        <v>106</v>
      </c>
      <c r="K4" s="66" t="s">
        <v>76</v>
      </c>
      <c r="L4" s="67" t="s">
        <v>102</v>
      </c>
      <c r="M4" s="67" t="s">
        <v>103</v>
      </c>
      <c r="N4" s="37">
        <f t="shared" si="0"/>
        <v>15</v>
      </c>
      <c r="O4" s="38">
        <f t="shared" si="1"/>
        <v>1425</v>
      </c>
      <c r="P4" s="21">
        <f t="shared" si="2"/>
        <v>95</v>
      </c>
      <c r="Q4" s="21">
        <f t="array" ref="Q4">INDEX($X$3:$X$453,MATCH(MIN(ABS($P4-$X$3:$X$453)),ABS($P4-$X$3:$X$453),0))</f>
        <v>94.989800000000002</v>
      </c>
      <c r="R4" s="23">
        <f t="shared" si="3"/>
        <v>4.03</v>
      </c>
      <c r="S4" s="24">
        <f t="shared" si="4"/>
        <v>76.12222222222222</v>
      </c>
      <c r="T4" s="25">
        <v>0</v>
      </c>
      <c r="U4" s="25">
        <v>0</v>
      </c>
      <c r="V4" s="26">
        <f t="shared" si="5"/>
        <v>76.12222222222222</v>
      </c>
      <c r="W4" s="2"/>
      <c r="X4" s="22">
        <v>99.8934</v>
      </c>
      <c r="Y4" s="22">
        <v>4.49</v>
      </c>
      <c r="Z4" s="63"/>
      <c r="AA4" s="63"/>
    </row>
    <row r="5" spans="1:27" s="19" customFormat="1" ht="15" customHeight="1" x14ac:dyDescent="0.25">
      <c r="A5" s="70" t="s">
        <v>107</v>
      </c>
      <c r="B5" s="45" t="s">
        <v>79</v>
      </c>
      <c r="C5" s="46" t="s">
        <v>102</v>
      </c>
      <c r="D5" s="46" t="s">
        <v>103</v>
      </c>
      <c r="E5" s="71" t="s">
        <v>108</v>
      </c>
      <c r="F5" s="61">
        <v>95</v>
      </c>
      <c r="G5" s="48">
        <v>3</v>
      </c>
      <c r="H5" s="58">
        <f t="shared" si="6"/>
        <v>285</v>
      </c>
      <c r="I5" s="20"/>
      <c r="J5" s="65" t="s">
        <v>106</v>
      </c>
      <c r="K5" s="66" t="s">
        <v>76</v>
      </c>
      <c r="L5" s="67" t="s">
        <v>104</v>
      </c>
      <c r="M5" s="67" t="s">
        <v>105</v>
      </c>
      <c r="N5" s="37">
        <f t="shared" si="0"/>
        <v>15</v>
      </c>
      <c r="O5" s="38">
        <f t="shared" si="1"/>
        <v>1425</v>
      </c>
      <c r="P5" s="21">
        <f t="shared" si="2"/>
        <v>95</v>
      </c>
      <c r="Q5" s="21">
        <f t="array" ref="Q5">INDEX($X$3:$X$453,MATCH(MIN(ABS($P5-$X$3:$X$453)),ABS($P5-$X$3:$X$453),0))</f>
        <v>94.989800000000002</v>
      </c>
      <c r="R5" s="23">
        <f t="shared" si="3"/>
        <v>4.03</v>
      </c>
      <c r="S5" s="24">
        <f t="shared" si="4"/>
        <v>76.12222222222222</v>
      </c>
      <c r="T5" s="25">
        <v>0</v>
      </c>
      <c r="U5" s="25">
        <v>0</v>
      </c>
      <c r="V5" s="26">
        <f t="shared" si="5"/>
        <v>76.12222222222222</v>
      </c>
      <c r="W5" s="2"/>
      <c r="X5" s="22">
        <v>99.786799999999999</v>
      </c>
      <c r="Y5" s="22">
        <v>4.4800000000000004</v>
      </c>
      <c r="Z5" s="63"/>
      <c r="AA5" s="63"/>
    </row>
    <row r="6" spans="1:27" s="19" customFormat="1" ht="15" customHeight="1" x14ac:dyDescent="0.25">
      <c r="A6" s="70" t="s">
        <v>56</v>
      </c>
      <c r="B6" s="45" t="s">
        <v>79</v>
      </c>
      <c r="C6" s="46" t="s">
        <v>100</v>
      </c>
      <c r="D6" s="46" t="s">
        <v>101</v>
      </c>
      <c r="E6" s="71" t="s">
        <v>109</v>
      </c>
      <c r="F6" s="61">
        <v>95</v>
      </c>
      <c r="G6" s="48">
        <v>3</v>
      </c>
      <c r="H6" s="58">
        <f t="shared" si="6"/>
        <v>285</v>
      </c>
      <c r="I6" s="20"/>
      <c r="J6" s="65"/>
      <c r="K6" s="66"/>
      <c r="L6" s="67"/>
      <c r="M6" s="67"/>
      <c r="N6" s="37">
        <f t="shared" si="0"/>
        <v>0</v>
      </c>
      <c r="O6" s="38">
        <f t="shared" si="1"/>
        <v>0</v>
      </c>
      <c r="P6" s="21" t="e">
        <f t="shared" si="2"/>
        <v>#DIV/0!</v>
      </c>
      <c r="Q6" s="21" t="e">
        <f t="array" ref="Q6">INDEX($X$3:$X$453,MATCH(MIN(ABS($P6-$X$3:$X$453)),ABS($P6-$X$3:$X$453),0))</f>
        <v>#DIV/0!</v>
      </c>
      <c r="R6" s="23" t="e">
        <f t="shared" si="3"/>
        <v>#DIV/0!</v>
      </c>
      <c r="S6" s="24" t="e">
        <f t="shared" si="4"/>
        <v>#DIV/0!</v>
      </c>
      <c r="T6" s="25">
        <v>0</v>
      </c>
      <c r="U6" s="25">
        <v>0</v>
      </c>
      <c r="V6" s="26" t="e">
        <f t="shared" si="5"/>
        <v>#DIV/0!</v>
      </c>
      <c r="W6" s="2"/>
      <c r="X6" s="22">
        <v>99.680199999999999</v>
      </c>
      <c r="Y6" s="22">
        <v>4.47</v>
      </c>
      <c r="Z6" s="63"/>
      <c r="AA6" s="63"/>
    </row>
    <row r="7" spans="1:27" s="19" customFormat="1" ht="15" customHeight="1" x14ac:dyDescent="0.25">
      <c r="A7" s="70" t="s">
        <v>107</v>
      </c>
      <c r="B7" s="45" t="s">
        <v>79</v>
      </c>
      <c r="C7" s="46" t="s">
        <v>102</v>
      </c>
      <c r="D7" s="46" t="s">
        <v>103</v>
      </c>
      <c r="E7" s="71" t="s">
        <v>109</v>
      </c>
      <c r="F7" s="61">
        <v>95</v>
      </c>
      <c r="G7" s="48">
        <v>3</v>
      </c>
      <c r="H7" s="58">
        <f t="shared" si="6"/>
        <v>285</v>
      </c>
      <c r="I7" s="20"/>
      <c r="J7" s="68"/>
      <c r="K7" s="66"/>
      <c r="L7" s="67"/>
      <c r="M7" s="67"/>
      <c r="N7" s="37">
        <f t="shared" si="0"/>
        <v>0</v>
      </c>
      <c r="O7" s="38">
        <f t="shared" si="1"/>
        <v>0</v>
      </c>
      <c r="P7" s="21" t="e">
        <f t="shared" si="2"/>
        <v>#DIV/0!</v>
      </c>
      <c r="Q7" s="21" t="e">
        <f t="array" ref="Q7">INDEX($X$3:$X$453,MATCH(MIN(ABS($P7-$X$3:$X$453)),ABS($P7-$X$3:$X$453),0))</f>
        <v>#DIV/0!</v>
      </c>
      <c r="R7" s="23" t="e">
        <f t="shared" si="3"/>
        <v>#DIV/0!</v>
      </c>
      <c r="S7" s="24" t="e">
        <f t="shared" si="4"/>
        <v>#DIV/0!</v>
      </c>
      <c r="T7" s="25">
        <v>0</v>
      </c>
      <c r="U7" s="25">
        <v>0</v>
      </c>
      <c r="V7" s="26" t="e">
        <f t="shared" si="5"/>
        <v>#DIV/0!</v>
      </c>
      <c r="W7" s="2"/>
      <c r="X7" s="22">
        <v>99.573599999999999</v>
      </c>
      <c r="Y7" s="22">
        <v>4.46</v>
      </c>
      <c r="Z7" s="63"/>
      <c r="AA7" s="63"/>
    </row>
    <row r="8" spans="1:27" s="19" customFormat="1" ht="15" customHeight="1" x14ac:dyDescent="0.25">
      <c r="A8" s="70" t="s">
        <v>56</v>
      </c>
      <c r="B8" s="45" t="s">
        <v>79</v>
      </c>
      <c r="C8" s="46" t="s">
        <v>104</v>
      </c>
      <c r="D8" s="46" t="s">
        <v>105</v>
      </c>
      <c r="E8" s="71" t="s">
        <v>109</v>
      </c>
      <c r="F8" s="61">
        <v>95</v>
      </c>
      <c r="G8" s="48">
        <v>3</v>
      </c>
      <c r="H8" s="58">
        <f t="shared" si="6"/>
        <v>285</v>
      </c>
      <c r="I8" s="20"/>
      <c r="J8" s="69"/>
      <c r="K8" s="66"/>
      <c r="L8" s="67"/>
      <c r="M8" s="67"/>
      <c r="N8" s="37">
        <f t="shared" si="0"/>
        <v>0</v>
      </c>
      <c r="O8" s="38">
        <f t="shared" si="1"/>
        <v>0</v>
      </c>
      <c r="P8" s="21" t="e">
        <f t="shared" si="2"/>
        <v>#DIV/0!</v>
      </c>
      <c r="Q8" s="21" t="e">
        <f t="array" ref="Q8">INDEX($X$3:$X$453,MATCH(MIN(ABS($P8-$X$3:$X$453)),ABS($P8-$X$3:$X$453),0))</f>
        <v>#DIV/0!</v>
      </c>
      <c r="R8" s="23" t="e">
        <f t="shared" si="3"/>
        <v>#DIV/0!</v>
      </c>
      <c r="S8" s="24" t="e">
        <f t="shared" si="4"/>
        <v>#DIV/0!</v>
      </c>
      <c r="T8" s="25">
        <v>0</v>
      </c>
      <c r="U8" s="25">
        <v>0</v>
      </c>
      <c r="V8" s="26" t="e">
        <f t="shared" si="5"/>
        <v>#DIV/0!</v>
      </c>
      <c r="W8" s="2"/>
      <c r="X8" s="22">
        <v>99.466999999999999</v>
      </c>
      <c r="Y8" s="22">
        <v>4.45</v>
      </c>
      <c r="Z8" s="63"/>
      <c r="AA8" s="63"/>
    </row>
    <row r="9" spans="1:27" s="19" customFormat="1" ht="15" customHeight="1" x14ac:dyDescent="0.25">
      <c r="A9" s="70" t="s">
        <v>56</v>
      </c>
      <c r="B9" s="45" t="s">
        <v>79</v>
      </c>
      <c r="C9" s="46" t="s">
        <v>104</v>
      </c>
      <c r="D9" s="46" t="s">
        <v>105</v>
      </c>
      <c r="E9" s="71" t="s">
        <v>110</v>
      </c>
      <c r="F9" s="61">
        <v>95</v>
      </c>
      <c r="G9" s="48">
        <v>3</v>
      </c>
      <c r="H9" s="58">
        <f t="shared" si="6"/>
        <v>285</v>
      </c>
      <c r="I9" s="20"/>
      <c r="J9" s="69"/>
      <c r="K9" s="66"/>
      <c r="L9" s="67"/>
      <c r="M9" s="67"/>
      <c r="N9" s="37">
        <f t="shared" si="0"/>
        <v>0</v>
      </c>
      <c r="O9" s="38">
        <f t="shared" si="1"/>
        <v>0</v>
      </c>
      <c r="P9" s="21" t="e">
        <f t="shared" si="2"/>
        <v>#DIV/0!</v>
      </c>
      <c r="Q9" s="21" t="e">
        <f t="array" ref="Q9">INDEX($X$3:$X$453,MATCH(MIN(ABS($P9-$X$3:$X$453)),ABS($P9-$X$3:$X$453),0))</f>
        <v>#DIV/0!</v>
      </c>
      <c r="R9" s="23" t="e">
        <f t="shared" si="3"/>
        <v>#DIV/0!</v>
      </c>
      <c r="S9" s="24" t="e">
        <f t="shared" si="4"/>
        <v>#DIV/0!</v>
      </c>
      <c r="T9" s="25">
        <v>0</v>
      </c>
      <c r="U9" s="25">
        <v>0</v>
      </c>
      <c r="V9" s="26" t="e">
        <f t="shared" si="5"/>
        <v>#DIV/0!</v>
      </c>
      <c r="W9" s="2"/>
      <c r="X9" s="22">
        <v>99.360399999999998</v>
      </c>
      <c r="Y9" s="22">
        <v>4.4400000000000004</v>
      </c>
      <c r="Z9" s="63"/>
      <c r="AA9" s="63"/>
    </row>
    <row r="10" spans="1:27" s="19" customFormat="1" ht="15" customHeight="1" x14ac:dyDescent="0.25">
      <c r="A10" s="70" t="s">
        <v>56</v>
      </c>
      <c r="B10" s="45" t="s">
        <v>79</v>
      </c>
      <c r="C10" s="46" t="s">
        <v>100</v>
      </c>
      <c r="D10" s="46" t="s">
        <v>101</v>
      </c>
      <c r="E10" s="71" t="s">
        <v>110</v>
      </c>
      <c r="F10" s="61">
        <v>95</v>
      </c>
      <c r="G10" s="48">
        <v>3</v>
      </c>
      <c r="H10" s="58">
        <f>F10*G10</f>
        <v>285</v>
      </c>
      <c r="I10" s="20"/>
      <c r="J10" s="65"/>
      <c r="K10" s="66"/>
      <c r="L10" s="67"/>
      <c r="M10" s="67"/>
      <c r="N10" s="37">
        <f t="shared" si="0"/>
        <v>0</v>
      </c>
      <c r="O10" s="38">
        <f t="shared" si="1"/>
        <v>0</v>
      </c>
      <c r="P10" s="21" t="e">
        <f t="shared" ref="P10:P73" si="7">O10/N10</f>
        <v>#DIV/0!</v>
      </c>
      <c r="Q10" s="21" t="e">
        <f t="array" ref="Q10">INDEX($X$3:$X$453,MATCH(MIN(ABS($P10-$X$3:$X$453)),ABS($P10-$X$3:$X$453),0))</f>
        <v>#DIV/0!</v>
      </c>
      <c r="R10" s="23" t="e">
        <f t="shared" si="3"/>
        <v>#DIV/0!</v>
      </c>
      <c r="S10" s="24" t="e">
        <f t="shared" ref="S10:S73" si="8">(85*$R10)/4.5</f>
        <v>#DIV/0!</v>
      </c>
      <c r="T10" s="25">
        <v>0</v>
      </c>
      <c r="U10" s="25">
        <v>0</v>
      </c>
      <c r="V10" s="26" t="e">
        <f t="shared" si="5"/>
        <v>#DIV/0!</v>
      </c>
      <c r="W10" s="2"/>
      <c r="X10" s="22">
        <v>99.253799999999998</v>
      </c>
      <c r="Y10" s="22">
        <v>4.43</v>
      </c>
      <c r="Z10" s="63"/>
      <c r="AA10" s="63"/>
    </row>
    <row r="11" spans="1:27" s="19" customFormat="1" ht="15" customHeight="1" x14ac:dyDescent="0.25">
      <c r="A11" s="70" t="s">
        <v>107</v>
      </c>
      <c r="B11" s="45" t="s">
        <v>79</v>
      </c>
      <c r="C11" s="46" t="s">
        <v>102</v>
      </c>
      <c r="D11" s="46" t="s">
        <v>103</v>
      </c>
      <c r="E11" s="71" t="s">
        <v>110</v>
      </c>
      <c r="F11" s="61">
        <v>95</v>
      </c>
      <c r="G11" s="48">
        <v>3</v>
      </c>
      <c r="H11" s="58">
        <f t="shared" ref="H11:H74" si="9">F11*G11</f>
        <v>285</v>
      </c>
      <c r="I11" s="20"/>
      <c r="J11" s="68"/>
      <c r="K11" s="66"/>
      <c r="L11" s="67"/>
      <c r="M11" s="67"/>
      <c r="N11" s="37">
        <f t="shared" si="0"/>
        <v>0</v>
      </c>
      <c r="O11" s="38">
        <f t="shared" si="1"/>
        <v>0</v>
      </c>
      <c r="P11" s="21" t="e">
        <f t="shared" si="7"/>
        <v>#DIV/0!</v>
      </c>
      <c r="Q11" s="21" t="e">
        <f t="array" ref="Q11">INDEX($X$3:$X$453,MATCH(MIN(ABS($P11-$X$3:$X$453)),ABS($P11-$X$3:$X$453),0))</f>
        <v>#DIV/0!</v>
      </c>
      <c r="R11" s="23" t="e">
        <f t="shared" si="3"/>
        <v>#DIV/0!</v>
      </c>
      <c r="S11" s="24" t="e">
        <f t="shared" si="8"/>
        <v>#DIV/0!</v>
      </c>
      <c r="T11" s="25">
        <v>0</v>
      </c>
      <c r="U11" s="25">
        <v>0</v>
      </c>
      <c r="V11" s="26" t="e">
        <f t="shared" si="5"/>
        <v>#DIV/0!</v>
      </c>
      <c r="W11" s="2"/>
      <c r="X11" s="22">
        <v>99.147199999999998</v>
      </c>
      <c r="Y11" s="22">
        <v>4.42</v>
      </c>
      <c r="Z11" s="63"/>
      <c r="AA11" s="63"/>
    </row>
    <row r="12" spans="1:27" s="19" customFormat="1" ht="15" customHeight="1" x14ac:dyDescent="0.25">
      <c r="A12" s="72" t="s">
        <v>107</v>
      </c>
      <c r="B12" s="45" t="s">
        <v>79</v>
      </c>
      <c r="C12" s="46" t="s">
        <v>102</v>
      </c>
      <c r="D12" s="46" t="s">
        <v>103</v>
      </c>
      <c r="E12" s="71" t="s">
        <v>111</v>
      </c>
      <c r="F12" s="61">
        <v>95</v>
      </c>
      <c r="G12" s="48">
        <v>3</v>
      </c>
      <c r="H12" s="58">
        <f t="shared" si="9"/>
        <v>285</v>
      </c>
      <c r="I12" s="20"/>
      <c r="J12" s="69"/>
      <c r="K12" s="66"/>
      <c r="L12" s="67"/>
      <c r="M12" s="67"/>
      <c r="N12" s="37">
        <f t="shared" si="0"/>
        <v>0</v>
      </c>
      <c r="O12" s="38">
        <f t="shared" si="1"/>
        <v>0</v>
      </c>
      <c r="P12" s="21" t="e">
        <f t="shared" si="7"/>
        <v>#DIV/0!</v>
      </c>
      <c r="Q12" s="21" t="e">
        <f t="array" ref="Q12">INDEX($X$3:$X$453,MATCH(MIN(ABS($P12-$X$3:$X$453)),ABS($P12-$X$3:$X$453),0))</f>
        <v>#DIV/0!</v>
      </c>
      <c r="R12" s="23" t="e">
        <f t="shared" si="3"/>
        <v>#DIV/0!</v>
      </c>
      <c r="S12" s="24" t="e">
        <f t="shared" si="8"/>
        <v>#DIV/0!</v>
      </c>
      <c r="T12" s="25">
        <v>0</v>
      </c>
      <c r="U12" s="25">
        <v>0</v>
      </c>
      <c r="V12" s="26" t="e">
        <f t="shared" si="5"/>
        <v>#DIV/0!</v>
      </c>
      <c r="W12" s="2"/>
      <c r="X12" s="22">
        <v>99.040599999999998</v>
      </c>
      <c r="Y12" s="22">
        <v>4.41</v>
      </c>
      <c r="Z12" s="63"/>
      <c r="AA12" s="63"/>
    </row>
    <row r="13" spans="1:27" s="19" customFormat="1" ht="15" customHeight="1" x14ac:dyDescent="0.25">
      <c r="A13" s="70" t="s">
        <v>56</v>
      </c>
      <c r="B13" s="45" t="s">
        <v>79</v>
      </c>
      <c r="C13" s="46" t="s">
        <v>100</v>
      </c>
      <c r="D13" s="46" t="s">
        <v>101</v>
      </c>
      <c r="E13" s="71" t="s">
        <v>111</v>
      </c>
      <c r="F13" s="61">
        <v>95</v>
      </c>
      <c r="G13" s="48">
        <v>3</v>
      </c>
      <c r="H13" s="58">
        <f t="shared" si="9"/>
        <v>285</v>
      </c>
      <c r="I13" s="20"/>
      <c r="J13" s="69"/>
      <c r="K13" s="66"/>
      <c r="L13" s="67"/>
      <c r="M13" s="67"/>
      <c r="N13" s="37">
        <f t="shared" si="0"/>
        <v>0</v>
      </c>
      <c r="O13" s="38">
        <f t="shared" si="1"/>
        <v>0</v>
      </c>
      <c r="P13" s="21" t="e">
        <f t="shared" si="7"/>
        <v>#DIV/0!</v>
      </c>
      <c r="Q13" s="21" t="e">
        <f t="array" ref="Q13">INDEX($X$3:$X$453,MATCH(MIN(ABS($P13-$X$3:$X$453)),ABS($P13-$X$3:$X$453),0))</f>
        <v>#DIV/0!</v>
      </c>
      <c r="R13" s="23" t="e">
        <f t="shared" si="3"/>
        <v>#DIV/0!</v>
      </c>
      <c r="S13" s="24" t="e">
        <f t="shared" si="8"/>
        <v>#DIV/0!</v>
      </c>
      <c r="T13" s="25">
        <v>0</v>
      </c>
      <c r="U13" s="25">
        <v>0</v>
      </c>
      <c r="V13" s="26" t="e">
        <f t="shared" si="5"/>
        <v>#DIV/0!</v>
      </c>
      <c r="W13" s="2"/>
      <c r="X13" s="22">
        <v>98.933999999999997</v>
      </c>
      <c r="Y13" s="22">
        <v>4.4000000000000004</v>
      </c>
      <c r="Z13" s="63"/>
      <c r="AA13" s="63"/>
    </row>
    <row r="14" spans="1:27" s="19" customFormat="1" ht="15" customHeight="1" x14ac:dyDescent="0.25">
      <c r="A14" s="70" t="s">
        <v>56</v>
      </c>
      <c r="B14" s="45" t="s">
        <v>79</v>
      </c>
      <c r="C14" s="46" t="s">
        <v>104</v>
      </c>
      <c r="D14" s="46" t="s">
        <v>105</v>
      </c>
      <c r="E14" s="71" t="s">
        <v>111</v>
      </c>
      <c r="F14" s="61">
        <v>95</v>
      </c>
      <c r="G14" s="48">
        <v>3</v>
      </c>
      <c r="H14" s="58">
        <f t="shared" si="9"/>
        <v>285</v>
      </c>
      <c r="I14" s="20"/>
      <c r="J14" s="69"/>
      <c r="K14" s="66"/>
      <c r="L14" s="67"/>
      <c r="M14" s="67"/>
      <c r="N14" s="37">
        <f t="shared" si="0"/>
        <v>0</v>
      </c>
      <c r="O14" s="38">
        <f t="shared" si="1"/>
        <v>0</v>
      </c>
      <c r="P14" s="21" t="e">
        <f t="shared" si="7"/>
        <v>#DIV/0!</v>
      </c>
      <c r="Q14" s="21" t="e">
        <f t="array" ref="Q14">INDEX($X$3:$X$453,MATCH(MIN(ABS($P14-$X$3:$X$453)),ABS($P14-$X$3:$X$453),0))</f>
        <v>#DIV/0!</v>
      </c>
      <c r="R14" s="23" t="e">
        <f t="shared" si="3"/>
        <v>#DIV/0!</v>
      </c>
      <c r="S14" s="24" t="e">
        <f t="shared" si="8"/>
        <v>#DIV/0!</v>
      </c>
      <c r="T14" s="25">
        <v>0</v>
      </c>
      <c r="U14" s="25">
        <v>0</v>
      </c>
      <c r="V14" s="26" t="e">
        <f t="shared" si="5"/>
        <v>#DIV/0!</v>
      </c>
      <c r="W14" s="2"/>
      <c r="X14" s="22">
        <v>98.827399999999997</v>
      </c>
      <c r="Y14" s="22">
        <v>4.3899999999999997</v>
      </c>
      <c r="Z14" s="63"/>
      <c r="AA14" s="63"/>
    </row>
    <row r="15" spans="1:27" s="19" customFormat="1" ht="15" customHeight="1" x14ac:dyDescent="0.25">
      <c r="A15" s="70" t="s">
        <v>56</v>
      </c>
      <c r="B15" s="45" t="s">
        <v>79</v>
      </c>
      <c r="C15" s="46" t="s">
        <v>104</v>
      </c>
      <c r="D15" s="46" t="s">
        <v>105</v>
      </c>
      <c r="E15" s="71" t="s">
        <v>112</v>
      </c>
      <c r="F15" s="61">
        <v>95</v>
      </c>
      <c r="G15" s="48">
        <v>3</v>
      </c>
      <c r="H15" s="58">
        <f t="shared" si="9"/>
        <v>285</v>
      </c>
      <c r="I15" s="20"/>
      <c r="J15" s="69"/>
      <c r="K15" s="66"/>
      <c r="L15" s="67"/>
      <c r="M15" s="67"/>
      <c r="N15" s="37">
        <f t="shared" si="0"/>
        <v>0</v>
      </c>
      <c r="O15" s="38">
        <f t="shared" si="1"/>
        <v>0</v>
      </c>
      <c r="P15" s="21" t="e">
        <f t="shared" si="7"/>
        <v>#DIV/0!</v>
      </c>
      <c r="Q15" s="21" t="e">
        <f t="array" ref="Q15">INDEX($X$3:$X$453,MATCH(MIN(ABS($P15-$X$3:$X$453)),ABS($P15-$X$3:$X$453),0))</f>
        <v>#DIV/0!</v>
      </c>
      <c r="R15" s="23" t="e">
        <f t="shared" si="3"/>
        <v>#DIV/0!</v>
      </c>
      <c r="S15" s="24" t="e">
        <f t="shared" si="8"/>
        <v>#DIV/0!</v>
      </c>
      <c r="T15" s="25">
        <v>0</v>
      </c>
      <c r="U15" s="25">
        <v>0</v>
      </c>
      <c r="V15" s="26" t="e">
        <f t="shared" si="5"/>
        <v>#DIV/0!</v>
      </c>
      <c r="W15" s="2"/>
      <c r="X15" s="22">
        <v>98.720799999999997</v>
      </c>
      <c r="Y15" s="22">
        <v>4.38</v>
      </c>
      <c r="Z15" s="63"/>
      <c r="AA15" s="63"/>
    </row>
    <row r="16" spans="1:27" s="19" customFormat="1" ht="15" customHeight="1" x14ac:dyDescent="0.25">
      <c r="A16" s="70" t="s">
        <v>107</v>
      </c>
      <c r="B16" s="45" t="s">
        <v>79</v>
      </c>
      <c r="C16" s="46" t="s">
        <v>102</v>
      </c>
      <c r="D16" s="46" t="s">
        <v>103</v>
      </c>
      <c r="E16" s="71" t="s">
        <v>112</v>
      </c>
      <c r="F16" s="61">
        <v>95</v>
      </c>
      <c r="G16" s="48">
        <v>3</v>
      </c>
      <c r="H16" s="58">
        <f t="shared" si="9"/>
        <v>285</v>
      </c>
      <c r="I16" s="20"/>
      <c r="J16" s="69"/>
      <c r="K16" s="66"/>
      <c r="L16" s="67"/>
      <c r="M16" s="67"/>
      <c r="N16" s="37">
        <f t="shared" si="0"/>
        <v>0</v>
      </c>
      <c r="O16" s="38">
        <f t="shared" si="1"/>
        <v>0</v>
      </c>
      <c r="P16" s="21" t="e">
        <f t="shared" si="7"/>
        <v>#DIV/0!</v>
      </c>
      <c r="Q16" s="21" t="e">
        <f t="array" ref="Q16">INDEX($X$3:$X$453,MATCH(MIN(ABS($P16-$X$3:$X$453)),ABS($P16-$X$3:$X$453),0))</f>
        <v>#DIV/0!</v>
      </c>
      <c r="R16" s="23" t="e">
        <f t="shared" si="3"/>
        <v>#DIV/0!</v>
      </c>
      <c r="S16" s="24" t="e">
        <f t="shared" si="8"/>
        <v>#DIV/0!</v>
      </c>
      <c r="T16" s="25">
        <v>0</v>
      </c>
      <c r="U16" s="25">
        <v>0</v>
      </c>
      <c r="V16" s="26" t="e">
        <f t="shared" si="5"/>
        <v>#DIV/0!</v>
      </c>
      <c r="W16" s="2"/>
      <c r="X16" s="22">
        <v>98.614199999999997</v>
      </c>
      <c r="Y16" s="22">
        <v>4.37</v>
      </c>
      <c r="Z16" s="63"/>
      <c r="AA16" s="63"/>
    </row>
    <row r="17" spans="1:27" s="19" customFormat="1" ht="15" customHeight="1" x14ac:dyDescent="0.25">
      <c r="A17" s="70" t="s">
        <v>56</v>
      </c>
      <c r="B17" s="45" t="s">
        <v>79</v>
      </c>
      <c r="C17" s="46" t="s">
        <v>100</v>
      </c>
      <c r="D17" s="46" t="s">
        <v>101</v>
      </c>
      <c r="E17" s="71" t="s">
        <v>112</v>
      </c>
      <c r="F17" s="62">
        <v>95</v>
      </c>
      <c r="G17" s="48">
        <v>3</v>
      </c>
      <c r="H17" s="58">
        <f t="shared" si="9"/>
        <v>285</v>
      </c>
      <c r="I17" s="20"/>
      <c r="J17" s="65"/>
      <c r="K17" s="66"/>
      <c r="L17" s="67"/>
      <c r="M17" s="67"/>
      <c r="N17" s="37">
        <f t="shared" si="0"/>
        <v>0</v>
      </c>
      <c r="O17" s="38">
        <f t="shared" si="1"/>
        <v>0</v>
      </c>
      <c r="P17" s="21" t="e">
        <f t="shared" si="7"/>
        <v>#DIV/0!</v>
      </c>
      <c r="Q17" s="21" t="e">
        <f t="array" ref="Q17">INDEX($X$3:$X$453,MATCH(MIN(ABS($P17-$X$3:$X$453)),ABS($P17-$X$3:$X$453),0))</f>
        <v>#DIV/0!</v>
      </c>
      <c r="R17" s="23" t="e">
        <f t="shared" si="3"/>
        <v>#DIV/0!</v>
      </c>
      <c r="S17" s="24" t="e">
        <f t="shared" si="8"/>
        <v>#DIV/0!</v>
      </c>
      <c r="T17" s="25">
        <v>0</v>
      </c>
      <c r="U17" s="25">
        <v>0</v>
      </c>
      <c r="V17" s="26" t="e">
        <f t="shared" si="5"/>
        <v>#DIV/0!</v>
      </c>
      <c r="W17" s="2"/>
      <c r="X17" s="22">
        <v>98.507599999999996</v>
      </c>
      <c r="Y17" s="22">
        <v>4.3600000000000003</v>
      </c>
      <c r="Z17" s="63"/>
      <c r="AA17" s="63"/>
    </row>
    <row r="18" spans="1:27" s="19" customFormat="1" ht="15" customHeight="1" x14ac:dyDescent="0.25">
      <c r="A18" s="70"/>
      <c r="B18" s="45"/>
      <c r="C18" s="46"/>
      <c r="D18" s="46"/>
      <c r="E18" s="71"/>
      <c r="F18" s="62"/>
      <c r="G18" s="48"/>
      <c r="H18" s="58">
        <f t="shared" si="9"/>
        <v>0</v>
      </c>
      <c r="I18" s="20"/>
      <c r="J18" s="68"/>
      <c r="K18" s="66"/>
      <c r="L18" s="67"/>
      <c r="M18" s="67"/>
      <c r="N18" s="37">
        <f t="shared" si="0"/>
        <v>0</v>
      </c>
      <c r="O18" s="38">
        <f t="shared" si="1"/>
        <v>0</v>
      </c>
      <c r="P18" s="21" t="e">
        <f t="shared" si="7"/>
        <v>#DIV/0!</v>
      </c>
      <c r="Q18" s="21" t="e">
        <f t="array" ref="Q18">INDEX($X$3:$X$453,MATCH(MIN(ABS($P18-$X$3:$X$453)),ABS($P18-$X$3:$X$453),0))</f>
        <v>#DIV/0!</v>
      </c>
      <c r="R18" s="23" t="e">
        <f t="shared" si="3"/>
        <v>#DIV/0!</v>
      </c>
      <c r="S18" s="24" t="e">
        <f t="shared" si="8"/>
        <v>#DIV/0!</v>
      </c>
      <c r="T18" s="25">
        <v>0</v>
      </c>
      <c r="U18" s="25">
        <v>0</v>
      </c>
      <c r="V18" s="26" t="e">
        <f t="shared" si="5"/>
        <v>#DIV/0!</v>
      </c>
      <c r="W18" s="2"/>
      <c r="X18" s="22">
        <v>98.400999999999996</v>
      </c>
      <c r="Y18" s="22">
        <v>4.3499999999999996</v>
      </c>
      <c r="Z18" s="63"/>
      <c r="AA18" s="63"/>
    </row>
    <row r="19" spans="1:27" s="19" customFormat="1" ht="15" customHeight="1" x14ac:dyDescent="0.25">
      <c r="A19" s="70"/>
      <c r="B19" s="45"/>
      <c r="C19" s="46"/>
      <c r="D19" s="46"/>
      <c r="E19" s="71"/>
      <c r="F19" s="62"/>
      <c r="G19" s="48"/>
      <c r="H19" s="58">
        <f t="shared" si="9"/>
        <v>0</v>
      </c>
      <c r="I19" s="20"/>
      <c r="J19" s="69"/>
      <c r="K19" s="66"/>
      <c r="L19" s="67"/>
      <c r="M19" s="67"/>
      <c r="N19" s="37">
        <f t="shared" si="0"/>
        <v>0</v>
      </c>
      <c r="O19" s="38">
        <f t="shared" si="1"/>
        <v>0</v>
      </c>
      <c r="P19" s="21" t="e">
        <f t="shared" si="7"/>
        <v>#DIV/0!</v>
      </c>
      <c r="Q19" s="21" t="e">
        <f t="array" ref="Q19">INDEX($X$3:$X$453,MATCH(MIN(ABS($P19-$X$3:$X$453)),ABS($P19-$X$3:$X$453),0))</f>
        <v>#DIV/0!</v>
      </c>
      <c r="R19" s="23" t="e">
        <f t="shared" si="3"/>
        <v>#DIV/0!</v>
      </c>
      <c r="S19" s="24" t="e">
        <f t="shared" si="8"/>
        <v>#DIV/0!</v>
      </c>
      <c r="T19" s="25">
        <v>0</v>
      </c>
      <c r="U19" s="25">
        <v>0</v>
      </c>
      <c r="V19" s="26" t="e">
        <f t="shared" si="5"/>
        <v>#DIV/0!</v>
      </c>
      <c r="W19" s="2"/>
      <c r="X19" s="22">
        <v>98.294399999999996</v>
      </c>
      <c r="Y19" s="22">
        <v>4.34</v>
      </c>
      <c r="Z19" s="63"/>
      <c r="AA19" s="63"/>
    </row>
    <row r="20" spans="1:27" s="19" customFormat="1" ht="15" customHeight="1" x14ac:dyDescent="0.25">
      <c r="A20" s="70"/>
      <c r="B20" s="45"/>
      <c r="C20" s="46"/>
      <c r="D20" s="46"/>
      <c r="E20" s="71"/>
      <c r="F20" s="62"/>
      <c r="G20" s="48"/>
      <c r="H20" s="58">
        <f t="shared" si="9"/>
        <v>0</v>
      </c>
      <c r="I20" s="20"/>
      <c r="J20" s="69"/>
      <c r="K20" s="66"/>
      <c r="L20" s="67"/>
      <c r="M20" s="67"/>
      <c r="N20" s="37">
        <f t="shared" si="0"/>
        <v>0</v>
      </c>
      <c r="O20" s="38">
        <f t="shared" si="1"/>
        <v>0</v>
      </c>
      <c r="P20" s="21" t="e">
        <f t="shared" si="7"/>
        <v>#DIV/0!</v>
      </c>
      <c r="Q20" s="21" t="e">
        <f t="array" ref="Q20">INDEX($X$3:$X$453,MATCH(MIN(ABS($P20-$X$3:$X$453)),ABS($P20-$X$3:$X$453),0))</f>
        <v>#DIV/0!</v>
      </c>
      <c r="R20" s="23" t="e">
        <f t="shared" si="3"/>
        <v>#DIV/0!</v>
      </c>
      <c r="S20" s="24" t="e">
        <f t="shared" si="8"/>
        <v>#DIV/0!</v>
      </c>
      <c r="T20" s="25">
        <v>0</v>
      </c>
      <c r="U20" s="25">
        <v>0</v>
      </c>
      <c r="V20" s="26" t="e">
        <f t="shared" si="5"/>
        <v>#DIV/0!</v>
      </c>
      <c r="W20" s="2"/>
      <c r="X20" s="22">
        <v>98.187799999999996</v>
      </c>
      <c r="Y20" s="22">
        <v>4.33</v>
      </c>
      <c r="Z20" s="63"/>
      <c r="AA20" s="63"/>
    </row>
    <row r="21" spans="1:27" s="19" customFormat="1" ht="15" customHeight="1" x14ac:dyDescent="0.25">
      <c r="A21" s="70"/>
      <c r="B21" s="45"/>
      <c r="C21" s="46"/>
      <c r="D21" s="46"/>
      <c r="E21" s="71"/>
      <c r="F21" s="62"/>
      <c r="G21" s="48"/>
      <c r="H21" s="58">
        <f t="shared" si="9"/>
        <v>0</v>
      </c>
      <c r="I21" s="20"/>
      <c r="J21" s="69"/>
      <c r="K21" s="66"/>
      <c r="L21" s="67"/>
      <c r="M21" s="67"/>
      <c r="N21" s="37">
        <f t="shared" si="0"/>
        <v>0</v>
      </c>
      <c r="O21" s="38">
        <f t="shared" si="1"/>
        <v>0</v>
      </c>
      <c r="P21" s="21" t="e">
        <f t="shared" si="7"/>
        <v>#DIV/0!</v>
      </c>
      <c r="Q21" s="21" t="e">
        <f t="array" ref="Q21">INDEX($X$3:$X$453,MATCH(MIN(ABS($P21-$X$3:$X$453)),ABS($P21-$X$3:$X$453),0))</f>
        <v>#DIV/0!</v>
      </c>
      <c r="R21" s="23" t="e">
        <f t="shared" si="3"/>
        <v>#DIV/0!</v>
      </c>
      <c r="S21" s="24" t="e">
        <f t="shared" si="8"/>
        <v>#DIV/0!</v>
      </c>
      <c r="T21" s="25">
        <v>0</v>
      </c>
      <c r="U21" s="25">
        <v>0</v>
      </c>
      <c r="V21" s="26" t="e">
        <f t="shared" si="5"/>
        <v>#DIV/0!</v>
      </c>
      <c r="W21" s="2"/>
      <c r="X21" s="22">
        <v>98.08120000000001</v>
      </c>
      <c r="Y21" s="22">
        <v>4.32</v>
      </c>
      <c r="Z21" s="63"/>
      <c r="AA21" s="63"/>
    </row>
    <row r="22" spans="1:27" s="19" customFormat="1" ht="15" customHeight="1" x14ac:dyDescent="0.25">
      <c r="A22" s="70"/>
      <c r="B22" s="45"/>
      <c r="C22" s="46"/>
      <c r="D22" s="46"/>
      <c r="E22" s="71"/>
      <c r="F22" s="62"/>
      <c r="G22" s="48"/>
      <c r="H22" s="58">
        <f t="shared" si="9"/>
        <v>0</v>
      </c>
      <c r="I22" s="20"/>
      <c r="J22" s="69"/>
      <c r="K22" s="66"/>
      <c r="L22" s="67"/>
      <c r="M22" s="67"/>
      <c r="N22" s="37">
        <f t="shared" si="0"/>
        <v>0</v>
      </c>
      <c r="O22" s="38">
        <f t="shared" si="1"/>
        <v>0</v>
      </c>
      <c r="P22" s="21" t="e">
        <f t="shared" si="7"/>
        <v>#DIV/0!</v>
      </c>
      <c r="Q22" s="21" t="e">
        <f t="array" ref="Q22">INDEX($X$3:$X$453,MATCH(MIN(ABS($P22-$X$3:$X$453)),ABS($P22-$X$3:$X$453),0))</f>
        <v>#DIV/0!</v>
      </c>
      <c r="R22" s="23" t="e">
        <f t="shared" si="3"/>
        <v>#DIV/0!</v>
      </c>
      <c r="S22" s="24" t="e">
        <f t="shared" si="8"/>
        <v>#DIV/0!</v>
      </c>
      <c r="T22" s="25">
        <v>0</v>
      </c>
      <c r="U22" s="25">
        <v>0</v>
      </c>
      <c r="V22" s="26" t="e">
        <f t="shared" si="5"/>
        <v>#DIV/0!</v>
      </c>
      <c r="W22" s="2"/>
      <c r="X22" s="22">
        <v>97.974599999999995</v>
      </c>
      <c r="Y22" s="22">
        <v>4.3099999999999996</v>
      </c>
      <c r="Z22" s="63"/>
      <c r="AA22" s="63"/>
    </row>
    <row r="23" spans="1:27" s="19" customFormat="1" ht="15" customHeight="1" x14ac:dyDescent="0.25">
      <c r="A23" s="70"/>
      <c r="B23" s="45"/>
      <c r="C23" s="46"/>
      <c r="D23" s="46"/>
      <c r="E23" s="71"/>
      <c r="F23" s="62"/>
      <c r="G23" s="48"/>
      <c r="H23" s="58">
        <f t="shared" si="9"/>
        <v>0</v>
      </c>
      <c r="I23" s="20"/>
      <c r="J23" s="69"/>
      <c r="K23" s="66"/>
      <c r="L23" s="67"/>
      <c r="M23" s="67"/>
      <c r="N23" s="37">
        <f t="shared" si="0"/>
        <v>0</v>
      </c>
      <c r="O23" s="38">
        <f t="shared" si="1"/>
        <v>0</v>
      </c>
      <c r="P23" s="21" t="e">
        <f t="shared" si="7"/>
        <v>#DIV/0!</v>
      </c>
      <c r="Q23" s="21" t="e">
        <f t="array" ref="Q23">INDEX($X$3:$X$453,MATCH(MIN(ABS($P23-$X$3:$X$453)),ABS($P23-$X$3:$X$453),0))</f>
        <v>#DIV/0!</v>
      </c>
      <c r="R23" s="23" t="e">
        <f t="shared" si="3"/>
        <v>#DIV/0!</v>
      </c>
      <c r="S23" s="24" t="e">
        <f t="shared" si="8"/>
        <v>#DIV/0!</v>
      </c>
      <c r="T23" s="25">
        <v>0</v>
      </c>
      <c r="U23" s="25">
        <v>0</v>
      </c>
      <c r="V23" s="26" t="e">
        <f t="shared" si="5"/>
        <v>#DIV/0!</v>
      </c>
      <c r="W23" s="2"/>
      <c r="X23" s="22">
        <v>97.867999999999995</v>
      </c>
      <c r="Y23" s="22">
        <v>4.3</v>
      </c>
      <c r="Z23" s="63"/>
      <c r="AA23" s="63"/>
    </row>
    <row r="24" spans="1:27" s="19" customFormat="1" ht="15" customHeight="1" x14ac:dyDescent="0.25">
      <c r="A24" s="70"/>
      <c r="B24" s="45"/>
      <c r="C24" s="46"/>
      <c r="D24" s="46"/>
      <c r="E24" s="71"/>
      <c r="F24" s="62"/>
      <c r="G24" s="48"/>
      <c r="H24" s="58">
        <f t="shared" si="9"/>
        <v>0</v>
      </c>
      <c r="I24" s="20"/>
      <c r="J24" s="65"/>
      <c r="K24" s="66"/>
      <c r="L24" s="67"/>
      <c r="M24" s="67"/>
      <c r="N24" s="37">
        <f t="shared" si="0"/>
        <v>0</v>
      </c>
      <c r="O24" s="38">
        <f t="shared" si="1"/>
        <v>0</v>
      </c>
      <c r="P24" s="21" t="e">
        <f t="shared" si="7"/>
        <v>#DIV/0!</v>
      </c>
      <c r="Q24" s="21" t="e">
        <f t="array" ref="Q24">INDEX($X$3:$X$453,MATCH(MIN(ABS($P24-$X$3:$X$453)),ABS($P24-$X$3:$X$453),0))</f>
        <v>#DIV/0!</v>
      </c>
      <c r="R24" s="23" t="e">
        <f t="shared" si="3"/>
        <v>#DIV/0!</v>
      </c>
      <c r="S24" s="24" t="e">
        <f t="shared" si="8"/>
        <v>#DIV/0!</v>
      </c>
      <c r="T24" s="25">
        <v>0</v>
      </c>
      <c r="U24" s="25">
        <v>0</v>
      </c>
      <c r="V24" s="26" t="e">
        <f t="shared" si="5"/>
        <v>#DIV/0!</v>
      </c>
      <c r="W24" s="2"/>
      <c r="X24" s="22">
        <v>97.761399999999995</v>
      </c>
      <c r="Y24" s="22">
        <v>4.29</v>
      </c>
      <c r="Z24" s="63"/>
      <c r="AA24" s="63"/>
    </row>
    <row r="25" spans="1:27" s="19" customFormat="1" ht="15" customHeight="1" x14ac:dyDescent="0.25">
      <c r="A25" s="70"/>
      <c r="B25" s="45"/>
      <c r="C25" s="46"/>
      <c r="D25" s="46"/>
      <c r="E25" s="71"/>
      <c r="F25" s="62"/>
      <c r="G25" s="50"/>
      <c r="H25" s="58">
        <f t="shared" si="9"/>
        <v>0</v>
      </c>
      <c r="I25" s="20"/>
      <c r="J25" s="68"/>
      <c r="K25" s="66"/>
      <c r="L25" s="67"/>
      <c r="M25" s="67"/>
      <c r="N25" s="37">
        <f t="shared" si="0"/>
        <v>0</v>
      </c>
      <c r="O25" s="38">
        <f t="shared" si="1"/>
        <v>0</v>
      </c>
      <c r="P25" s="21" t="e">
        <f t="shared" si="7"/>
        <v>#DIV/0!</v>
      </c>
      <c r="Q25" s="21" t="e">
        <f t="array" ref="Q25">INDEX($X$3:$X$453,MATCH(MIN(ABS($P25-$X$3:$X$453)),ABS($P25-$X$3:$X$453),0))</f>
        <v>#DIV/0!</v>
      </c>
      <c r="R25" s="23" t="e">
        <f t="shared" si="3"/>
        <v>#DIV/0!</v>
      </c>
      <c r="S25" s="24" t="e">
        <f t="shared" si="8"/>
        <v>#DIV/0!</v>
      </c>
      <c r="T25" s="25">
        <v>0</v>
      </c>
      <c r="U25" s="25">
        <v>0</v>
      </c>
      <c r="V25" s="26" t="e">
        <f t="shared" si="5"/>
        <v>#DIV/0!</v>
      </c>
      <c r="W25" s="2"/>
      <c r="X25" s="22">
        <v>97.654800000000009</v>
      </c>
      <c r="Y25" s="22">
        <v>4.28</v>
      </c>
      <c r="Z25" s="63"/>
      <c r="AA25" s="63"/>
    </row>
    <row r="26" spans="1:27" s="19" customFormat="1" ht="15" customHeight="1" x14ac:dyDescent="0.25">
      <c r="A26" s="70"/>
      <c r="B26" s="45"/>
      <c r="C26" s="46"/>
      <c r="D26" s="46"/>
      <c r="E26" s="71"/>
      <c r="F26" s="62"/>
      <c r="G26" s="50"/>
      <c r="H26" s="58">
        <f t="shared" si="9"/>
        <v>0</v>
      </c>
      <c r="I26" s="20"/>
      <c r="J26" s="69"/>
      <c r="K26" s="66"/>
      <c r="L26" s="67"/>
      <c r="M26" s="67"/>
      <c r="N26" s="37">
        <f t="shared" si="0"/>
        <v>0</v>
      </c>
      <c r="O26" s="38">
        <f t="shared" si="1"/>
        <v>0</v>
      </c>
      <c r="P26" s="21" t="e">
        <f t="shared" si="7"/>
        <v>#DIV/0!</v>
      </c>
      <c r="Q26" s="21" t="e">
        <f t="array" ref="Q26">INDEX($X$3:$X$453,MATCH(MIN(ABS($P26-$X$3:$X$453)),ABS($P26-$X$3:$X$453),0))</f>
        <v>#DIV/0!</v>
      </c>
      <c r="R26" s="23" t="e">
        <f t="shared" si="3"/>
        <v>#DIV/0!</v>
      </c>
      <c r="S26" s="24" t="e">
        <f t="shared" si="8"/>
        <v>#DIV/0!</v>
      </c>
      <c r="T26" s="25">
        <v>0</v>
      </c>
      <c r="U26" s="25">
        <v>0</v>
      </c>
      <c r="V26" s="26" t="e">
        <f t="shared" si="5"/>
        <v>#DIV/0!</v>
      </c>
      <c r="W26" s="2"/>
      <c r="X26" s="22">
        <v>97.548199999999994</v>
      </c>
      <c r="Y26" s="22">
        <v>4.2699999999999996</v>
      </c>
      <c r="Z26" s="63"/>
      <c r="AA26" s="63"/>
    </row>
    <row r="27" spans="1:27" s="19" customFormat="1" ht="15" customHeight="1" x14ac:dyDescent="0.25">
      <c r="A27" s="70"/>
      <c r="B27" s="45"/>
      <c r="C27" s="46"/>
      <c r="D27" s="46"/>
      <c r="E27" s="71"/>
      <c r="F27" s="62"/>
      <c r="G27" s="50"/>
      <c r="H27" s="58">
        <f t="shared" si="9"/>
        <v>0</v>
      </c>
      <c r="I27" s="20"/>
      <c r="J27" s="69"/>
      <c r="K27" s="66"/>
      <c r="L27" s="67"/>
      <c r="M27" s="67"/>
      <c r="N27" s="37">
        <f t="shared" si="0"/>
        <v>0</v>
      </c>
      <c r="O27" s="38">
        <f t="shared" si="1"/>
        <v>0</v>
      </c>
      <c r="P27" s="21" t="e">
        <f t="shared" si="7"/>
        <v>#DIV/0!</v>
      </c>
      <c r="Q27" s="21" t="e">
        <f t="array" ref="Q27">INDEX($X$3:$X$453,MATCH(MIN(ABS($P27-$X$3:$X$453)),ABS($P27-$X$3:$X$453),0))</f>
        <v>#DIV/0!</v>
      </c>
      <c r="R27" s="23" t="e">
        <f t="shared" si="3"/>
        <v>#DIV/0!</v>
      </c>
      <c r="S27" s="24" t="e">
        <f t="shared" si="8"/>
        <v>#DIV/0!</v>
      </c>
      <c r="T27" s="25">
        <v>0</v>
      </c>
      <c r="U27" s="25">
        <v>0</v>
      </c>
      <c r="V27" s="26" t="e">
        <f t="shared" si="5"/>
        <v>#DIV/0!</v>
      </c>
      <c r="W27" s="2"/>
      <c r="X27" s="22">
        <v>97.441599999999994</v>
      </c>
      <c r="Y27" s="22">
        <v>4.26</v>
      </c>
      <c r="Z27" s="63"/>
      <c r="AA27" s="63"/>
    </row>
    <row r="28" spans="1:27" s="19" customFormat="1" ht="15" customHeight="1" x14ac:dyDescent="0.25">
      <c r="A28" s="70"/>
      <c r="B28" s="45"/>
      <c r="C28" s="46"/>
      <c r="D28" s="46"/>
      <c r="E28" s="71"/>
      <c r="F28" s="62"/>
      <c r="G28" s="50"/>
      <c r="H28" s="58">
        <f t="shared" si="9"/>
        <v>0</v>
      </c>
      <c r="I28" s="20"/>
      <c r="J28" s="69"/>
      <c r="K28" s="66"/>
      <c r="L28" s="67"/>
      <c r="M28" s="67"/>
      <c r="N28" s="37">
        <f t="shared" si="0"/>
        <v>0</v>
      </c>
      <c r="O28" s="38">
        <f t="shared" si="1"/>
        <v>0</v>
      </c>
      <c r="P28" s="21" t="e">
        <f t="shared" si="7"/>
        <v>#DIV/0!</v>
      </c>
      <c r="Q28" s="21" t="e">
        <f t="array" ref="Q28">INDEX($X$3:$X$453,MATCH(MIN(ABS($P28-$X$3:$X$453)),ABS($P28-$X$3:$X$453),0))</f>
        <v>#DIV/0!</v>
      </c>
      <c r="R28" s="23" t="e">
        <f t="shared" si="3"/>
        <v>#DIV/0!</v>
      </c>
      <c r="S28" s="24" t="e">
        <f t="shared" si="8"/>
        <v>#DIV/0!</v>
      </c>
      <c r="T28" s="25">
        <v>0</v>
      </c>
      <c r="U28" s="25">
        <v>0</v>
      </c>
      <c r="V28" s="26" t="e">
        <f t="shared" si="5"/>
        <v>#DIV/0!</v>
      </c>
      <c r="W28" s="2"/>
      <c r="X28" s="22">
        <v>97.334999999999994</v>
      </c>
      <c r="Y28" s="22">
        <v>4.25</v>
      </c>
      <c r="Z28" s="63"/>
      <c r="AA28" s="63"/>
    </row>
    <row r="29" spans="1:27" s="19" customFormat="1" ht="15" customHeight="1" x14ac:dyDescent="0.25">
      <c r="A29" s="70"/>
      <c r="B29" s="45"/>
      <c r="C29" s="46"/>
      <c r="D29" s="46"/>
      <c r="E29" s="71"/>
      <c r="F29" s="62"/>
      <c r="G29" s="50"/>
      <c r="H29" s="58">
        <f t="shared" si="9"/>
        <v>0</v>
      </c>
      <c r="I29" s="20"/>
      <c r="J29" s="69"/>
      <c r="K29" s="66"/>
      <c r="L29" s="67"/>
      <c r="M29" s="67"/>
      <c r="N29" s="37">
        <f t="shared" si="0"/>
        <v>0</v>
      </c>
      <c r="O29" s="38">
        <f t="shared" si="1"/>
        <v>0</v>
      </c>
      <c r="P29" s="21" t="e">
        <f t="shared" si="7"/>
        <v>#DIV/0!</v>
      </c>
      <c r="Q29" s="21" t="e">
        <f t="array" ref="Q29">INDEX($X$3:$X$453,MATCH(MIN(ABS($P29-$X$3:$X$453)),ABS($P29-$X$3:$X$453),0))</f>
        <v>#DIV/0!</v>
      </c>
      <c r="R29" s="23" t="e">
        <f t="shared" si="3"/>
        <v>#DIV/0!</v>
      </c>
      <c r="S29" s="24" t="e">
        <f t="shared" si="8"/>
        <v>#DIV/0!</v>
      </c>
      <c r="T29" s="25">
        <v>0</v>
      </c>
      <c r="U29" s="25">
        <v>0</v>
      </c>
      <c r="V29" s="26" t="e">
        <f t="shared" si="5"/>
        <v>#DIV/0!</v>
      </c>
      <c r="W29" s="2"/>
      <c r="X29" s="22">
        <v>97.228400000000008</v>
      </c>
      <c r="Y29" s="22">
        <v>4.24</v>
      </c>
      <c r="Z29" s="63"/>
      <c r="AA29" s="63"/>
    </row>
    <row r="30" spans="1:27" s="19" customFormat="1" ht="15" customHeight="1" x14ac:dyDescent="0.25">
      <c r="A30" s="70"/>
      <c r="B30" s="45"/>
      <c r="C30" s="46"/>
      <c r="D30" s="46"/>
      <c r="E30" s="71"/>
      <c r="F30" s="62"/>
      <c r="G30" s="50"/>
      <c r="H30" s="58">
        <f t="shared" si="9"/>
        <v>0</v>
      </c>
      <c r="I30" s="20"/>
      <c r="J30" s="69"/>
      <c r="K30" s="66"/>
      <c r="L30" s="67"/>
      <c r="M30" s="67"/>
      <c r="N30" s="37">
        <f t="shared" si="0"/>
        <v>0</v>
      </c>
      <c r="O30" s="38">
        <f t="shared" si="1"/>
        <v>0</v>
      </c>
      <c r="P30" s="21" t="e">
        <f t="shared" si="7"/>
        <v>#DIV/0!</v>
      </c>
      <c r="Q30" s="21" t="e">
        <f t="array" ref="Q30">INDEX($X$3:$X$453,MATCH(MIN(ABS($P30-$X$3:$X$453)),ABS($P30-$X$3:$X$453),0))</f>
        <v>#DIV/0!</v>
      </c>
      <c r="R30" s="23" t="e">
        <f t="shared" si="3"/>
        <v>#DIV/0!</v>
      </c>
      <c r="S30" s="24" t="e">
        <f t="shared" si="8"/>
        <v>#DIV/0!</v>
      </c>
      <c r="T30" s="25">
        <v>0</v>
      </c>
      <c r="U30" s="25">
        <v>0</v>
      </c>
      <c r="V30" s="26" t="e">
        <f t="shared" si="5"/>
        <v>#DIV/0!</v>
      </c>
      <c r="W30" s="2"/>
      <c r="X30" s="22">
        <v>97.121800000000007</v>
      </c>
      <c r="Y30" s="22">
        <v>4.2300000000000004</v>
      </c>
      <c r="Z30" s="63"/>
      <c r="AA30" s="63"/>
    </row>
    <row r="31" spans="1:27" s="19" customFormat="1" ht="15" customHeight="1" x14ac:dyDescent="0.25">
      <c r="A31" s="70"/>
      <c r="B31" s="45"/>
      <c r="C31" s="46"/>
      <c r="D31" s="46"/>
      <c r="E31" s="71"/>
      <c r="F31" s="61"/>
      <c r="G31" s="48"/>
      <c r="H31" s="58">
        <f t="shared" si="9"/>
        <v>0</v>
      </c>
      <c r="I31" s="20"/>
      <c r="J31" s="65"/>
      <c r="K31" s="66"/>
      <c r="L31" s="67"/>
      <c r="M31" s="67"/>
      <c r="N31" s="37">
        <f t="shared" si="0"/>
        <v>0</v>
      </c>
      <c r="O31" s="38">
        <f t="shared" si="1"/>
        <v>0</v>
      </c>
      <c r="P31" s="21" t="e">
        <f t="shared" si="7"/>
        <v>#DIV/0!</v>
      </c>
      <c r="Q31" s="21" t="e">
        <f t="array" ref="Q31">INDEX($X$3:$X$453,MATCH(MIN(ABS($P31-$X$3:$X$453)),ABS($P31-$X$3:$X$453),0))</f>
        <v>#DIV/0!</v>
      </c>
      <c r="R31" s="23" t="e">
        <f t="shared" si="3"/>
        <v>#DIV/0!</v>
      </c>
      <c r="S31" s="24" t="e">
        <f t="shared" si="8"/>
        <v>#DIV/0!</v>
      </c>
      <c r="T31" s="25">
        <v>0</v>
      </c>
      <c r="U31" s="25">
        <v>0</v>
      </c>
      <c r="V31" s="26" t="e">
        <f t="shared" si="5"/>
        <v>#DIV/0!</v>
      </c>
      <c r="W31" s="2"/>
      <c r="X31" s="22">
        <v>97.015199999999993</v>
      </c>
      <c r="Y31" s="22">
        <v>4.22</v>
      </c>
      <c r="Z31" s="63"/>
      <c r="AA31" s="63"/>
    </row>
    <row r="32" spans="1:27" s="19" customFormat="1" ht="15" customHeight="1" x14ac:dyDescent="0.25">
      <c r="A32" s="70"/>
      <c r="B32" s="45"/>
      <c r="C32" s="46"/>
      <c r="D32" s="46"/>
      <c r="E32" s="71"/>
      <c r="F32" s="61"/>
      <c r="G32" s="48"/>
      <c r="H32" s="58">
        <f t="shared" si="9"/>
        <v>0</v>
      </c>
      <c r="I32" s="20"/>
      <c r="J32" s="68"/>
      <c r="K32" s="66"/>
      <c r="L32" s="67"/>
      <c r="M32" s="67"/>
      <c r="N32" s="37">
        <f t="shared" si="0"/>
        <v>0</v>
      </c>
      <c r="O32" s="38">
        <f t="shared" si="1"/>
        <v>0</v>
      </c>
      <c r="P32" s="21" t="e">
        <f t="shared" si="7"/>
        <v>#DIV/0!</v>
      </c>
      <c r="Q32" s="21" t="e">
        <f t="array" ref="Q32">INDEX($X$3:$X$453,MATCH(MIN(ABS($P32-$X$3:$X$453)),ABS($P32-$X$3:$X$453),0))</f>
        <v>#DIV/0!</v>
      </c>
      <c r="R32" s="23" t="e">
        <f t="shared" si="3"/>
        <v>#DIV/0!</v>
      </c>
      <c r="S32" s="24" t="e">
        <f t="shared" si="8"/>
        <v>#DIV/0!</v>
      </c>
      <c r="T32" s="25">
        <v>0</v>
      </c>
      <c r="U32" s="25">
        <v>0</v>
      </c>
      <c r="V32" s="26" t="e">
        <f t="shared" si="5"/>
        <v>#DIV/0!</v>
      </c>
      <c r="W32" s="2"/>
      <c r="X32" s="22">
        <v>96.908599999999993</v>
      </c>
      <c r="Y32" s="22">
        <v>4.21</v>
      </c>
      <c r="Z32" s="63"/>
      <c r="AA32" s="63"/>
    </row>
    <row r="33" spans="1:27" s="19" customFormat="1" ht="15" customHeight="1" x14ac:dyDescent="0.25">
      <c r="A33" s="70"/>
      <c r="B33" s="45"/>
      <c r="C33" s="46"/>
      <c r="D33" s="46"/>
      <c r="E33" s="71"/>
      <c r="F33" s="61"/>
      <c r="G33" s="48"/>
      <c r="H33" s="58">
        <f t="shared" si="9"/>
        <v>0</v>
      </c>
      <c r="I33" s="20"/>
      <c r="J33" s="69"/>
      <c r="K33" s="66"/>
      <c r="L33" s="67"/>
      <c r="M33" s="67"/>
      <c r="N33" s="37">
        <f t="shared" si="0"/>
        <v>0</v>
      </c>
      <c r="O33" s="38">
        <f t="shared" si="1"/>
        <v>0</v>
      </c>
      <c r="P33" s="21" t="e">
        <f t="shared" si="7"/>
        <v>#DIV/0!</v>
      </c>
      <c r="Q33" s="21" t="e">
        <f t="array" ref="Q33">INDEX($X$3:$X$453,MATCH(MIN(ABS($P33-$X$3:$X$453)),ABS($P33-$X$3:$X$453),0))</f>
        <v>#DIV/0!</v>
      </c>
      <c r="R33" s="23" t="e">
        <f t="shared" si="3"/>
        <v>#DIV/0!</v>
      </c>
      <c r="S33" s="24" t="e">
        <f t="shared" si="8"/>
        <v>#DIV/0!</v>
      </c>
      <c r="T33" s="25">
        <v>0</v>
      </c>
      <c r="U33" s="25">
        <v>0</v>
      </c>
      <c r="V33" s="26" t="e">
        <f t="shared" si="5"/>
        <v>#DIV/0!</v>
      </c>
      <c r="W33" s="2"/>
      <c r="X33" s="22">
        <v>96.802000000000007</v>
      </c>
      <c r="Y33" s="22">
        <v>4.2</v>
      </c>
      <c r="Z33" s="63"/>
      <c r="AA33" s="63"/>
    </row>
    <row r="34" spans="1:27" s="19" customFormat="1" ht="15" customHeight="1" x14ac:dyDescent="0.25">
      <c r="A34" s="70"/>
      <c r="B34" s="45"/>
      <c r="C34" s="46"/>
      <c r="D34" s="46"/>
      <c r="E34" s="71"/>
      <c r="F34" s="61"/>
      <c r="G34" s="48"/>
      <c r="H34" s="58">
        <f t="shared" si="9"/>
        <v>0</v>
      </c>
      <c r="I34" s="20"/>
      <c r="J34" s="69"/>
      <c r="K34" s="66"/>
      <c r="L34" s="67"/>
      <c r="M34" s="67"/>
      <c r="N34" s="37">
        <f t="shared" si="0"/>
        <v>0</v>
      </c>
      <c r="O34" s="38">
        <f t="shared" si="1"/>
        <v>0</v>
      </c>
      <c r="P34" s="21" t="e">
        <f t="shared" si="7"/>
        <v>#DIV/0!</v>
      </c>
      <c r="Q34" s="21" t="e">
        <f t="array" ref="Q34">INDEX($X$3:$X$453,MATCH(MIN(ABS($P34-$X$3:$X$453)),ABS($P34-$X$3:$X$453),0))</f>
        <v>#DIV/0!</v>
      </c>
      <c r="R34" s="23" t="e">
        <f t="shared" si="3"/>
        <v>#DIV/0!</v>
      </c>
      <c r="S34" s="24" t="e">
        <f t="shared" si="8"/>
        <v>#DIV/0!</v>
      </c>
      <c r="T34" s="25">
        <v>0</v>
      </c>
      <c r="U34" s="25">
        <v>0</v>
      </c>
      <c r="V34" s="26" t="e">
        <f t="shared" si="5"/>
        <v>#DIV/0!</v>
      </c>
      <c r="W34" s="2"/>
      <c r="X34" s="22">
        <v>96.695400000000006</v>
      </c>
      <c r="Y34" s="22">
        <v>4.1900000000000004</v>
      </c>
      <c r="Z34" s="63"/>
      <c r="AA34" s="63"/>
    </row>
    <row r="35" spans="1:27" s="19" customFormat="1" ht="15" customHeight="1" x14ac:dyDescent="0.25">
      <c r="A35" s="70"/>
      <c r="B35" s="45"/>
      <c r="C35" s="46"/>
      <c r="D35" s="46"/>
      <c r="E35" s="71"/>
      <c r="F35" s="61"/>
      <c r="G35" s="48"/>
      <c r="H35" s="58">
        <f t="shared" si="9"/>
        <v>0</v>
      </c>
      <c r="I35" s="20"/>
      <c r="J35" s="69"/>
      <c r="K35" s="66"/>
      <c r="L35" s="67"/>
      <c r="M35" s="67"/>
      <c r="N35" s="37">
        <f t="shared" si="0"/>
        <v>0</v>
      </c>
      <c r="O35" s="38">
        <f t="shared" si="1"/>
        <v>0</v>
      </c>
      <c r="P35" s="21" t="e">
        <f t="shared" si="7"/>
        <v>#DIV/0!</v>
      </c>
      <c r="Q35" s="21" t="e">
        <f t="array" ref="Q35">INDEX($X$3:$X$453,MATCH(MIN(ABS($P35-$X$3:$X$453)),ABS($P35-$X$3:$X$453),0))</f>
        <v>#DIV/0!</v>
      </c>
      <c r="R35" s="23" t="e">
        <f t="shared" si="3"/>
        <v>#DIV/0!</v>
      </c>
      <c r="S35" s="24" t="e">
        <f t="shared" si="8"/>
        <v>#DIV/0!</v>
      </c>
      <c r="T35" s="25">
        <v>0</v>
      </c>
      <c r="U35" s="25">
        <v>0</v>
      </c>
      <c r="V35" s="26" t="e">
        <f t="shared" si="5"/>
        <v>#DIV/0!</v>
      </c>
      <c r="W35" s="2"/>
      <c r="X35" s="22">
        <v>96.588799999999992</v>
      </c>
      <c r="Y35" s="22">
        <v>4.18</v>
      </c>
      <c r="Z35" s="63"/>
      <c r="AA35" s="63"/>
    </row>
    <row r="36" spans="1:27" s="19" customFormat="1" ht="15" customHeight="1" x14ac:dyDescent="0.25">
      <c r="A36" s="70"/>
      <c r="B36" s="45"/>
      <c r="C36" s="46"/>
      <c r="D36" s="46"/>
      <c r="E36" s="71"/>
      <c r="F36" s="61"/>
      <c r="G36" s="48"/>
      <c r="H36" s="58">
        <f t="shared" si="9"/>
        <v>0</v>
      </c>
      <c r="I36" s="20"/>
      <c r="J36" s="69"/>
      <c r="K36" s="66"/>
      <c r="L36" s="67"/>
      <c r="M36" s="67"/>
      <c r="N36" s="37">
        <f t="shared" si="0"/>
        <v>0</v>
      </c>
      <c r="O36" s="38">
        <f t="shared" si="1"/>
        <v>0</v>
      </c>
      <c r="P36" s="21" t="e">
        <f t="shared" si="7"/>
        <v>#DIV/0!</v>
      </c>
      <c r="Q36" s="21" t="e">
        <f t="array" ref="Q36">INDEX($X$3:$X$453,MATCH(MIN(ABS($P36-$X$3:$X$453)),ABS($P36-$X$3:$X$453),0))</f>
        <v>#DIV/0!</v>
      </c>
      <c r="R36" s="23" t="e">
        <f t="shared" si="3"/>
        <v>#DIV/0!</v>
      </c>
      <c r="S36" s="24" t="e">
        <f t="shared" si="8"/>
        <v>#DIV/0!</v>
      </c>
      <c r="T36" s="25">
        <v>0</v>
      </c>
      <c r="U36" s="25">
        <v>0</v>
      </c>
      <c r="V36" s="26" t="e">
        <f t="shared" si="5"/>
        <v>#DIV/0!</v>
      </c>
      <c r="W36" s="2"/>
      <c r="X36" s="22">
        <v>96.482200000000006</v>
      </c>
      <c r="Y36" s="22">
        <v>4.17</v>
      </c>
      <c r="Z36" s="63"/>
      <c r="AA36" s="63"/>
    </row>
    <row r="37" spans="1:27" s="19" customFormat="1" ht="15" customHeight="1" x14ac:dyDescent="0.25">
      <c r="A37" s="70"/>
      <c r="B37" s="45"/>
      <c r="C37" s="46"/>
      <c r="D37" s="46"/>
      <c r="E37" s="71"/>
      <c r="F37" s="61"/>
      <c r="G37" s="48"/>
      <c r="H37" s="58">
        <f t="shared" si="9"/>
        <v>0</v>
      </c>
      <c r="I37" s="20"/>
      <c r="J37" s="69"/>
      <c r="K37" s="66"/>
      <c r="L37" s="67"/>
      <c r="M37" s="67"/>
      <c r="N37" s="37">
        <f t="shared" si="0"/>
        <v>0</v>
      </c>
      <c r="O37" s="38">
        <f t="shared" si="1"/>
        <v>0</v>
      </c>
      <c r="P37" s="21" t="e">
        <f t="shared" si="7"/>
        <v>#DIV/0!</v>
      </c>
      <c r="Q37" s="21" t="e">
        <f t="array" ref="Q37">INDEX($X$3:$X$453,MATCH(MIN(ABS($P37-$X$3:$X$453)),ABS($P37-$X$3:$X$453),0))</f>
        <v>#DIV/0!</v>
      </c>
      <c r="R37" s="23" t="e">
        <f t="shared" si="3"/>
        <v>#DIV/0!</v>
      </c>
      <c r="S37" s="24" t="e">
        <f t="shared" si="8"/>
        <v>#DIV/0!</v>
      </c>
      <c r="T37" s="25">
        <v>0</v>
      </c>
      <c r="U37" s="25">
        <v>0</v>
      </c>
      <c r="V37" s="26" t="e">
        <f t="shared" si="5"/>
        <v>#DIV/0!</v>
      </c>
      <c r="W37" s="2"/>
      <c r="X37" s="22">
        <v>96.375600000000006</v>
      </c>
      <c r="Y37" s="22">
        <v>4.16</v>
      </c>
      <c r="Z37" s="63"/>
      <c r="AA37" s="63"/>
    </row>
    <row r="38" spans="1:27" s="19" customFormat="1" ht="15" customHeight="1" x14ac:dyDescent="0.25">
      <c r="A38" s="70"/>
      <c r="B38" s="45"/>
      <c r="C38" s="46"/>
      <c r="D38" s="46"/>
      <c r="E38" s="71"/>
      <c r="F38" s="61"/>
      <c r="G38" s="48"/>
      <c r="H38" s="58">
        <f t="shared" si="9"/>
        <v>0</v>
      </c>
      <c r="I38" s="20"/>
      <c r="J38" s="65"/>
      <c r="K38" s="66"/>
      <c r="L38" s="67"/>
      <c r="M38" s="67"/>
      <c r="N38" s="37">
        <f t="shared" si="0"/>
        <v>0</v>
      </c>
      <c r="O38" s="38">
        <f t="shared" si="1"/>
        <v>0</v>
      </c>
      <c r="P38" s="21" t="e">
        <f t="shared" si="7"/>
        <v>#DIV/0!</v>
      </c>
      <c r="Q38" s="21" t="e">
        <f t="array" ref="Q38">INDEX($X$3:$X$453,MATCH(MIN(ABS($P38-$X$3:$X$453)),ABS($P38-$X$3:$X$453),0))</f>
        <v>#DIV/0!</v>
      </c>
      <c r="R38" s="23" t="e">
        <f t="shared" si="3"/>
        <v>#DIV/0!</v>
      </c>
      <c r="S38" s="24" t="e">
        <f t="shared" si="8"/>
        <v>#DIV/0!</v>
      </c>
      <c r="T38" s="25">
        <v>0</v>
      </c>
      <c r="U38" s="25">
        <v>0</v>
      </c>
      <c r="V38" s="26" t="e">
        <f t="shared" si="5"/>
        <v>#DIV/0!</v>
      </c>
      <c r="W38" s="2"/>
      <c r="X38" s="22">
        <v>96.269000000000005</v>
      </c>
      <c r="Y38" s="22">
        <v>4.1500000000000004</v>
      </c>
      <c r="Z38" s="63"/>
      <c r="AA38" s="63"/>
    </row>
    <row r="39" spans="1:27" s="19" customFormat="1" ht="15" customHeight="1" x14ac:dyDescent="0.25">
      <c r="A39" s="70"/>
      <c r="B39" s="45"/>
      <c r="C39" s="46"/>
      <c r="D39" s="46"/>
      <c r="E39" s="71"/>
      <c r="F39" s="61"/>
      <c r="G39" s="48"/>
      <c r="H39" s="58">
        <f t="shared" si="9"/>
        <v>0</v>
      </c>
      <c r="I39" s="20"/>
      <c r="J39" s="68"/>
      <c r="K39" s="66"/>
      <c r="L39" s="67"/>
      <c r="M39" s="67"/>
      <c r="N39" s="37">
        <f t="shared" si="0"/>
        <v>0</v>
      </c>
      <c r="O39" s="38">
        <f t="shared" si="1"/>
        <v>0</v>
      </c>
      <c r="P39" s="21" t="e">
        <f t="shared" si="7"/>
        <v>#DIV/0!</v>
      </c>
      <c r="Q39" s="21" t="e">
        <f t="array" ref="Q39">INDEX($X$3:$X$453,MATCH(MIN(ABS($P39-$X$3:$X$453)),ABS($P39-$X$3:$X$453),0))</f>
        <v>#DIV/0!</v>
      </c>
      <c r="R39" s="23" t="e">
        <f t="shared" si="3"/>
        <v>#DIV/0!</v>
      </c>
      <c r="S39" s="24" t="e">
        <f t="shared" si="8"/>
        <v>#DIV/0!</v>
      </c>
      <c r="T39" s="25">
        <v>0</v>
      </c>
      <c r="U39" s="25">
        <v>0</v>
      </c>
      <c r="V39" s="26" t="e">
        <f t="shared" si="5"/>
        <v>#DIV/0!</v>
      </c>
      <c r="W39" s="2"/>
      <c r="X39" s="22">
        <v>96.162399999999991</v>
      </c>
      <c r="Y39" s="22">
        <v>4.1399999999999997</v>
      </c>
      <c r="Z39" s="63"/>
      <c r="AA39" s="63"/>
    </row>
    <row r="40" spans="1:27" s="19" customFormat="1" ht="15" customHeight="1" x14ac:dyDescent="0.25">
      <c r="A40" s="72"/>
      <c r="B40" s="45"/>
      <c r="C40" s="46"/>
      <c r="D40" s="46"/>
      <c r="E40" s="71"/>
      <c r="F40" s="61"/>
      <c r="G40" s="48"/>
      <c r="H40" s="58">
        <f t="shared" si="9"/>
        <v>0</v>
      </c>
      <c r="I40" s="20"/>
      <c r="J40" s="69"/>
      <c r="K40" s="66"/>
      <c r="L40" s="67"/>
      <c r="M40" s="67"/>
      <c r="N40" s="37">
        <f t="shared" si="0"/>
        <v>0</v>
      </c>
      <c r="O40" s="38">
        <f t="shared" si="1"/>
        <v>0</v>
      </c>
      <c r="P40" s="21" t="e">
        <f t="shared" si="7"/>
        <v>#DIV/0!</v>
      </c>
      <c r="Q40" s="21" t="e">
        <f t="array" ref="Q40">INDEX($X$3:$X$453,MATCH(MIN(ABS($P40-$X$3:$X$453)),ABS($P40-$X$3:$X$453),0))</f>
        <v>#DIV/0!</v>
      </c>
      <c r="R40" s="23" t="e">
        <f t="shared" si="3"/>
        <v>#DIV/0!</v>
      </c>
      <c r="S40" s="24" t="e">
        <f t="shared" si="8"/>
        <v>#DIV/0!</v>
      </c>
      <c r="T40" s="25">
        <v>0</v>
      </c>
      <c r="U40" s="25">
        <v>0</v>
      </c>
      <c r="V40" s="26" t="e">
        <f t="shared" si="5"/>
        <v>#DIV/0!</v>
      </c>
      <c r="W40" s="2"/>
      <c r="X40" s="22">
        <v>96.055800000000005</v>
      </c>
      <c r="Y40" s="22">
        <v>4.13</v>
      </c>
      <c r="Z40" s="63"/>
      <c r="AA40" s="63"/>
    </row>
    <row r="41" spans="1:27" s="19" customFormat="1" ht="15" customHeight="1" x14ac:dyDescent="0.25">
      <c r="A41" s="70"/>
      <c r="B41" s="45"/>
      <c r="C41" s="46"/>
      <c r="D41" s="46"/>
      <c r="E41" s="71"/>
      <c r="F41" s="61"/>
      <c r="G41" s="48"/>
      <c r="H41" s="58">
        <f t="shared" si="9"/>
        <v>0</v>
      </c>
      <c r="I41" s="20"/>
      <c r="J41" s="69"/>
      <c r="K41" s="66"/>
      <c r="L41" s="67"/>
      <c r="M41" s="67"/>
      <c r="N41" s="37">
        <f t="shared" si="0"/>
        <v>0</v>
      </c>
      <c r="O41" s="38">
        <f t="shared" si="1"/>
        <v>0</v>
      </c>
      <c r="P41" s="21" t="e">
        <f t="shared" si="7"/>
        <v>#DIV/0!</v>
      </c>
      <c r="Q41" s="21" t="e">
        <f t="array" ref="Q41">INDEX($X$3:$X$453,MATCH(MIN(ABS($P41-$X$3:$X$453)),ABS($P41-$X$3:$X$453),0))</f>
        <v>#DIV/0!</v>
      </c>
      <c r="R41" s="23" t="e">
        <f t="shared" si="3"/>
        <v>#DIV/0!</v>
      </c>
      <c r="S41" s="24" t="e">
        <f t="shared" si="8"/>
        <v>#DIV/0!</v>
      </c>
      <c r="T41" s="25">
        <v>0</v>
      </c>
      <c r="U41" s="25">
        <v>0</v>
      </c>
      <c r="V41" s="26" t="e">
        <f t="shared" si="5"/>
        <v>#DIV/0!</v>
      </c>
      <c r="W41" s="2"/>
      <c r="X41" s="22">
        <v>95.949200000000005</v>
      </c>
      <c r="Y41" s="22">
        <v>4.12</v>
      </c>
      <c r="Z41" s="63"/>
      <c r="AA41" s="63"/>
    </row>
    <row r="42" spans="1:27" s="19" customFormat="1" ht="15" customHeight="1" x14ac:dyDescent="0.25">
      <c r="A42" s="70"/>
      <c r="B42" s="45"/>
      <c r="C42" s="46"/>
      <c r="D42" s="46"/>
      <c r="E42" s="71"/>
      <c r="F42" s="61"/>
      <c r="G42" s="48"/>
      <c r="H42" s="58">
        <f t="shared" si="9"/>
        <v>0</v>
      </c>
      <c r="I42" s="20"/>
      <c r="J42" s="69"/>
      <c r="K42" s="66"/>
      <c r="L42" s="67"/>
      <c r="M42" s="67"/>
      <c r="N42" s="37">
        <f t="shared" si="0"/>
        <v>0</v>
      </c>
      <c r="O42" s="38">
        <f t="shared" si="1"/>
        <v>0</v>
      </c>
      <c r="P42" s="21" t="e">
        <f t="shared" si="7"/>
        <v>#DIV/0!</v>
      </c>
      <c r="Q42" s="21" t="e">
        <f t="array" ref="Q42">INDEX($X$3:$X$453,MATCH(MIN(ABS($P42-$X$3:$X$453)),ABS($P42-$X$3:$X$453),0))</f>
        <v>#DIV/0!</v>
      </c>
      <c r="R42" s="23" t="e">
        <f t="shared" si="3"/>
        <v>#DIV/0!</v>
      </c>
      <c r="S42" s="24" t="e">
        <f t="shared" si="8"/>
        <v>#DIV/0!</v>
      </c>
      <c r="T42" s="25">
        <v>0</v>
      </c>
      <c r="U42" s="25">
        <v>0</v>
      </c>
      <c r="V42" s="26" t="e">
        <f t="shared" si="5"/>
        <v>#DIV/0!</v>
      </c>
      <c r="W42" s="2"/>
      <c r="X42" s="22">
        <v>95.842600000000004</v>
      </c>
      <c r="Y42" s="22">
        <v>4.1100000000000003</v>
      </c>
      <c r="Z42" s="63"/>
      <c r="AA42" s="63"/>
    </row>
    <row r="43" spans="1:27" s="19" customFormat="1" ht="15" customHeight="1" x14ac:dyDescent="0.25">
      <c r="A43" s="70"/>
      <c r="B43" s="45"/>
      <c r="C43" s="46"/>
      <c r="D43" s="46"/>
      <c r="E43" s="71"/>
      <c r="F43" s="61"/>
      <c r="G43" s="48"/>
      <c r="H43" s="58">
        <f t="shared" si="9"/>
        <v>0</v>
      </c>
      <c r="I43" s="20"/>
      <c r="J43" s="69"/>
      <c r="K43" s="66"/>
      <c r="L43" s="67"/>
      <c r="M43" s="67"/>
      <c r="N43" s="37">
        <f t="shared" si="0"/>
        <v>0</v>
      </c>
      <c r="O43" s="38">
        <f t="shared" si="1"/>
        <v>0</v>
      </c>
      <c r="P43" s="21" t="e">
        <f t="shared" si="7"/>
        <v>#DIV/0!</v>
      </c>
      <c r="Q43" s="21" t="e">
        <f t="array" ref="Q43">INDEX($X$3:$X$453,MATCH(MIN(ABS($P43-$X$3:$X$453)),ABS($P43-$X$3:$X$453),0))</f>
        <v>#DIV/0!</v>
      </c>
      <c r="R43" s="23" t="e">
        <f t="shared" si="3"/>
        <v>#DIV/0!</v>
      </c>
      <c r="S43" s="24" t="e">
        <f t="shared" si="8"/>
        <v>#DIV/0!</v>
      </c>
      <c r="T43" s="25">
        <v>0</v>
      </c>
      <c r="U43" s="25">
        <v>0</v>
      </c>
      <c r="V43" s="26" t="e">
        <f t="shared" si="5"/>
        <v>#DIV/0!</v>
      </c>
      <c r="W43" s="2"/>
      <c r="X43" s="22">
        <v>95.73599999999999</v>
      </c>
      <c r="Y43" s="22">
        <v>4.0999999999999996</v>
      </c>
      <c r="Z43" s="63"/>
      <c r="AA43" s="63"/>
    </row>
    <row r="44" spans="1:27" s="19" customFormat="1" ht="15" customHeight="1" x14ac:dyDescent="0.25">
      <c r="A44" s="70"/>
      <c r="B44" s="45"/>
      <c r="C44" s="46"/>
      <c r="D44" s="46"/>
      <c r="E44" s="71"/>
      <c r="F44" s="61"/>
      <c r="G44" s="48"/>
      <c r="H44" s="58">
        <f t="shared" si="9"/>
        <v>0</v>
      </c>
      <c r="I44" s="20"/>
      <c r="J44" s="69"/>
      <c r="K44" s="66"/>
      <c r="L44" s="67"/>
      <c r="M44" s="67"/>
      <c r="N44" s="37">
        <f t="shared" si="0"/>
        <v>0</v>
      </c>
      <c r="O44" s="38">
        <f t="shared" si="1"/>
        <v>0</v>
      </c>
      <c r="P44" s="21" t="e">
        <f t="shared" si="7"/>
        <v>#DIV/0!</v>
      </c>
      <c r="Q44" s="21" t="e">
        <f t="array" ref="Q44">INDEX($X$3:$X$453,MATCH(MIN(ABS($P44-$X$3:$X$453)),ABS($P44-$X$3:$X$453),0))</f>
        <v>#DIV/0!</v>
      </c>
      <c r="R44" s="23" t="e">
        <f t="shared" si="3"/>
        <v>#DIV/0!</v>
      </c>
      <c r="S44" s="24" t="e">
        <f t="shared" si="8"/>
        <v>#DIV/0!</v>
      </c>
      <c r="T44" s="25">
        <v>0</v>
      </c>
      <c r="U44" s="25">
        <v>0</v>
      </c>
      <c r="V44" s="26" t="e">
        <f t="shared" si="5"/>
        <v>#DIV/0!</v>
      </c>
      <c r="W44" s="2"/>
      <c r="X44" s="22">
        <v>95.629400000000004</v>
      </c>
      <c r="Y44" s="22">
        <v>4.09</v>
      </c>
      <c r="Z44" s="63"/>
      <c r="AA44" s="63"/>
    </row>
    <row r="45" spans="1:27" s="19" customFormat="1" ht="15" customHeight="1" x14ac:dyDescent="0.25">
      <c r="A45" s="70"/>
      <c r="B45" s="45"/>
      <c r="C45" s="46"/>
      <c r="D45" s="46"/>
      <c r="E45" s="71"/>
      <c r="F45" s="62"/>
      <c r="G45" s="48"/>
      <c r="H45" s="58">
        <f t="shared" si="9"/>
        <v>0</v>
      </c>
      <c r="I45" s="20"/>
      <c r="J45" s="65"/>
      <c r="K45" s="66"/>
      <c r="L45" s="67"/>
      <c r="M45" s="67"/>
      <c r="N45" s="37">
        <f t="shared" si="0"/>
        <v>0</v>
      </c>
      <c r="O45" s="38">
        <f t="shared" si="1"/>
        <v>0</v>
      </c>
      <c r="P45" s="21" t="e">
        <f t="shared" si="7"/>
        <v>#DIV/0!</v>
      </c>
      <c r="Q45" s="21" t="e">
        <f t="array" ref="Q45">INDEX($X$3:$X$453,MATCH(MIN(ABS($P45-$X$3:$X$453)),ABS($P45-$X$3:$X$453),0))</f>
        <v>#DIV/0!</v>
      </c>
      <c r="R45" s="23" t="e">
        <f t="shared" si="3"/>
        <v>#DIV/0!</v>
      </c>
      <c r="S45" s="24" t="e">
        <f t="shared" si="8"/>
        <v>#DIV/0!</v>
      </c>
      <c r="T45" s="25">
        <v>0</v>
      </c>
      <c r="U45" s="25">
        <v>0</v>
      </c>
      <c r="V45" s="26" t="e">
        <f t="shared" si="5"/>
        <v>#DIV/0!</v>
      </c>
      <c r="W45" s="2"/>
      <c r="X45" s="22">
        <v>95.522800000000004</v>
      </c>
      <c r="Y45" s="22">
        <v>4.08</v>
      </c>
      <c r="Z45" s="63"/>
      <c r="AA45" s="63"/>
    </row>
    <row r="46" spans="1:27" s="19" customFormat="1" ht="15" customHeight="1" x14ac:dyDescent="0.25">
      <c r="A46" s="70"/>
      <c r="B46" s="45"/>
      <c r="C46" s="46"/>
      <c r="D46" s="46"/>
      <c r="E46" s="71"/>
      <c r="F46" s="62"/>
      <c r="G46" s="48"/>
      <c r="H46" s="58">
        <f t="shared" si="9"/>
        <v>0</v>
      </c>
      <c r="I46" s="20"/>
      <c r="J46" s="68"/>
      <c r="K46" s="66"/>
      <c r="L46" s="67"/>
      <c r="M46" s="67"/>
      <c r="N46" s="37">
        <f t="shared" si="0"/>
        <v>0</v>
      </c>
      <c r="O46" s="38">
        <f t="shared" si="1"/>
        <v>0</v>
      </c>
      <c r="P46" s="21" t="e">
        <f t="shared" si="7"/>
        <v>#DIV/0!</v>
      </c>
      <c r="Q46" s="21" t="e">
        <f t="array" ref="Q46">INDEX($X$3:$X$453,MATCH(MIN(ABS($P46-$X$3:$X$453)),ABS($P46-$X$3:$X$453),0))</f>
        <v>#DIV/0!</v>
      </c>
      <c r="R46" s="23" t="e">
        <f t="shared" si="3"/>
        <v>#DIV/0!</v>
      </c>
      <c r="S46" s="24" t="e">
        <f t="shared" si="8"/>
        <v>#DIV/0!</v>
      </c>
      <c r="T46" s="25">
        <v>0</v>
      </c>
      <c r="U46" s="25">
        <v>0</v>
      </c>
      <c r="V46" s="26" t="e">
        <f t="shared" si="5"/>
        <v>#DIV/0!</v>
      </c>
      <c r="W46" s="2"/>
      <c r="X46" s="22">
        <v>95.416200000000003</v>
      </c>
      <c r="Y46" s="22">
        <v>4.07</v>
      </c>
      <c r="Z46" s="63"/>
      <c r="AA46" s="63"/>
    </row>
    <row r="47" spans="1:27" s="19" customFormat="1" ht="15" customHeight="1" x14ac:dyDescent="0.25">
      <c r="A47" s="70"/>
      <c r="B47" s="45"/>
      <c r="C47" s="46"/>
      <c r="D47" s="46"/>
      <c r="E47" s="71"/>
      <c r="F47" s="62"/>
      <c r="G47" s="48"/>
      <c r="H47" s="58">
        <f t="shared" si="9"/>
        <v>0</v>
      </c>
      <c r="I47" s="20"/>
      <c r="J47" s="69"/>
      <c r="K47" s="66"/>
      <c r="L47" s="67"/>
      <c r="M47" s="67"/>
      <c r="N47" s="37">
        <f t="shared" si="0"/>
        <v>0</v>
      </c>
      <c r="O47" s="38">
        <f t="shared" si="1"/>
        <v>0</v>
      </c>
      <c r="P47" s="21" t="e">
        <f t="shared" si="7"/>
        <v>#DIV/0!</v>
      </c>
      <c r="Q47" s="21" t="e">
        <f t="array" ref="Q47">INDEX($X$3:$X$453,MATCH(MIN(ABS($P47-$X$3:$X$453)),ABS($P47-$X$3:$X$453),0))</f>
        <v>#DIV/0!</v>
      </c>
      <c r="R47" s="23" t="e">
        <f t="shared" si="3"/>
        <v>#DIV/0!</v>
      </c>
      <c r="S47" s="24" t="e">
        <f t="shared" si="8"/>
        <v>#DIV/0!</v>
      </c>
      <c r="T47" s="25">
        <v>0</v>
      </c>
      <c r="U47" s="25">
        <v>0</v>
      </c>
      <c r="V47" s="26" t="e">
        <f t="shared" si="5"/>
        <v>#DIV/0!</v>
      </c>
      <c r="W47" s="2"/>
      <c r="X47" s="22">
        <v>95.309599999999989</v>
      </c>
      <c r="Y47" s="22">
        <v>4.0599999999999996</v>
      </c>
      <c r="Z47" s="63"/>
      <c r="AA47" s="63"/>
    </row>
    <row r="48" spans="1:27" s="19" customFormat="1" ht="15" customHeight="1" x14ac:dyDescent="0.25">
      <c r="A48" s="70"/>
      <c r="B48" s="45"/>
      <c r="C48" s="46"/>
      <c r="D48" s="46"/>
      <c r="E48" s="71"/>
      <c r="F48" s="62"/>
      <c r="G48" s="48"/>
      <c r="H48" s="58">
        <f t="shared" si="9"/>
        <v>0</v>
      </c>
      <c r="I48" s="20"/>
      <c r="J48" s="69"/>
      <c r="K48" s="66"/>
      <c r="L48" s="67"/>
      <c r="M48" s="67"/>
      <c r="N48" s="37">
        <f t="shared" si="0"/>
        <v>0</v>
      </c>
      <c r="O48" s="38">
        <f t="shared" si="1"/>
        <v>0</v>
      </c>
      <c r="P48" s="21" t="e">
        <f t="shared" si="7"/>
        <v>#DIV/0!</v>
      </c>
      <c r="Q48" s="21" t="e">
        <f t="array" ref="Q48">INDEX($X$3:$X$453,MATCH(MIN(ABS($P48-$X$3:$X$453)),ABS($P48-$X$3:$X$453),0))</f>
        <v>#DIV/0!</v>
      </c>
      <c r="R48" s="23" t="e">
        <f t="shared" si="3"/>
        <v>#DIV/0!</v>
      </c>
      <c r="S48" s="24" t="e">
        <f t="shared" si="8"/>
        <v>#DIV/0!</v>
      </c>
      <c r="T48" s="25">
        <v>0</v>
      </c>
      <c r="U48" s="25">
        <v>0</v>
      </c>
      <c r="V48" s="26" t="e">
        <f t="shared" si="5"/>
        <v>#DIV/0!</v>
      </c>
      <c r="W48" s="2"/>
      <c r="X48" s="22">
        <v>95.203000000000003</v>
      </c>
      <c r="Y48" s="22">
        <v>4.05</v>
      </c>
      <c r="Z48" s="63"/>
      <c r="AA48" s="63"/>
    </row>
    <row r="49" spans="1:27" s="19" customFormat="1" ht="15" customHeight="1" x14ac:dyDescent="0.25">
      <c r="A49" s="70"/>
      <c r="B49" s="45"/>
      <c r="C49" s="46"/>
      <c r="D49" s="46"/>
      <c r="E49" s="71"/>
      <c r="F49" s="62"/>
      <c r="G49" s="48"/>
      <c r="H49" s="58">
        <f t="shared" si="9"/>
        <v>0</v>
      </c>
      <c r="I49" s="20"/>
      <c r="J49" s="69"/>
      <c r="K49" s="66"/>
      <c r="L49" s="67"/>
      <c r="M49" s="67"/>
      <c r="N49" s="37">
        <f t="shared" si="0"/>
        <v>0</v>
      </c>
      <c r="O49" s="38">
        <f t="shared" si="1"/>
        <v>0</v>
      </c>
      <c r="P49" s="21" t="e">
        <f t="shared" si="7"/>
        <v>#DIV/0!</v>
      </c>
      <c r="Q49" s="21" t="e">
        <f t="array" ref="Q49">INDEX($X$3:$X$453,MATCH(MIN(ABS($P49-$X$3:$X$453)),ABS($P49-$X$3:$X$453),0))</f>
        <v>#DIV/0!</v>
      </c>
      <c r="R49" s="23" t="e">
        <f t="shared" si="3"/>
        <v>#DIV/0!</v>
      </c>
      <c r="S49" s="24" t="e">
        <f t="shared" si="8"/>
        <v>#DIV/0!</v>
      </c>
      <c r="T49" s="25">
        <v>0</v>
      </c>
      <c r="U49" s="25">
        <v>0</v>
      </c>
      <c r="V49" s="26" t="e">
        <f t="shared" si="5"/>
        <v>#DIV/0!</v>
      </c>
      <c r="W49" s="2"/>
      <c r="X49" s="22">
        <v>95.096400000000003</v>
      </c>
      <c r="Y49" s="22">
        <v>4.04</v>
      </c>
      <c r="Z49" s="63"/>
      <c r="AA49" s="63"/>
    </row>
    <row r="50" spans="1:27" s="19" customFormat="1" ht="15" customHeight="1" x14ac:dyDescent="0.25">
      <c r="A50" s="70"/>
      <c r="B50" s="45"/>
      <c r="C50" s="46"/>
      <c r="D50" s="46"/>
      <c r="E50" s="71"/>
      <c r="F50" s="62"/>
      <c r="G50" s="48"/>
      <c r="H50" s="58">
        <f t="shared" si="9"/>
        <v>0</v>
      </c>
      <c r="I50" s="20"/>
      <c r="J50" s="69"/>
      <c r="K50" s="66"/>
      <c r="L50" s="67"/>
      <c r="M50" s="67"/>
      <c r="N50" s="37">
        <f t="shared" si="0"/>
        <v>0</v>
      </c>
      <c r="O50" s="38">
        <f t="shared" si="1"/>
        <v>0</v>
      </c>
      <c r="P50" s="21" t="e">
        <f t="shared" si="7"/>
        <v>#DIV/0!</v>
      </c>
      <c r="Q50" s="21" t="e">
        <f t="array" ref="Q50">INDEX($X$3:$X$453,MATCH(MIN(ABS($P50-$X$3:$X$453)),ABS($P50-$X$3:$X$453),0))</f>
        <v>#DIV/0!</v>
      </c>
      <c r="R50" s="23" t="e">
        <f t="shared" si="3"/>
        <v>#DIV/0!</v>
      </c>
      <c r="S50" s="24" t="e">
        <f t="shared" si="8"/>
        <v>#DIV/0!</v>
      </c>
      <c r="T50" s="25">
        <v>0</v>
      </c>
      <c r="U50" s="25">
        <v>0</v>
      </c>
      <c r="V50" s="26" t="e">
        <f t="shared" si="5"/>
        <v>#DIV/0!</v>
      </c>
      <c r="W50" s="2"/>
      <c r="X50" s="22">
        <v>94.989800000000002</v>
      </c>
      <c r="Y50" s="22">
        <v>4.03</v>
      </c>
      <c r="Z50" s="63"/>
      <c r="AA50" s="63"/>
    </row>
    <row r="51" spans="1:27" s="19" customFormat="1" ht="15" customHeight="1" x14ac:dyDescent="0.25">
      <c r="A51" s="70"/>
      <c r="B51" s="45"/>
      <c r="C51" s="46"/>
      <c r="D51" s="46"/>
      <c r="E51" s="71"/>
      <c r="F51" s="62"/>
      <c r="G51" s="48"/>
      <c r="H51" s="58">
        <f t="shared" si="9"/>
        <v>0</v>
      </c>
      <c r="I51" s="20"/>
      <c r="J51" s="69"/>
      <c r="K51" s="66"/>
      <c r="L51" s="67"/>
      <c r="M51" s="67"/>
      <c r="N51" s="37">
        <f t="shared" si="0"/>
        <v>0</v>
      </c>
      <c r="O51" s="38">
        <f t="shared" si="1"/>
        <v>0</v>
      </c>
      <c r="P51" s="21" t="e">
        <f t="shared" si="7"/>
        <v>#DIV/0!</v>
      </c>
      <c r="Q51" s="21" t="e">
        <f t="array" ref="Q51">INDEX($X$3:$X$453,MATCH(MIN(ABS($P51-$X$3:$X$453)),ABS($P51-$X$3:$X$453),0))</f>
        <v>#DIV/0!</v>
      </c>
      <c r="R51" s="23" t="e">
        <f t="shared" si="3"/>
        <v>#DIV/0!</v>
      </c>
      <c r="S51" s="24" t="e">
        <f t="shared" si="8"/>
        <v>#DIV/0!</v>
      </c>
      <c r="T51" s="25">
        <v>0</v>
      </c>
      <c r="U51" s="25">
        <v>0</v>
      </c>
      <c r="V51" s="26" t="e">
        <f t="shared" si="5"/>
        <v>#DIV/0!</v>
      </c>
      <c r="W51" s="2"/>
      <c r="X51" s="22">
        <v>94.883199999999988</v>
      </c>
      <c r="Y51" s="22">
        <v>4.0199999999999996</v>
      </c>
      <c r="Z51" s="63"/>
      <c r="AA51" s="63"/>
    </row>
    <row r="52" spans="1:27" s="19" customFormat="1" ht="15" customHeight="1" x14ac:dyDescent="0.25">
      <c r="A52" s="70"/>
      <c r="B52" s="45"/>
      <c r="C52" s="46"/>
      <c r="D52" s="46"/>
      <c r="E52" s="71"/>
      <c r="F52" s="62"/>
      <c r="G52" s="48"/>
      <c r="H52" s="58">
        <f t="shared" si="9"/>
        <v>0</v>
      </c>
      <c r="I52" s="20"/>
      <c r="J52" s="65"/>
      <c r="K52" s="66"/>
      <c r="L52" s="67"/>
      <c r="M52" s="67"/>
      <c r="N52" s="37">
        <f t="shared" si="0"/>
        <v>0</v>
      </c>
      <c r="O52" s="38">
        <f t="shared" si="1"/>
        <v>0</v>
      </c>
      <c r="P52" s="21" t="e">
        <f t="shared" si="7"/>
        <v>#DIV/0!</v>
      </c>
      <c r="Q52" s="21" t="e">
        <f t="array" ref="Q52">INDEX($X$3:$X$453,MATCH(MIN(ABS($P52-$X$3:$X$453)),ABS($P52-$X$3:$X$453),0))</f>
        <v>#DIV/0!</v>
      </c>
      <c r="R52" s="23" t="e">
        <f t="shared" si="3"/>
        <v>#DIV/0!</v>
      </c>
      <c r="S52" s="24" t="e">
        <f t="shared" si="8"/>
        <v>#DIV/0!</v>
      </c>
      <c r="T52" s="25">
        <v>0</v>
      </c>
      <c r="U52" s="25">
        <v>0</v>
      </c>
      <c r="V52" s="26" t="e">
        <f t="shared" si="5"/>
        <v>#DIV/0!</v>
      </c>
      <c r="W52" s="2"/>
      <c r="X52" s="22">
        <v>94.776600000000002</v>
      </c>
      <c r="Y52" s="22">
        <v>4.01</v>
      </c>
      <c r="Z52" s="63"/>
      <c r="AA52" s="63"/>
    </row>
    <row r="53" spans="1:27" s="19" customFormat="1" ht="15" customHeight="1" x14ac:dyDescent="0.25">
      <c r="A53" s="70"/>
      <c r="B53" s="45"/>
      <c r="C53" s="46"/>
      <c r="D53" s="46"/>
      <c r="E53" s="71"/>
      <c r="F53" s="62"/>
      <c r="G53" s="50"/>
      <c r="H53" s="58">
        <f t="shared" si="9"/>
        <v>0</v>
      </c>
      <c r="I53" s="20"/>
      <c r="J53" s="68"/>
      <c r="K53" s="66"/>
      <c r="L53" s="67"/>
      <c r="M53" s="67"/>
      <c r="N53" s="37">
        <f t="shared" si="0"/>
        <v>0</v>
      </c>
      <c r="O53" s="38">
        <f t="shared" si="1"/>
        <v>0</v>
      </c>
      <c r="P53" s="21" t="e">
        <f t="shared" si="7"/>
        <v>#DIV/0!</v>
      </c>
      <c r="Q53" s="21" t="e">
        <f t="array" ref="Q53">INDEX($X$3:$X$453,MATCH(MIN(ABS($P53-$X$3:$X$453)),ABS($P53-$X$3:$X$453),0))</f>
        <v>#DIV/0!</v>
      </c>
      <c r="R53" s="23" t="e">
        <f t="shared" si="3"/>
        <v>#DIV/0!</v>
      </c>
      <c r="S53" s="24" t="e">
        <f t="shared" si="8"/>
        <v>#DIV/0!</v>
      </c>
      <c r="T53" s="25">
        <v>0</v>
      </c>
      <c r="U53" s="25">
        <v>0</v>
      </c>
      <c r="V53" s="26" t="e">
        <f t="shared" si="5"/>
        <v>#DIV/0!</v>
      </c>
      <c r="W53" s="2"/>
      <c r="X53" s="22">
        <v>94.67</v>
      </c>
      <c r="Y53" s="22">
        <v>4</v>
      </c>
      <c r="Z53" s="63"/>
      <c r="AA53" s="63"/>
    </row>
    <row r="54" spans="1:27" s="19" customFormat="1" ht="15" customHeight="1" x14ac:dyDescent="0.25">
      <c r="A54" s="70"/>
      <c r="B54" s="45"/>
      <c r="C54" s="46"/>
      <c r="D54" s="46"/>
      <c r="E54" s="71"/>
      <c r="F54" s="62"/>
      <c r="G54" s="50"/>
      <c r="H54" s="58">
        <f t="shared" si="9"/>
        <v>0</v>
      </c>
      <c r="I54" s="20"/>
      <c r="J54" s="69"/>
      <c r="K54" s="66"/>
      <c r="L54" s="67"/>
      <c r="M54" s="67"/>
      <c r="N54" s="37">
        <f t="shared" si="0"/>
        <v>0</v>
      </c>
      <c r="O54" s="38">
        <f t="shared" si="1"/>
        <v>0</v>
      </c>
      <c r="P54" s="21" t="e">
        <f t="shared" si="7"/>
        <v>#DIV/0!</v>
      </c>
      <c r="Q54" s="21" t="e">
        <f t="array" ref="Q54">INDEX($X$3:$X$453,MATCH(MIN(ABS($P54-$X$3:$X$453)),ABS($P54-$X$3:$X$453),0))</f>
        <v>#DIV/0!</v>
      </c>
      <c r="R54" s="23" t="e">
        <f t="shared" si="3"/>
        <v>#DIV/0!</v>
      </c>
      <c r="S54" s="24" t="e">
        <f t="shared" si="8"/>
        <v>#DIV/0!</v>
      </c>
      <c r="T54" s="25">
        <v>0</v>
      </c>
      <c r="U54" s="25">
        <v>0</v>
      </c>
      <c r="V54" s="26" t="e">
        <f t="shared" si="5"/>
        <v>#DIV/0!</v>
      </c>
      <c r="W54" s="2"/>
      <c r="X54" s="22">
        <v>94.563400000000001</v>
      </c>
      <c r="Y54" s="22">
        <v>3.99</v>
      </c>
      <c r="Z54" s="63"/>
      <c r="AA54" s="63"/>
    </row>
    <row r="55" spans="1:27" s="19" customFormat="1" ht="15" customHeight="1" x14ac:dyDescent="0.25">
      <c r="A55" s="70"/>
      <c r="B55" s="45"/>
      <c r="C55" s="46"/>
      <c r="D55" s="46"/>
      <c r="E55" s="71"/>
      <c r="F55" s="62"/>
      <c r="G55" s="50"/>
      <c r="H55" s="58">
        <f t="shared" si="9"/>
        <v>0</v>
      </c>
      <c r="I55" s="20"/>
      <c r="J55" s="69"/>
      <c r="K55" s="66"/>
      <c r="L55" s="67"/>
      <c r="M55" s="67"/>
      <c r="N55" s="37">
        <f t="shared" si="0"/>
        <v>0</v>
      </c>
      <c r="O55" s="38">
        <f t="shared" si="1"/>
        <v>0</v>
      </c>
      <c r="P55" s="21" t="e">
        <f t="shared" si="7"/>
        <v>#DIV/0!</v>
      </c>
      <c r="Q55" s="21" t="e">
        <f t="array" ref="Q55">INDEX($X$3:$X$453,MATCH(MIN(ABS($P55-$X$3:$X$453)),ABS($P55-$X$3:$X$453),0))</f>
        <v>#DIV/0!</v>
      </c>
      <c r="R55" s="23" t="e">
        <f t="shared" si="3"/>
        <v>#DIV/0!</v>
      </c>
      <c r="S55" s="24" t="e">
        <f t="shared" si="8"/>
        <v>#DIV/0!</v>
      </c>
      <c r="T55" s="25">
        <v>0</v>
      </c>
      <c r="U55" s="25">
        <v>0</v>
      </c>
      <c r="V55" s="26" t="e">
        <f t="shared" si="5"/>
        <v>#DIV/0!</v>
      </c>
      <c r="W55" s="2"/>
      <c r="X55" s="22">
        <v>94.456800000000001</v>
      </c>
      <c r="Y55" s="22">
        <v>3.98</v>
      </c>
      <c r="Z55" s="63"/>
      <c r="AA55" s="63"/>
    </row>
    <row r="56" spans="1:27" s="19" customFormat="1" ht="15" customHeight="1" x14ac:dyDescent="0.25">
      <c r="A56" s="70"/>
      <c r="B56" s="45"/>
      <c r="C56" s="46"/>
      <c r="D56" s="46"/>
      <c r="E56" s="71"/>
      <c r="F56" s="62"/>
      <c r="G56" s="50"/>
      <c r="H56" s="58">
        <f t="shared" si="9"/>
        <v>0</v>
      </c>
      <c r="I56" s="20"/>
      <c r="J56" s="69"/>
      <c r="K56" s="66"/>
      <c r="L56" s="67"/>
      <c r="M56" s="67"/>
      <c r="N56" s="37">
        <f t="shared" si="0"/>
        <v>0</v>
      </c>
      <c r="O56" s="38">
        <f t="shared" si="1"/>
        <v>0</v>
      </c>
      <c r="P56" s="21" t="e">
        <f t="shared" si="7"/>
        <v>#DIV/0!</v>
      </c>
      <c r="Q56" s="21" t="e">
        <f t="array" ref="Q56">INDEX($X$3:$X$453,MATCH(MIN(ABS($P56-$X$3:$X$453)),ABS($P56-$X$3:$X$453),0))</f>
        <v>#DIV/0!</v>
      </c>
      <c r="R56" s="23" t="e">
        <f t="shared" si="3"/>
        <v>#DIV/0!</v>
      </c>
      <c r="S56" s="24" t="e">
        <f t="shared" si="8"/>
        <v>#DIV/0!</v>
      </c>
      <c r="T56" s="25">
        <v>0</v>
      </c>
      <c r="U56" s="25">
        <v>0</v>
      </c>
      <c r="V56" s="26" t="e">
        <f t="shared" si="5"/>
        <v>#DIV/0!</v>
      </c>
      <c r="W56" s="2"/>
      <c r="X56" s="22">
        <v>94.350200000000001</v>
      </c>
      <c r="Y56" s="22">
        <v>3.97</v>
      </c>
      <c r="Z56" s="63"/>
      <c r="AA56" s="63"/>
    </row>
    <row r="57" spans="1:27" s="19" customFormat="1" ht="15" customHeight="1" x14ac:dyDescent="0.25">
      <c r="A57" s="70"/>
      <c r="B57" s="45"/>
      <c r="C57" s="46"/>
      <c r="D57" s="46"/>
      <c r="E57" s="71"/>
      <c r="F57" s="62"/>
      <c r="G57" s="50"/>
      <c r="H57" s="58">
        <f t="shared" si="9"/>
        <v>0</v>
      </c>
      <c r="I57" s="20"/>
      <c r="J57" s="69"/>
      <c r="K57" s="66"/>
      <c r="L57" s="67"/>
      <c r="M57" s="67"/>
      <c r="N57" s="37">
        <f t="shared" si="0"/>
        <v>0</v>
      </c>
      <c r="O57" s="38">
        <f t="shared" si="1"/>
        <v>0</v>
      </c>
      <c r="P57" s="21" t="e">
        <f t="shared" si="7"/>
        <v>#DIV/0!</v>
      </c>
      <c r="Q57" s="21" t="e">
        <f t="array" ref="Q57">INDEX($X$3:$X$453,MATCH(MIN(ABS($P57-$X$3:$X$453)),ABS($P57-$X$3:$X$453),0))</f>
        <v>#DIV/0!</v>
      </c>
      <c r="R57" s="23" t="e">
        <f t="shared" si="3"/>
        <v>#DIV/0!</v>
      </c>
      <c r="S57" s="24" t="e">
        <f t="shared" si="8"/>
        <v>#DIV/0!</v>
      </c>
      <c r="T57" s="25">
        <v>0</v>
      </c>
      <c r="U57" s="25">
        <v>0</v>
      </c>
      <c r="V57" s="26" t="e">
        <f t="shared" si="5"/>
        <v>#DIV/0!</v>
      </c>
      <c r="W57" s="2"/>
      <c r="X57" s="22">
        <v>94.243600000000001</v>
      </c>
      <c r="Y57" s="22">
        <v>3.96</v>
      </c>
      <c r="Z57" s="63"/>
      <c r="AA57" s="63"/>
    </row>
    <row r="58" spans="1:27" s="19" customFormat="1" ht="15" customHeight="1" x14ac:dyDescent="0.25">
      <c r="A58" s="70"/>
      <c r="B58" s="45"/>
      <c r="C58" s="46"/>
      <c r="D58" s="46"/>
      <c r="E58" s="71"/>
      <c r="F58" s="62"/>
      <c r="G58" s="50"/>
      <c r="H58" s="58">
        <f t="shared" si="9"/>
        <v>0</v>
      </c>
      <c r="I58" s="20"/>
      <c r="J58" s="69"/>
      <c r="K58" s="66"/>
      <c r="L58" s="67"/>
      <c r="M58" s="67"/>
      <c r="N58" s="37">
        <f t="shared" si="0"/>
        <v>0</v>
      </c>
      <c r="O58" s="38">
        <f t="shared" si="1"/>
        <v>0</v>
      </c>
      <c r="P58" s="21" t="e">
        <f t="shared" si="7"/>
        <v>#DIV/0!</v>
      </c>
      <c r="Q58" s="21" t="e">
        <f t="array" ref="Q58">INDEX($X$3:$X$453,MATCH(MIN(ABS($P58-$X$3:$X$453)),ABS($P58-$X$3:$X$453),0))</f>
        <v>#DIV/0!</v>
      </c>
      <c r="R58" s="23" t="e">
        <f t="shared" si="3"/>
        <v>#DIV/0!</v>
      </c>
      <c r="S58" s="24" t="e">
        <f t="shared" si="8"/>
        <v>#DIV/0!</v>
      </c>
      <c r="T58" s="25">
        <v>0</v>
      </c>
      <c r="U58" s="25">
        <v>0</v>
      </c>
      <c r="V58" s="26" t="e">
        <f t="shared" si="5"/>
        <v>#DIV/0!</v>
      </c>
      <c r="W58" s="2"/>
      <c r="X58" s="22">
        <v>94.137</v>
      </c>
      <c r="Y58" s="22">
        <v>3.95</v>
      </c>
      <c r="Z58" s="63"/>
      <c r="AA58" s="63"/>
    </row>
    <row r="59" spans="1:27" s="19" customFormat="1" ht="15" customHeight="1" x14ac:dyDescent="0.25">
      <c r="A59" s="70"/>
      <c r="B59" s="45"/>
      <c r="C59" s="46"/>
      <c r="D59" s="46"/>
      <c r="E59" s="71"/>
      <c r="F59" s="61"/>
      <c r="G59" s="48"/>
      <c r="H59" s="58">
        <f t="shared" si="9"/>
        <v>0</v>
      </c>
      <c r="I59" s="20"/>
      <c r="J59" s="65"/>
      <c r="K59" s="66"/>
      <c r="L59" s="67"/>
      <c r="M59" s="67"/>
      <c r="N59" s="37">
        <f t="shared" si="0"/>
        <v>0</v>
      </c>
      <c r="O59" s="38">
        <f t="shared" si="1"/>
        <v>0</v>
      </c>
      <c r="P59" s="21" t="e">
        <f t="shared" si="7"/>
        <v>#DIV/0!</v>
      </c>
      <c r="Q59" s="21" t="e">
        <f t="array" ref="Q59">INDEX($X$3:$X$453,MATCH(MIN(ABS($P59-$X$3:$X$453)),ABS($P59-$X$3:$X$453),0))</f>
        <v>#DIV/0!</v>
      </c>
      <c r="R59" s="23" t="e">
        <f t="shared" si="3"/>
        <v>#DIV/0!</v>
      </c>
      <c r="S59" s="24" t="e">
        <f t="shared" si="8"/>
        <v>#DIV/0!</v>
      </c>
      <c r="T59" s="25">
        <v>0</v>
      </c>
      <c r="U59" s="25">
        <v>0</v>
      </c>
      <c r="V59" s="26" t="e">
        <f t="shared" si="5"/>
        <v>#DIV/0!</v>
      </c>
      <c r="W59" s="2"/>
      <c r="X59" s="27">
        <v>94.0304</v>
      </c>
      <c r="Y59" s="22">
        <v>3.94</v>
      </c>
      <c r="Z59" s="63"/>
      <c r="AA59" s="63"/>
    </row>
    <row r="60" spans="1:27" s="19" customFormat="1" ht="15" customHeight="1" x14ac:dyDescent="0.25">
      <c r="A60" s="70"/>
      <c r="B60" s="45"/>
      <c r="C60" s="46"/>
      <c r="D60" s="46"/>
      <c r="E60" s="71"/>
      <c r="F60" s="61"/>
      <c r="G60" s="48"/>
      <c r="H60" s="58">
        <f t="shared" si="9"/>
        <v>0</v>
      </c>
      <c r="I60" s="20"/>
      <c r="J60" s="68"/>
      <c r="K60" s="66"/>
      <c r="L60" s="67"/>
      <c r="M60" s="67"/>
      <c r="N60" s="37">
        <f t="shared" si="0"/>
        <v>0</v>
      </c>
      <c r="O60" s="38">
        <f t="shared" si="1"/>
        <v>0</v>
      </c>
      <c r="P60" s="21" t="e">
        <f t="shared" si="7"/>
        <v>#DIV/0!</v>
      </c>
      <c r="Q60" s="21" t="e">
        <f t="array" ref="Q60">INDEX($X$3:$X$453,MATCH(MIN(ABS($P60-$X$3:$X$453)),ABS($P60-$X$3:$X$453),0))</f>
        <v>#DIV/0!</v>
      </c>
      <c r="R60" s="23" t="e">
        <f t="shared" si="3"/>
        <v>#DIV/0!</v>
      </c>
      <c r="S60" s="24" t="e">
        <f t="shared" si="8"/>
        <v>#DIV/0!</v>
      </c>
      <c r="T60" s="25">
        <v>0</v>
      </c>
      <c r="U60" s="25">
        <v>0</v>
      </c>
      <c r="V60" s="26" t="e">
        <f t="shared" si="5"/>
        <v>#DIV/0!</v>
      </c>
      <c r="W60" s="2"/>
      <c r="X60" s="22">
        <v>93.9238</v>
      </c>
      <c r="Y60" s="22">
        <v>3.93</v>
      </c>
      <c r="Z60" s="63"/>
      <c r="AA60" s="63"/>
    </row>
    <row r="61" spans="1:27" s="19" customFormat="1" ht="15" customHeight="1" x14ac:dyDescent="0.25">
      <c r="A61" s="70"/>
      <c r="B61" s="45"/>
      <c r="C61" s="46"/>
      <c r="D61" s="46"/>
      <c r="E61" s="71"/>
      <c r="F61" s="61"/>
      <c r="G61" s="48"/>
      <c r="H61" s="58">
        <f t="shared" si="9"/>
        <v>0</v>
      </c>
      <c r="I61" s="20"/>
      <c r="J61" s="69"/>
      <c r="K61" s="66"/>
      <c r="L61" s="67"/>
      <c r="M61" s="67"/>
      <c r="N61" s="37">
        <f t="shared" si="0"/>
        <v>0</v>
      </c>
      <c r="O61" s="38">
        <f t="shared" si="1"/>
        <v>0</v>
      </c>
      <c r="P61" s="21" t="e">
        <f t="shared" si="7"/>
        <v>#DIV/0!</v>
      </c>
      <c r="Q61" s="21" t="e">
        <f t="array" ref="Q61">INDEX($X$3:$X$453,MATCH(MIN(ABS($P61-$X$3:$X$453)),ABS($P61-$X$3:$X$453),0))</f>
        <v>#DIV/0!</v>
      </c>
      <c r="R61" s="23" t="e">
        <f t="shared" si="3"/>
        <v>#DIV/0!</v>
      </c>
      <c r="S61" s="24" t="e">
        <f t="shared" si="8"/>
        <v>#DIV/0!</v>
      </c>
      <c r="T61" s="25">
        <v>0</v>
      </c>
      <c r="U61" s="25">
        <v>0</v>
      </c>
      <c r="V61" s="26" t="e">
        <f t="shared" si="5"/>
        <v>#DIV/0!</v>
      </c>
      <c r="W61" s="2"/>
      <c r="X61" s="22">
        <v>93.8172</v>
      </c>
      <c r="Y61" s="22">
        <v>3.92</v>
      </c>
      <c r="Z61" s="63"/>
      <c r="AA61" s="63"/>
    </row>
    <row r="62" spans="1:27" s="19" customFormat="1" ht="15" customHeight="1" x14ac:dyDescent="0.25">
      <c r="A62" s="70"/>
      <c r="B62" s="45"/>
      <c r="C62" s="46"/>
      <c r="D62" s="46"/>
      <c r="E62" s="71"/>
      <c r="F62" s="61"/>
      <c r="G62" s="48"/>
      <c r="H62" s="58">
        <f t="shared" si="9"/>
        <v>0</v>
      </c>
      <c r="I62" s="20"/>
      <c r="J62" s="69"/>
      <c r="K62" s="66"/>
      <c r="L62" s="67"/>
      <c r="M62" s="67"/>
      <c r="N62" s="37">
        <f t="shared" si="0"/>
        <v>0</v>
      </c>
      <c r="O62" s="38">
        <f t="shared" si="1"/>
        <v>0</v>
      </c>
      <c r="P62" s="21" t="e">
        <f t="shared" si="7"/>
        <v>#DIV/0!</v>
      </c>
      <c r="Q62" s="21" t="e">
        <f t="array" ref="Q62">INDEX($X$3:$X$453,MATCH(MIN(ABS($P62-$X$3:$X$453)),ABS($P62-$X$3:$X$453),0))</f>
        <v>#DIV/0!</v>
      </c>
      <c r="R62" s="23" t="e">
        <f t="shared" si="3"/>
        <v>#DIV/0!</v>
      </c>
      <c r="S62" s="24" t="e">
        <f t="shared" si="8"/>
        <v>#DIV/0!</v>
      </c>
      <c r="T62" s="25">
        <v>0</v>
      </c>
      <c r="U62" s="25">
        <v>0</v>
      </c>
      <c r="V62" s="26" t="e">
        <f t="shared" si="5"/>
        <v>#DIV/0!</v>
      </c>
      <c r="W62" s="2"/>
      <c r="X62" s="22">
        <v>93.710599999999999</v>
      </c>
      <c r="Y62" s="22">
        <v>3.91</v>
      </c>
      <c r="Z62" s="63"/>
      <c r="AA62" s="63"/>
    </row>
    <row r="63" spans="1:27" s="19" customFormat="1" ht="15" customHeight="1" x14ac:dyDescent="0.25">
      <c r="A63" s="70"/>
      <c r="B63" s="45"/>
      <c r="C63" s="46"/>
      <c r="D63" s="46"/>
      <c r="E63" s="71"/>
      <c r="F63" s="61"/>
      <c r="G63" s="48"/>
      <c r="H63" s="58">
        <f t="shared" si="9"/>
        <v>0</v>
      </c>
      <c r="I63" s="20"/>
      <c r="J63" s="69"/>
      <c r="K63" s="66"/>
      <c r="L63" s="67"/>
      <c r="M63" s="67"/>
      <c r="N63" s="37">
        <f t="shared" si="0"/>
        <v>0</v>
      </c>
      <c r="O63" s="38">
        <f t="shared" si="1"/>
        <v>0</v>
      </c>
      <c r="P63" s="21" t="e">
        <f t="shared" si="7"/>
        <v>#DIV/0!</v>
      </c>
      <c r="Q63" s="21" t="e">
        <f t="array" ref="Q63">INDEX($X$3:$X$453,MATCH(MIN(ABS($P63-$X$3:$X$453)),ABS($P63-$X$3:$X$453),0))</f>
        <v>#DIV/0!</v>
      </c>
      <c r="R63" s="23" t="e">
        <f t="shared" si="3"/>
        <v>#DIV/0!</v>
      </c>
      <c r="S63" s="24" t="e">
        <f t="shared" si="8"/>
        <v>#DIV/0!</v>
      </c>
      <c r="T63" s="25">
        <v>0</v>
      </c>
      <c r="U63" s="25">
        <v>0</v>
      </c>
      <c r="V63" s="26" t="e">
        <f t="shared" si="5"/>
        <v>#DIV/0!</v>
      </c>
      <c r="W63" s="2"/>
      <c r="X63" s="22">
        <v>93.603999999999999</v>
      </c>
      <c r="Y63" s="22">
        <v>3.9</v>
      </c>
      <c r="Z63" s="63"/>
      <c r="AA63" s="63"/>
    </row>
    <row r="64" spans="1:27" s="19" customFormat="1" ht="15" customHeight="1" x14ac:dyDescent="0.25">
      <c r="A64" s="70"/>
      <c r="B64" s="45"/>
      <c r="C64" s="46"/>
      <c r="D64" s="46"/>
      <c r="E64" s="71"/>
      <c r="F64" s="61"/>
      <c r="G64" s="48"/>
      <c r="H64" s="58">
        <f t="shared" si="9"/>
        <v>0</v>
      </c>
      <c r="I64" s="20"/>
      <c r="J64" s="69"/>
      <c r="K64" s="66"/>
      <c r="L64" s="67"/>
      <c r="M64" s="67"/>
      <c r="N64" s="37">
        <f t="shared" si="0"/>
        <v>0</v>
      </c>
      <c r="O64" s="38">
        <f t="shared" si="1"/>
        <v>0</v>
      </c>
      <c r="P64" s="21" t="e">
        <f t="shared" si="7"/>
        <v>#DIV/0!</v>
      </c>
      <c r="Q64" s="21" t="e">
        <f t="array" ref="Q64">INDEX($X$3:$X$453,MATCH(MIN(ABS($P64-$X$3:$X$453)),ABS($P64-$X$3:$X$453),0))</f>
        <v>#DIV/0!</v>
      </c>
      <c r="R64" s="23" t="e">
        <f t="shared" si="3"/>
        <v>#DIV/0!</v>
      </c>
      <c r="S64" s="24" t="e">
        <f t="shared" si="8"/>
        <v>#DIV/0!</v>
      </c>
      <c r="T64" s="25">
        <v>0</v>
      </c>
      <c r="U64" s="25">
        <v>0</v>
      </c>
      <c r="V64" s="26" t="e">
        <f t="shared" si="5"/>
        <v>#DIV/0!</v>
      </c>
      <c r="W64" s="2"/>
      <c r="X64" s="22">
        <v>93.497399999999999</v>
      </c>
      <c r="Y64" s="22">
        <v>3.89</v>
      </c>
      <c r="Z64" s="63"/>
      <c r="AA64" s="63"/>
    </row>
    <row r="65" spans="1:27" s="19" customFormat="1" ht="15" customHeight="1" x14ac:dyDescent="0.25">
      <c r="A65" s="70"/>
      <c r="B65" s="45"/>
      <c r="C65" s="46"/>
      <c r="D65" s="46"/>
      <c r="E65" s="71"/>
      <c r="F65" s="61"/>
      <c r="G65" s="48"/>
      <c r="H65" s="58">
        <f t="shared" si="9"/>
        <v>0</v>
      </c>
      <c r="I65" s="20"/>
      <c r="J65" s="69"/>
      <c r="K65" s="66"/>
      <c r="L65" s="67"/>
      <c r="M65" s="67"/>
      <c r="N65" s="37">
        <f t="shared" si="0"/>
        <v>0</v>
      </c>
      <c r="O65" s="38">
        <f t="shared" si="1"/>
        <v>0</v>
      </c>
      <c r="P65" s="21" t="e">
        <f t="shared" si="7"/>
        <v>#DIV/0!</v>
      </c>
      <c r="Q65" s="21" t="e">
        <f t="array" ref="Q65">INDEX($X$3:$X$453,MATCH(MIN(ABS($P65-$X$3:$X$453)),ABS($P65-$X$3:$X$453),0))</f>
        <v>#DIV/0!</v>
      </c>
      <c r="R65" s="23" t="e">
        <f t="shared" si="3"/>
        <v>#DIV/0!</v>
      </c>
      <c r="S65" s="24" t="e">
        <f t="shared" si="8"/>
        <v>#DIV/0!</v>
      </c>
      <c r="T65" s="25">
        <v>0</v>
      </c>
      <c r="U65" s="25">
        <v>0</v>
      </c>
      <c r="V65" s="26" t="e">
        <f t="shared" si="5"/>
        <v>#DIV/0!</v>
      </c>
      <c r="W65" s="2"/>
      <c r="X65" s="22">
        <v>93.390799999999999</v>
      </c>
      <c r="Y65" s="22">
        <v>3.88</v>
      </c>
      <c r="Z65" s="63"/>
      <c r="AA65" s="63"/>
    </row>
    <row r="66" spans="1:27" s="19" customFormat="1" ht="15" customHeight="1" x14ac:dyDescent="0.25">
      <c r="A66" s="70"/>
      <c r="B66" s="45"/>
      <c r="C66" s="46"/>
      <c r="D66" s="46"/>
      <c r="E66" s="71"/>
      <c r="F66" s="61"/>
      <c r="G66" s="48"/>
      <c r="H66" s="58">
        <f t="shared" si="9"/>
        <v>0</v>
      </c>
      <c r="I66" s="20"/>
      <c r="J66" s="65"/>
      <c r="K66" s="66"/>
      <c r="L66" s="67"/>
      <c r="M66" s="67"/>
      <c r="N66" s="37">
        <f t="shared" si="0"/>
        <v>0</v>
      </c>
      <c r="O66" s="38">
        <f t="shared" si="1"/>
        <v>0</v>
      </c>
      <c r="P66" s="21" t="e">
        <f t="shared" si="7"/>
        <v>#DIV/0!</v>
      </c>
      <c r="Q66" s="21" t="e">
        <f t="array" ref="Q66">INDEX($X$3:$X$453,MATCH(MIN(ABS($P66-$X$3:$X$453)),ABS($P66-$X$3:$X$453),0))</f>
        <v>#DIV/0!</v>
      </c>
      <c r="R66" s="23" t="e">
        <f t="shared" si="3"/>
        <v>#DIV/0!</v>
      </c>
      <c r="S66" s="24" t="e">
        <f t="shared" si="8"/>
        <v>#DIV/0!</v>
      </c>
      <c r="T66" s="25">
        <v>0</v>
      </c>
      <c r="U66" s="25">
        <v>0</v>
      </c>
      <c r="V66" s="26" t="e">
        <f t="shared" si="5"/>
        <v>#DIV/0!</v>
      </c>
      <c r="W66" s="2"/>
      <c r="X66" s="22">
        <v>93.284199999999998</v>
      </c>
      <c r="Y66" s="22">
        <v>3.87</v>
      </c>
      <c r="Z66" s="63"/>
      <c r="AA66" s="63"/>
    </row>
    <row r="67" spans="1:27" s="19" customFormat="1" ht="15" customHeight="1" x14ac:dyDescent="0.25">
      <c r="A67" s="70"/>
      <c r="B67" s="45"/>
      <c r="C67" s="46"/>
      <c r="D67" s="46"/>
      <c r="E67" s="71"/>
      <c r="F67" s="61"/>
      <c r="G67" s="48"/>
      <c r="H67" s="58">
        <f t="shared" si="9"/>
        <v>0</v>
      </c>
      <c r="I67" s="20"/>
      <c r="J67" s="68"/>
      <c r="K67" s="66"/>
      <c r="L67" s="67"/>
      <c r="M67" s="67"/>
      <c r="N67" s="37">
        <f t="shared" ref="N67:N130" si="10">SUMIFS($G:$G,$C:$C,$L67)</f>
        <v>0</v>
      </c>
      <c r="O67" s="38">
        <f t="shared" ref="O67:O130" si="11">SUMIFS($H$3:$H$453,$C$3:$C$453,$L67)</f>
        <v>0</v>
      </c>
      <c r="P67" s="21" t="e">
        <f t="shared" si="7"/>
        <v>#DIV/0!</v>
      </c>
      <c r="Q67" s="21" t="e">
        <f t="array" ref="Q67">INDEX($X$3:$X$453,MATCH(MIN(ABS($P67-$X$3:$X$453)),ABS($P67-$X$3:$X$453),0))</f>
        <v>#DIV/0!</v>
      </c>
      <c r="R67" s="23" t="e">
        <f t="shared" ref="R67:R130" si="12">VLOOKUP($Q67,$X:$Y,2,FALSE)</f>
        <v>#DIV/0!</v>
      </c>
      <c r="S67" s="24" t="e">
        <f t="shared" si="8"/>
        <v>#DIV/0!</v>
      </c>
      <c r="T67" s="25">
        <v>0</v>
      </c>
      <c r="U67" s="25">
        <v>0</v>
      </c>
      <c r="V67" s="26" t="e">
        <f t="shared" ref="V67:V130" si="13">S67+T67+U67</f>
        <v>#DIV/0!</v>
      </c>
      <c r="W67" s="2"/>
      <c r="X67" s="22">
        <v>93.177599999999998</v>
      </c>
      <c r="Y67" s="22">
        <v>3.86</v>
      </c>
      <c r="Z67" s="63"/>
      <c r="AA67" s="63"/>
    </row>
    <row r="68" spans="1:27" s="19" customFormat="1" ht="15" customHeight="1" x14ac:dyDescent="0.25">
      <c r="A68" s="72"/>
      <c r="B68" s="45"/>
      <c r="C68" s="46"/>
      <c r="D68" s="46"/>
      <c r="E68" s="71"/>
      <c r="F68" s="61"/>
      <c r="G68" s="48"/>
      <c r="H68" s="58">
        <f t="shared" si="9"/>
        <v>0</v>
      </c>
      <c r="I68" s="20"/>
      <c r="J68" s="69"/>
      <c r="K68" s="66"/>
      <c r="L68" s="67"/>
      <c r="M68" s="67"/>
      <c r="N68" s="37">
        <f t="shared" si="10"/>
        <v>0</v>
      </c>
      <c r="O68" s="38">
        <f t="shared" si="11"/>
        <v>0</v>
      </c>
      <c r="P68" s="21" t="e">
        <f t="shared" si="7"/>
        <v>#DIV/0!</v>
      </c>
      <c r="Q68" s="21" t="e">
        <f t="array" ref="Q68">INDEX($X$3:$X$453,MATCH(MIN(ABS($P68-$X$3:$X$453)),ABS($P68-$X$3:$X$453),0))</f>
        <v>#DIV/0!</v>
      </c>
      <c r="R68" s="23" t="e">
        <f t="shared" si="12"/>
        <v>#DIV/0!</v>
      </c>
      <c r="S68" s="24" t="e">
        <f t="shared" si="8"/>
        <v>#DIV/0!</v>
      </c>
      <c r="T68" s="25">
        <v>0</v>
      </c>
      <c r="U68" s="25">
        <v>0</v>
      </c>
      <c r="V68" s="26" t="e">
        <f t="shared" si="13"/>
        <v>#DIV/0!</v>
      </c>
      <c r="W68" s="2"/>
      <c r="X68" s="22">
        <v>93.070999999999998</v>
      </c>
      <c r="Y68" s="22">
        <v>3.85</v>
      </c>
      <c r="Z68" s="63"/>
      <c r="AA68" s="63"/>
    </row>
    <row r="69" spans="1:27" s="19" customFormat="1" ht="15" customHeight="1" x14ac:dyDescent="0.25">
      <c r="A69" s="70"/>
      <c r="B69" s="45"/>
      <c r="C69" s="46"/>
      <c r="D69" s="46"/>
      <c r="E69" s="71"/>
      <c r="F69" s="61"/>
      <c r="G69" s="48"/>
      <c r="H69" s="58">
        <f t="shared" si="9"/>
        <v>0</v>
      </c>
      <c r="I69" s="20"/>
      <c r="J69" s="69"/>
      <c r="K69" s="66"/>
      <c r="L69" s="67"/>
      <c r="M69" s="67"/>
      <c r="N69" s="37">
        <f t="shared" si="10"/>
        <v>0</v>
      </c>
      <c r="O69" s="38">
        <f t="shared" si="11"/>
        <v>0</v>
      </c>
      <c r="P69" s="21" t="e">
        <f t="shared" si="7"/>
        <v>#DIV/0!</v>
      </c>
      <c r="Q69" s="21" t="e">
        <f t="array" ref="Q69">INDEX($X$3:$X$453,MATCH(MIN(ABS($P69-$X$3:$X$453)),ABS($P69-$X$3:$X$453),0))</f>
        <v>#DIV/0!</v>
      </c>
      <c r="R69" s="23" t="e">
        <f t="shared" si="12"/>
        <v>#DIV/0!</v>
      </c>
      <c r="S69" s="24" t="e">
        <f t="shared" si="8"/>
        <v>#DIV/0!</v>
      </c>
      <c r="T69" s="25">
        <v>0</v>
      </c>
      <c r="U69" s="25">
        <v>0</v>
      </c>
      <c r="V69" s="26" t="e">
        <f t="shared" si="13"/>
        <v>#DIV/0!</v>
      </c>
      <c r="W69" s="2"/>
      <c r="X69" s="22">
        <v>92.964399999999998</v>
      </c>
      <c r="Y69" s="22">
        <v>3.84</v>
      </c>
      <c r="Z69" s="63"/>
      <c r="AA69" s="63"/>
    </row>
    <row r="70" spans="1:27" s="19" customFormat="1" ht="15" customHeight="1" x14ac:dyDescent="0.25">
      <c r="A70" s="70"/>
      <c r="B70" s="45"/>
      <c r="C70" s="46"/>
      <c r="D70" s="46"/>
      <c r="E70" s="71"/>
      <c r="F70" s="61"/>
      <c r="G70" s="48"/>
      <c r="H70" s="58">
        <f t="shared" si="9"/>
        <v>0</v>
      </c>
      <c r="I70" s="20"/>
      <c r="J70" s="69"/>
      <c r="K70" s="66"/>
      <c r="L70" s="67"/>
      <c r="M70" s="67"/>
      <c r="N70" s="37">
        <f t="shared" si="10"/>
        <v>0</v>
      </c>
      <c r="O70" s="38">
        <f t="shared" si="11"/>
        <v>0</v>
      </c>
      <c r="P70" s="21" t="e">
        <f t="shared" si="7"/>
        <v>#DIV/0!</v>
      </c>
      <c r="Q70" s="21" t="e">
        <f t="array" ref="Q70">INDEX($X$3:$X$453,MATCH(MIN(ABS($P70-$X$3:$X$453)),ABS($P70-$X$3:$X$453),0))</f>
        <v>#DIV/0!</v>
      </c>
      <c r="R70" s="23" t="e">
        <f t="shared" si="12"/>
        <v>#DIV/0!</v>
      </c>
      <c r="S70" s="24" t="e">
        <f t="shared" si="8"/>
        <v>#DIV/0!</v>
      </c>
      <c r="T70" s="25">
        <v>0</v>
      </c>
      <c r="U70" s="25">
        <v>0</v>
      </c>
      <c r="V70" s="26" t="e">
        <f t="shared" si="13"/>
        <v>#DIV/0!</v>
      </c>
      <c r="W70" s="2"/>
      <c r="X70" s="22">
        <v>92.857799999999997</v>
      </c>
      <c r="Y70" s="22">
        <v>3.83</v>
      </c>
      <c r="Z70" s="63"/>
      <c r="AA70" s="63"/>
    </row>
    <row r="71" spans="1:27" s="19" customFormat="1" ht="15" customHeight="1" x14ac:dyDescent="0.25">
      <c r="A71" s="70"/>
      <c r="B71" s="45"/>
      <c r="C71" s="46"/>
      <c r="D71" s="46"/>
      <c r="E71" s="71"/>
      <c r="F71" s="61"/>
      <c r="G71" s="48"/>
      <c r="H71" s="58">
        <f t="shared" si="9"/>
        <v>0</v>
      </c>
      <c r="I71" s="20"/>
      <c r="J71" s="69"/>
      <c r="K71" s="66"/>
      <c r="L71" s="67"/>
      <c r="M71" s="67"/>
      <c r="N71" s="37">
        <f t="shared" si="10"/>
        <v>0</v>
      </c>
      <c r="O71" s="38">
        <f t="shared" si="11"/>
        <v>0</v>
      </c>
      <c r="P71" s="21" t="e">
        <f t="shared" si="7"/>
        <v>#DIV/0!</v>
      </c>
      <c r="Q71" s="21" t="e">
        <f t="array" ref="Q71">INDEX($X$3:$X$453,MATCH(MIN(ABS($P71-$X$3:$X$453)),ABS($P71-$X$3:$X$453),0))</f>
        <v>#DIV/0!</v>
      </c>
      <c r="R71" s="23" t="e">
        <f t="shared" si="12"/>
        <v>#DIV/0!</v>
      </c>
      <c r="S71" s="24" t="e">
        <f t="shared" si="8"/>
        <v>#DIV/0!</v>
      </c>
      <c r="T71" s="25">
        <v>0</v>
      </c>
      <c r="U71" s="25">
        <v>0</v>
      </c>
      <c r="V71" s="26" t="e">
        <f t="shared" si="13"/>
        <v>#DIV/0!</v>
      </c>
      <c r="W71" s="2"/>
      <c r="X71" s="22">
        <v>92.751199999999997</v>
      </c>
      <c r="Y71" s="22">
        <v>3.82</v>
      </c>
      <c r="Z71" s="63"/>
      <c r="AA71" s="63"/>
    </row>
    <row r="72" spans="1:27" s="19" customFormat="1" ht="15" customHeight="1" x14ac:dyDescent="0.25">
      <c r="A72" s="70"/>
      <c r="B72" s="45"/>
      <c r="C72" s="46"/>
      <c r="D72" s="46"/>
      <c r="E72" s="71"/>
      <c r="F72" s="61"/>
      <c r="G72" s="48"/>
      <c r="H72" s="58">
        <f t="shared" si="9"/>
        <v>0</v>
      </c>
      <c r="I72" s="20"/>
      <c r="J72" s="69"/>
      <c r="K72" s="66"/>
      <c r="L72" s="67"/>
      <c r="M72" s="67"/>
      <c r="N72" s="37">
        <f t="shared" si="10"/>
        <v>0</v>
      </c>
      <c r="O72" s="38">
        <f t="shared" si="11"/>
        <v>0</v>
      </c>
      <c r="P72" s="21" t="e">
        <f t="shared" si="7"/>
        <v>#DIV/0!</v>
      </c>
      <c r="Q72" s="21" t="e">
        <f t="array" ref="Q72">INDEX($X$3:$X$453,MATCH(MIN(ABS($P72-$X$3:$X$453)),ABS($P72-$X$3:$X$453),0))</f>
        <v>#DIV/0!</v>
      </c>
      <c r="R72" s="23" t="e">
        <f t="shared" si="12"/>
        <v>#DIV/0!</v>
      </c>
      <c r="S72" s="24" t="e">
        <f t="shared" si="8"/>
        <v>#DIV/0!</v>
      </c>
      <c r="T72" s="25">
        <v>0</v>
      </c>
      <c r="U72" s="25">
        <v>0</v>
      </c>
      <c r="V72" s="26" t="e">
        <f t="shared" si="13"/>
        <v>#DIV/0!</v>
      </c>
      <c r="W72" s="2"/>
      <c r="X72" s="22">
        <v>92.644599999999997</v>
      </c>
      <c r="Y72" s="22">
        <v>3.81</v>
      </c>
      <c r="Z72" s="63"/>
      <c r="AA72" s="63"/>
    </row>
    <row r="73" spans="1:27" s="19" customFormat="1" ht="15" customHeight="1" x14ac:dyDescent="0.25">
      <c r="A73" s="70"/>
      <c r="B73" s="45"/>
      <c r="C73" s="46"/>
      <c r="D73" s="46"/>
      <c r="E73" s="71"/>
      <c r="F73" s="62"/>
      <c r="G73" s="48"/>
      <c r="H73" s="58">
        <f t="shared" si="9"/>
        <v>0</v>
      </c>
      <c r="I73" s="20"/>
      <c r="J73" s="65"/>
      <c r="K73" s="66"/>
      <c r="L73" s="67"/>
      <c r="M73" s="67"/>
      <c r="N73" s="37">
        <f t="shared" si="10"/>
        <v>0</v>
      </c>
      <c r="O73" s="38">
        <f t="shared" si="11"/>
        <v>0</v>
      </c>
      <c r="P73" s="21" t="e">
        <f t="shared" si="7"/>
        <v>#DIV/0!</v>
      </c>
      <c r="Q73" s="21" t="e">
        <f t="array" ref="Q73">INDEX($X$3:$X$453,MATCH(MIN(ABS($P73-$X$3:$X$453)),ABS($P73-$X$3:$X$453),0))</f>
        <v>#DIV/0!</v>
      </c>
      <c r="R73" s="23" t="e">
        <f t="shared" si="12"/>
        <v>#DIV/0!</v>
      </c>
      <c r="S73" s="24" t="e">
        <f t="shared" si="8"/>
        <v>#DIV/0!</v>
      </c>
      <c r="T73" s="25">
        <v>0</v>
      </c>
      <c r="U73" s="25">
        <v>0</v>
      </c>
      <c r="V73" s="26" t="e">
        <f t="shared" si="13"/>
        <v>#DIV/0!</v>
      </c>
      <c r="W73" s="2"/>
      <c r="X73" s="22">
        <v>92.537999999999997</v>
      </c>
      <c r="Y73" s="22">
        <v>3.8</v>
      </c>
      <c r="Z73" s="63"/>
      <c r="AA73" s="63"/>
    </row>
    <row r="74" spans="1:27" s="19" customFormat="1" ht="15" customHeight="1" x14ac:dyDescent="0.25">
      <c r="A74" s="70"/>
      <c r="B74" s="45"/>
      <c r="C74" s="46"/>
      <c r="D74" s="46"/>
      <c r="E74" s="71"/>
      <c r="F74" s="62"/>
      <c r="G74" s="48"/>
      <c r="H74" s="58">
        <f t="shared" si="9"/>
        <v>0</v>
      </c>
      <c r="I74" s="20"/>
      <c r="J74" s="68"/>
      <c r="K74" s="66"/>
      <c r="L74" s="67"/>
      <c r="M74" s="67"/>
      <c r="N74" s="37">
        <f t="shared" si="10"/>
        <v>0</v>
      </c>
      <c r="O74" s="38">
        <f t="shared" si="11"/>
        <v>0</v>
      </c>
      <c r="P74" s="21" t="e">
        <f t="shared" ref="P74:P137" si="14">O74/N74</f>
        <v>#DIV/0!</v>
      </c>
      <c r="Q74" s="21" t="e">
        <f t="array" ref="Q74">INDEX($X$3:$X$453,MATCH(MIN(ABS($P74-$X$3:$X$453)),ABS($P74-$X$3:$X$453),0))</f>
        <v>#DIV/0!</v>
      </c>
      <c r="R74" s="23" t="e">
        <f t="shared" si="12"/>
        <v>#DIV/0!</v>
      </c>
      <c r="S74" s="24" t="e">
        <f t="shared" ref="S74:S137" si="15">(85*$R74)/4.5</f>
        <v>#DIV/0!</v>
      </c>
      <c r="T74" s="25">
        <v>0</v>
      </c>
      <c r="U74" s="25">
        <v>0</v>
      </c>
      <c r="V74" s="26" t="e">
        <f t="shared" si="13"/>
        <v>#DIV/0!</v>
      </c>
      <c r="W74" s="2"/>
      <c r="X74" s="22">
        <v>92.431399999999996</v>
      </c>
      <c r="Y74" s="22">
        <v>3.79</v>
      </c>
      <c r="Z74" s="63"/>
      <c r="AA74" s="63"/>
    </row>
    <row r="75" spans="1:27" s="19" customFormat="1" ht="15" customHeight="1" x14ac:dyDescent="0.25">
      <c r="A75" s="70"/>
      <c r="B75" s="45"/>
      <c r="C75" s="46"/>
      <c r="D75" s="46"/>
      <c r="E75" s="71"/>
      <c r="F75" s="62"/>
      <c r="G75" s="48"/>
      <c r="H75" s="58">
        <f t="shared" ref="H75:H138" si="16">F75*G75</f>
        <v>0</v>
      </c>
      <c r="I75" s="20"/>
      <c r="J75" s="69"/>
      <c r="K75" s="66"/>
      <c r="L75" s="67"/>
      <c r="M75" s="67"/>
      <c r="N75" s="37">
        <f t="shared" si="10"/>
        <v>0</v>
      </c>
      <c r="O75" s="38">
        <f t="shared" si="11"/>
        <v>0</v>
      </c>
      <c r="P75" s="21" t="e">
        <f t="shared" si="14"/>
        <v>#DIV/0!</v>
      </c>
      <c r="Q75" s="21" t="e">
        <f t="array" ref="Q75">INDEX($X$3:$X$453,MATCH(MIN(ABS($P75-$X$3:$X$453)),ABS($P75-$X$3:$X$453),0))</f>
        <v>#DIV/0!</v>
      </c>
      <c r="R75" s="23" t="e">
        <f t="shared" si="12"/>
        <v>#DIV/0!</v>
      </c>
      <c r="S75" s="24" t="e">
        <f t="shared" si="15"/>
        <v>#DIV/0!</v>
      </c>
      <c r="T75" s="25">
        <v>0</v>
      </c>
      <c r="U75" s="25">
        <v>0</v>
      </c>
      <c r="V75" s="26" t="e">
        <f t="shared" si="13"/>
        <v>#DIV/0!</v>
      </c>
      <c r="W75" s="2"/>
      <c r="X75" s="22">
        <v>92.324799999999996</v>
      </c>
      <c r="Y75" s="22">
        <v>3.78</v>
      </c>
      <c r="Z75" s="63"/>
      <c r="AA75" s="63"/>
    </row>
    <row r="76" spans="1:27" s="19" customFormat="1" ht="15" customHeight="1" x14ac:dyDescent="0.25">
      <c r="A76" s="70"/>
      <c r="B76" s="45"/>
      <c r="C76" s="46"/>
      <c r="D76" s="46"/>
      <c r="E76" s="71"/>
      <c r="F76" s="62"/>
      <c r="G76" s="48"/>
      <c r="H76" s="58">
        <f t="shared" si="16"/>
        <v>0</v>
      </c>
      <c r="I76" s="20"/>
      <c r="J76" s="69"/>
      <c r="K76" s="66"/>
      <c r="L76" s="67"/>
      <c r="M76" s="67"/>
      <c r="N76" s="37">
        <f t="shared" si="10"/>
        <v>0</v>
      </c>
      <c r="O76" s="38">
        <f t="shared" si="11"/>
        <v>0</v>
      </c>
      <c r="P76" s="21" t="e">
        <f t="shared" si="14"/>
        <v>#DIV/0!</v>
      </c>
      <c r="Q76" s="21" t="e">
        <f t="array" ref="Q76">INDEX($X$3:$X$453,MATCH(MIN(ABS($P76-$X$3:$X$453)),ABS($P76-$X$3:$X$453),0))</f>
        <v>#DIV/0!</v>
      </c>
      <c r="R76" s="23" t="e">
        <f t="shared" si="12"/>
        <v>#DIV/0!</v>
      </c>
      <c r="S76" s="24" t="e">
        <f t="shared" si="15"/>
        <v>#DIV/0!</v>
      </c>
      <c r="T76" s="25">
        <v>0</v>
      </c>
      <c r="U76" s="25">
        <v>0</v>
      </c>
      <c r="V76" s="26" t="e">
        <f t="shared" si="13"/>
        <v>#DIV/0!</v>
      </c>
      <c r="W76" s="2"/>
      <c r="X76" s="22">
        <v>92.218199999999996</v>
      </c>
      <c r="Y76" s="22">
        <v>3.77</v>
      </c>
      <c r="Z76" s="63"/>
      <c r="AA76" s="63"/>
    </row>
    <row r="77" spans="1:27" s="19" customFormat="1" ht="15" customHeight="1" x14ac:dyDescent="0.25">
      <c r="A77" s="70"/>
      <c r="B77" s="45"/>
      <c r="C77" s="46"/>
      <c r="D77" s="46"/>
      <c r="E77" s="71"/>
      <c r="F77" s="62"/>
      <c r="G77" s="48"/>
      <c r="H77" s="58">
        <f t="shared" si="16"/>
        <v>0</v>
      </c>
      <c r="I77" s="20"/>
      <c r="J77" s="69"/>
      <c r="K77" s="66"/>
      <c r="L77" s="67"/>
      <c r="M77" s="67"/>
      <c r="N77" s="37">
        <f t="shared" si="10"/>
        <v>0</v>
      </c>
      <c r="O77" s="38">
        <f t="shared" si="11"/>
        <v>0</v>
      </c>
      <c r="P77" s="21" t="e">
        <f t="shared" si="14"/>
        <v>#DIV/0!</v>
      </c>
      <c r="Q77" s="21" t="e">
        <f t="array" ref="Q77">INDEX($X$3:$X$453,MATCH(MIN(ABS($P77-$X$3:$X$453)),ABS($P77-$X$3:$X$453),0))</f>
        <v>#DIV/0!</v>
      </c>
      <c r="R77" s="23" t="e">
        <f t="shared" si="12"/>
        <v>#DIV/0!</v>
      </c>
      <c r="S77" s="24" t="e">
        <f t="shared" si="15"/>
        <v>#DIV/0!</v>
      </c>
      <c r="T77" s="25">
        <v>0</v>
      </c>
      <c r="U77" s="25">
        <v>0</v>
      </c>
      <c r="V77" s="26" t="e">
        <f t="shared" si="13"/>
        <v>#DIV/0!</v>
      </c>
      <c r="W77" s="2"/>
      <c r="X77" s="22">
        <v>92.111599999999996</v>
      </c>
      <c r="Y77" s="22">
        <v>3.76</v>
      </c>
      <c r="Z77" s="63"/>
      <c r="AA77" s="63"/>
    </row>
    <row r="78" spans="1:27" s="19" customFormat="1" ht="15" customHeight="1" x14ac:dyDescent="0.25">
      <c r="A78" s="70"/>
      <c r="B78" s="45"/>
      <c r="C78" s="46"/>
      <c r="D78" s="46"/>
      <c r="E78" s="71"/>
      <c r="F78" s="62"/>
      <c r="G78" s="48"/>
      <c r="H78" s="58">
        <f t="shared" si="16"/>
        <v>0</v>
      </c>
      <c r="I78" s="20"/>
      <c r="J78" s="69"/>
      <c r="K78" s="66"/>
      <c r="L78" s="67"/>
      <c r="M78" s="67"/>
      <c r="N78" s="37">
        <f t="shared" si="10"/>
        <v>0</v>
      </c>
      <c r="O78" s="38">
        <f t="shared" si="11"/>
        <v>0</v>
      </c>
      <c r="P78" s="21" t="e">
        <f t="shared" si="14"/>
        <v>#DIV/0!</v>
      </c>
      <c r="Q78" s="21" t="e">
        <f t="array" ref="Q78">INDEX($X$3:$X$453,MATCH(MIN(ABS($P78-$X$3:$X$453)),ABS($P78-$X$3:$X$453),0))</f>
        <v>#DIV/0!</v>
      </c>
      <c r="R78" s="23" t="e">
        <f t="shared" si="12"/>
        <v>#DIV/0!</v>
      </c>
      <c r="S78" s="24" t="e">
        <f t="shared" si="15"/>
        <v>#DIV/0!</v>
      </c>
      <c r="T78" s="25">
        <v>0</v>
      </c>
      <c r="U78" s="25">
        <v>0</v>
      </c>
      <c r="V78" s="26" t="e">
        <f t="shared" si="13"/>
        <v>#DIV/0!</v>
      </c>
      <c r="W78" s="2"/>
      <c r="X78" s="22">
        <v>92.004999999999995</v>
      </c>
      <c r="Y78" s="22">
        <v>3.75</v>
      </c>
      <c r="Z78" s="63"/>
      <c r="AA78" s="63"/>
    </row>
    <row r="79" spans="1:27" s="19" customFormat="1" ht="15" customHeight="1" x14ac:dyDescent="0.25">
      <c r="A79" s="70"/>
      <c r="B79" s="45"/>
      <c r="C79" s="46"/>
      <c r="D79" s="46"/>
      <c r="E79" s="71"/>
      <c r="F79" s="62"/>
      <c r="G79" s="48"/>
      <c r="H79" s="58">
        <f t="shared" si="16"/>
        <v>0</v>
      </c>
      <c r="I79" s="20"/>
      <c r="J79" s="69"/>
      <c r="K79" s="66"/>
      <c r="L79" s="67"/>
      <c r="M79" s="67"/>
      <c r="N79" s="37">
        <f t="shared" si="10"/>
        <v>0</v>
      </c>
      <c r="O79" s="38">
        <f t="shared" si="11"/>
        <v>0</v>
      </c>
      <c r="P79" s="21" t="e">
        <f t="shared" si="14"/>
        <v>#DIV/0!</v>
      </c>
      <c r="Q79" s="21" t="e">
        <f t="array" ref="Q79">INDEX($X$3:$X$453,MATCH(MIN(ABS($P79-$X$3:$X$453)),ABS($P79-$X$3:$X$453),0))</f>
        <v>#DIV/0!</v>
      </c>
      <c r="R79" s="23" t="e">
        <f t="shared" si="12"/>
        <v>#DIV/0!</v>
      </c>
      <c r="S79" s="24" t="e">
        <f t="shared" si="15"/>
        <v>#DIV/0!</v>
      </c>
      <c r="T79" s="25">
        <v>0</v>
      </c>
      <c r="U79" s="25">
        <v>0</v>
      </c>
      <c r="V79" s="26" t="e">
        <f t="shared" si="13"/>
        <v>#DIV/0!</v>
      </c>
      <c r="W79" s="2"/>
      <c r="X79" s="22">
        <v>91.898400000000009</v>
      </c>
      <c r="Y79" s="22">
        <v>3.74</v>
      </c>
      <c r="Z79" s="63"/>
      <c r="AA79" s="63"/>
    </row>
    <row r="80" spans="1:27" s="19" customFormat="1" ht="15" customHeight="1" x14ac:dyDescent="0.25">
      <c r="A80" s="70"/>
      <c r="B80" s="45"/>
      <c r="C80" s="46"/>
      <c r="D80" s="46"/>
      <c r="E80" s="71"/>
      <c r="F80" s="62"/>
      <c r="G80" s="48"/>
      <c r="H80" s="58">
        <f t="shared" si="16"/>
        <v>0</v>
      </c>
      <c r="I80" s="20"/>
      <c r="J80" s="65"/>
      <c r="K80" s="66"/>
      <c r="L80" s="67"/>
      <c r="M80" s="67"/>
      <c r="N80" s="37">
        <f t="shared" si="10"/>
        <v>0</v>
      </c>
      <c r="O80" s="38">
        <f t="shared" si="11"/>
        <v>0</v>
      </c>
      <c r="P80" s="21" t="e">
        <f t="shared" si="14"/>
        <v>#DIV/0!</v>
      </c>
      <c r="Q80" s="21" t="e">
        <f t="array" ref="Q80">INDEX($X$3:$X$453,MATCH(MIN(ABS($P80-$X$3:$X$453)),ABS($P80-$X$3:$X$453),0))</f>
        <v>#DIV/0!</v>
      </c>
      <c r="R80" s="23" t="e">
        <f t="shared" si="12"/>
        <v>#DIV/0!</v>
      </c>
      <c r="S80" s="24" t="e">
        <f t="shared" si="15"/>
        <v>#DIV/0!</v>
      </c>
      <c r="T80" s="25">
        <v>0</v>
      </c>
      <c r="U80" s="25">
        <v>0</v>
      </c>
      <c r="V80" s="26" t="e">
        <f t="shared" si="13"/>
        <v>#DIV/0!</v>
      </c>
      <c r="W80" s="2"/>
      <c r="X80" s="22">
        <v>91.791799999999995</v>
      </c>
      <c r="Y80" s="22">
        <v>3.73</v>
      </c>
      <c r="Z80" s="63"/>
      <c r="AA80" s="63"/>
    </row>
    <row r="81" spans="1:27" s="19" customFormat="1" ht="15" customHeight="1" x14ac:dyDescent="0.25">
      <c r="A81" s="70"/>
      <c r="B81" s="45"/>
      <c r="C81" s="46"/>
      <c r="D81" s="46"/>
      <c r="E81" s="71"/>
      <c r="F81" s="62"/>
      <c r="G81" s="50"/>
      <c r="H81" s="58">
        <f t="shared" si="16"/>
        <v>0</v>
      </c>
      <c r="I81" s="20"/>
      <c r="J81" s="68"/>
      <c r="K81" s="66"/>
      <c r="L81" s="67"/>
      <c r="M81" s="67"/>
      <c r="N81" s="37">
        <f t="shared" si="10"/>
        <v>0</v>
      </c>
      <c r="O81" s="38">
        <f t="shared" si="11"/>
        <v>0</v>
      </c>
      <c r="P81" s="21" t="e">
        <f t="shared" si="14"/>
        <v>#DIV/0!</v>
      </c>
      <c r="Q81" s="21" t="e">
        <f t="array" ref="Q81">INDEX($X$3:$X$453,MATCH(MIN(ABS($P81-$X$3:$X$453)),ABS($P81-$X$3:$X$453),0))</f>
        <v>#DIV/0!</v>
      </c>
      <c r="R81" s="23" t="e">
        <f t="shared" si="12"/>
        <v>#DIV/0!</v>
      </c>
      <c r="S81" s="24" t="e">
        <f t="shared" si="15"/>
        <v>#DIV/0!</v>
      </c>
      <c r="T81" s="25">
        <v>0</v>
      </c>
      <c r="U81" s="25">
        <v>0</v>
      </c>
      <c r="V81" s="26" t="e">
        <f t="shared" si="13"/>
        <v>#DIV/0!</v>
      </c>
      <c r="W81" s="2"/>
      <c r="X81" s="22">
        <v>91.685200000000009</v>
      </c>
      <c r="Y81" s="22">
        <v>3.72</v>
      </c>
      <c r="Z81" s="63"/>
      <c r="AA81" s="63"/>
    </row>
    <row r="82" spans="1:27" s="19" customFormat="1" ht="15" customHeight="1" x14ac:dyDescent="0.25">
      <c r="A82" s="70"/>
      <c r="B82" s="45"/>
      <c r="C82" s="46"/>
      <c r="D82" s="46"/>
      <c r="E82" s="71"/>
      <c r="F82" s="62"/>
      <c r="G82" s="50"/>
      <c r="H82" s="58">
        <f t="shared" si="16"/>
        <v>0</v>
      </c>
      <c r="I82" s="20"/>
      <c r="J82" s="69"/>
      <c r="K82" s="66"/>
      <c r="L82" s="67"/>
      <c r="M82" s="67"/>
      <c r="N82" s="37">
        <f t="shared" si="10"/>
        <v>0</v>
      </c>
      <c r="O82" s="38">
        <f t="shared" si="11"/>
        <v>0</v>
      </c>
      <c r="P82" s="21" t="e">
        <f t="shared" si="14"/>
        <v>#DIV/0!</v>
      </c>
      <c r="Q82" s="21" t="e">
        <f t="array" ref="Q82">INDEX($X$3:$X$453,MATCH(MIN(ABS($P82-$X$3:$X$453)),ABS($P82-$X$3:$X$453),0))</f>
        <v>#DIV/0!</v>
      </c>
      <c r="R82" s="23" t="e">
        <f t="shared" si="12"/>
        <v>#DIV/0!</v>
      </c>
      <c r="S82" s="24" t="e">
        <f t="shared" si="15"/>
        <v>#DIV/0!</v>
      </c>
      <c r="T82" s="25">
        <v>0</v>
      </c>
      <c r="U82" s="25">
        <v>0</v>
      </c>
      <c r="V82" s="26" t="e">
        <f t="shared" si="13"/>
        <v>#DIV/0!</v>
      </c>
      <c r="W82" s="2"/>
      <c r="X82" s="22">
        <v>91.578599999999994</v>
      </c>
      <c r="Y82" s="22">
        <v>3.71</v>
      </c>
      <c r="Z82" s="63"/>
      <c r="AA82" s="63"/>
    </row>
    <row r="83" spans="1:27" s="19" customFormat="1" ht="15" customHeight="1" x14ac:dyDescent="0.25">
      <c r="A83" s="70"/>
      <c r="B83" s="45"/>
      <c r="C83" s="46"/>
      <c r="D83" s="46"/>
      <c r="E83" s="71"/>
      <c r="F83" s="62"/>
      <c r="G83" s="50"/>
      <c r="H83" s="58">
        <f t="shared" si="16"/>
        <v>0</v>
      </c>
      <c r="I83" s="20"/>
      <c r="J83" s="69"/>
      <c r="K83" s="66"/>
      <c r="L83" s="67"/>
      <c r="M83" s="67"/>
      <c r="N83" s="37">
        <f t="shared" si="10"/>
        <v>0</v>
      </c>
      <c r="O83" s="38">
        <f t="shared" si="11"/>
        <v>0</v>
      </c>
      <c r="P83" s="21" t="e">
        <f t="shared" si="14"/>
        <v>#DIV/0!</v>
      </c>
      <c r="Q83" s="21" t="e">
        <f t="array" ref="Q83">INDEX($X$3:$X$453,MATCH(MIN(ABS($P83-$X$3:$X$453)),ABS($P83-$X$3:$X$453),0))</f>
        <v>#DIV/0!</v>
      </c>
      <c r="R83" s="23" t="e">
        <f t="shared" si="12"/>
        <v>#DIV/0!</v>
      </c>
      <c r="S83" s="24" t="e">
        <f t="shared" si="15"/>
        <v>#DIV/0!</v>
      </c>
      <c r="T83" s="25">
        <v>0</v>
      </c>
      <c r="U83" s="25">
        <v>0</v>
      </c>
      <c r="V83" s="26" t="e">
        <f t="shared" si="13"/>
        <v>#DIV/0!</v>
      </c>
      <c r="W83" s="2"/>
      <c r="X83" s="22">
        <v>91.472000000000008</v>
      </c>
      <c r="Y83" s="22">
        <v>3.7</v>
      </c>
      <c r="Z83" s="63"/>
      <c r="AA83" s="63"/>
    </row>
    <row r="84" spans="1:27" s="19" customFormat="1" ht="15" customHeight="1" x14ac:dyDescent="0.25">
      <c r="A84" s="70"/>
      <c r="B84" s="45"/>
      <c r="C84" s="46"/>
      <c r="D84" s="46"/>
      <c r="E84" s="71"/>
      <c r="F84" s="62"/>
      <c r="G84" s="50"/>
      <c r="H84" s="58">
        <f t="shared" si="16"/>
        <v>0</v>
      </c>
      <c r="I84" s="20"/>
      <c r="J84" s="69"/>
      <c r="K84" s="66"/>
      <c r="L84" s="67"/>
      <c r="M84" s="67"/>
      <c r="N84" s="37">
        <f t="shared" si="10"/>
        <v>0</v>
      </c>
      <c r="O84" s="38">
        <f t="shared" si="11"/>
        <v>0</v>
      </c>
      <c r="P84" s="21" t="e">
        <f t="shared" si="14"/>
        <v>#DIV/0!</v>
      </c>
      <c r="Q84" s="21" t="e">
        <f t="array" ref="Q84">INDEX($X$3:$X$453,MATCH(MIN(ABS($P84-$X$3:$X$453)),ABS($P84-$X$3:$X$453),0))</f>
        <v>#DIV/0!</v>
      </c>
      <c r="R84" s="23" t="e">
        <f t="shared" si="12"/>
        <v>#DIV/0!</v>
      </c>
      <c r="S84" s="24" t="e">
        <f t="shared" si="15"/>
        <v>#DIV/0!</v>
      </c>
      <c r="T84" s="25">
        <v>0</v>
      </c>
      <c r="U84" s="25">
        <v>0</v>
      </c>
      <c r="V84" s="26" t="e">
        <f t="shared" si="13"/>
        <v>#DIV/0!</v>
      </c>
      <c r="W84" s="2"/>
      <c r="X84" s="22">
        <v>91.365399999999994</v>
      </c>
      <c r="Y84" s="22">
        <v>3.69</v>
      </c>
      <c r="Z84" s="63"/>
      <c r="AA84" s="63"/>
    </row>
    <row r="85" spans="1:27" s="19" customFormat="1" ht="15" customHeight="1" x14ac:dyDescent="0.25">
      <c r="A85" s="70"/>
      <c r="B85" s="45"/>
      <c r="C85" s="46"/>
      <c r="D85" s="46"/>
      <c r="E85" s="71"/>
      <c r="F85" s="62"/>
      <c r="G85" s="50"/>
      <c r="H85" s="58">
        <f t="shared" si="16"/>
        <v>0</v>
      </c>
      <c r="I85" s="20"/>
      <c r="J85" s="69"/>
      <c r="K85" s="66"/>
      <c r="L85" s="67"/>
      <c r="M85" s="67"/>
      <c r="N85" s="37">
        <f t="shared" si="10"/>
        <v>0</v>
      </c>
      <c r="O85" s="38">
        <f t="shared" si="11"/>
        <v>0</v>
      </c>
      <c r="P85" s="21" t="e">
        <f t="shared" si="14"/>
        <v>#DIV/0!</v>
      </c>
      <c r="Q85" s="21" t="e">
        <f t="array" ref="Q85">INDEX($X$3:$X$453,MATCH(MIN(ABS($P85-$X$3:$X$453)),ABS($P85-$X$3:$X$453),0))</f>
        <v>#DIV/0!</v>
      </c>
      <c r="R85" s="23" t="e">
        <f t="shared" si="12"/>
        <v>#DIV/0!</v>
      </c>
      <c r="S85" s="24" t="e">
        <f t="shared" si="15"/>
        <v>#DIV/0!</v>
      </c>
      <c r="T85" s="25">
        <v>0</v>
      </c>
      <c r="U85" s="25">
        <v>0</v>
      </c>
      <c r="V85" s="26" t="e">
        <f t="shared" si="13"/>
        <v>#DIV/0!</v>
      </c>
      <c r="W85" s="2"/>
      <c r="X85" s="22">
        <v>91.258800000000008</v>
      </c>
      <c r="Y85" s="22">
        <v>3.68</v>
      </c>
      <c r="Z85" s="63"/>
      <c r="AA85" s="63"/>
    </row>
    <row r="86" spans="1:27" s="19" customFormat="1" ht="15" customHeight="1" x14ac:dyDescent="0.25">
      <c r="A86" s="70"/>
      <c r="B86" s="45"/>
      <c r="C86" s="46"/>
      <c r="D86" s="46"/>
      <c r="E86" s="71"/>
      <c r="F86" s="62"/>
      <c r="G86" s="50"/>
      <c r="H86" s="58">
        <f t="shared" si="16"/>
        <v>0</v>
      </c>
      <c r="I86" s="20"/>
      <c r="J86" s="69"/>
      <c r="K86" s="66"/>
      <c r="L86" s="67"/>
      <c r="M86" s="67"/>
      <c r="N86" s="37">
        <f t="shared" si="10"/>
        <v>0</v>
      </c>
      <c r="O86" s="38">
        <f t="shared" si="11"/>
        <v>0</v>
      </c>
      <c r="P86" s="21" t="e">
        <f t="shared" si="14"/>
        <v>#DIV/0!</v>
      </c>
      <c r="Q86" s="21" t="e">
        <f t="array" ref="Q86">INDEX($X$3:$X$453,MATCH(MIN(ABS($P86-$X$3:$X$453)),ABS($P86-$X$3:$X$453),0))</f>
        <v>#DIV/0!</v>
      </c>
      <c r="R86" s="23" t="e">
        <f t="shared" si="12"/>
        <v>#DIV/0!</v>
      </c>
      <c r="S86" s="24" t="e">
        <f t="shared" si="15"/>
        <v>#DIV/0!</v>
      </c>
      <c r="T86" s="25">
        <v>0</v>
      </c>
      <c r="U86" s="25">
        <v>0</v>
      </c>
      <c r="V86" s="26" t="e">
        <f t="shared" si="13"/>
        <v>#DIV/0!</v>
      </c>
      <c r="W86" s="2"/>
      <c r="X86" s="22">
        <v>91.152199999999993</v>
      </c>
      <c r="Y86" s="22">
        <v>3.67</v>
      </c>
      <c r="Z86" s="63"/>
      <c r="AA86" s="63"/>
    </row>
    <row r="87" spans="1:27" s="19" customFormat="1" ht="15" customHeight="1" x14ac:dyDescent="0.25">
      <c r="A87" s="70"/>
      <c r="B87" s="45"/>
      <c r="C87" s="46"/>
      <c r="D87" s="46"/>
      <c r="E87" s="71"/>
      <c r="F87" s="61"/>
      <c r="G87" s="48"/>
      <c r="H87" s="58">
        <f t="shared" si="16"/>
        <v>0</v>
      </c>
      <c r="I87" s="20"/>
      <c r="J87" s="65"/>
      <c r="K87" s="66"/>
      <c r="L87" s="67"/>
      <c r="M87" s="67"/>
      <c r="N87" s="37">
        <f t="shared" si="10"/>
        <v>0</v>
      </c>
      <c r="O87" s="38">
        <f t="shared" si="11"/>
        <v>0</v>
      </c>
      <c r="P87" s="21" t="e">
        <f t="shared" si="14"/>
        <v>#DIV/0!</v>
      </c>
      <c r="Q87" s="21" t="e">
        <f t="array" ref="Q87">INDEX($X$3:$X$453,MATCH(MIN(ABS($P87-$X$3:$X$453)),ABS($P87-$X$3:$X$453),0))</f>
        <v>#DIV/0!</v>
      </c>
      <c r="R87" s="23" t="e">
        <f t="shared" si="12"/>
        <v>#DIV/0!</v>
      </c>
      <c r="S87" s="24" t="e">
        <f t="shared" si="15"/>
        <v>#DIV/0!</v>
      </c>
      <c r="T87" s="25">
        <v>0</v>
      </c>
      <c r="U87" s="25">
        <v>0</v>
      </c>
      <c r="V87" s="26" t="e">
        <f t="shared" si="13"/>
        <v>#DIV/0!</v>
      </c>
      <c r="W87" s="2"/>
      <c r="X87" s="22">
        <v>91.045600000000007</v>
      </c>
      <c r="Y87" s="22">
        <v>3.66</v>
      </c>
      <c r="Z87" s="63"/>
      <c r="AA87" s="63"/>
    </row>
    <row r="88" spans="1:27" s="19" customFormat="1" ht="15" customHeight="1" x14ac:dyDescent="0.25">
      <c r="A88" s="70"/>
      <c r="B88" s="45"/>
      <c r="C88" s="46"/>
      <c r="D88" s="46"/>
      <c r="E88" s="71"/>
      <c r="F88" s="61"/>
      <c r="G88" s="48"/>
      <c r="H88" s="58">
        <f t="shared" si="16"/>
        <v>0</v>
      </c>
      <c r="I88" s="20"/>
      <c r="J88" s="68"/>
      <c r="K88" s="66"/>
      <c r="L88" s="67"/>
      <c r="M88" s="67"/>
      <c r="N88" s="37">
        <f t="shared" si="10"/>
        <v>0</v>
      </c>
      <c r="O88" s="38">
        <f t="shared" si="11"/>
        <v>0</v>
      </c>
      <c r="P88" s="21" t="e">
        <f t="shared" si="14"/>
        <v>#DIV/0!</v>
      </c>
      <c r="Q88" s="21" t="e">
        <f t="array" ref="Q88">INDEX($X$3:$X$453,MATCH(MIN(ABS($P88-$X$3:$X$453)),ABS($P88-$X$3:$X$453),0))</f>
        <v>#DIV/0!</v>
      </c>
      <c r="R88" s="23" t="e">
        <f t="shared" si="12"/>
        <v>#DIV/0!</v>
      </c>
      <c r="S88" s="24" t="e">
        <f t="shared" si="15"/>
        <v>#DIV/0!</v>
      </c>
      <c r="T88" s="25">
        <v>0</v>
      </c>
      <c r="U88" s="25">
        <v>0</v>
      </c>
      <c r="V88" s="26" t="e">
        <f t="shared" si="13"/>
        <v>#DIV/0!</v>
      </c>
      <c r="W88" s="2"/>
      <c r="X88" s="22">
        <v>90.938999999999993</v>
      </c>
      <c r="Y88" s="22">
        <v>3.65</v>
      </c>
      <c r="Z88" s="63"/>
      <c r="AA88" s="63"/>
    </row>
    <row r="89" spans="1:27" s="19" customFormat="1" ht="15" customHeight="1" x14ac:dyDescent="0.25">
      <c r="A89" s="70"/>
      <c r="B89" s="45"/>
      <c r="C89" s="46"/>
      <c r="D89" s="46"/>
      <c r="E89" s="71"/>
      <c r="F89" s="61"/>
      <c r="G89" s="48"/>
      <c r="H89" s="58">
        <f t="shared" si="16"/>
        <v>0</v>
      </c>
      <c r="I89" s="20"/>
      <c r="J89" s="69"/>
      <c r="K89" s="66"/>
      <c r="L89" s="67"/>
      <c r="M89" s="67"/>
      <c r="N89" s="37">
        <f t="shared" si="10"/>
        <v>0</v>
      </c>
      <c r="O89" s="38">
        <f t="shared" si="11"/>
        <v>0</v>
      </c>
      <c r="P89" s="21" t="e">
        <f t="shared" si="14"/>
        <v>#DIV/0!</v>
      </c>
      <c r="Q89" s="21" t="e">
        <f t="array" ref="Q89">INDEX($X$3:$X$453,MATCH(MIN(ABS($P89-$X$3:$X$453)),ABS($P89-$X$3:$X$453),0))</f>
        <v>#DIV/0!</v>
      </c>
      <c r="R89" s="23" t="e">
        <f t="shared" si="12"/>
        <v>#DIV/0!</v>
      </c>
      <c r="S89" s="24" t="e">
        <f t="shared" si="15"/>
        <v>#DIV/0!</v>
      </c>
      <c r="T89" s="25">
        <v>0</v>
      </c>
      <c r="U89" s="25">
        <v>0</v>
      </c>
      <c r="V89" s="26" t="e">
        <f t="shared" si="13"/>
        <v>#DIV/0!</v>
      </c>
      <c r="W89" s="2"/>
      <c r="X89" s="22">
        <v>90.832400000000007</v>
      </c>
      <c r="Y89" s="22">
        <v>3.64</v>
      </c>
      <c r="Z89" s="63"/>
      <c r="AA89" s="63"/>
    </row>
    <row r="90" spans="1:27" s="19" customFormat="1" ht="15" customHeight="1" x14ac:dyDescent="0.25">
      <c r="A90" s="70"/>
      <c r="B90" s="45"/>
      <c r="C90" s="46"/>
      <c r="D90" s="46"/>
      <c r="E90" s="71"/>
      <c r="F90" s="61"/>
      <c r="G90" s="48"/>
      <c r="H90" s="58">
        <f t="shared" si="16"/>
        <v>0</v>
      </c>
      <c r="I90" s="20"/>
      <c r="J90" s="69"/>
      <c r="K90" s="66"/>
      <c r="L90" s="67"/>
      <c r="M90" s="67"/>
      <c r="N90" s="37">
        <f t="shared" si="10"/>
        <v>0</v>
      </c>
      <c r="O90" s="38">
        <f t="shared" si="11"/>
        <v>0</v>
      </c>
      <c r="P90" s="21" t="e">
        <f t="shared" si="14"/>
        <v>#DIV/0!</v>
      </c>
      <c r="Q90" s="21" t="e">
        <f t="array" ref="Q90">INDEX($X$3:$X$453,MATCH(MIN(ABS($P90-$X$3:$X$453)),ABS($P90-$X$3:$X$453),0))</f>
        <v>#DIV/0!</v>
      </c>
      <c r="R90" s="23" t="e">
        <f t="shared" si="12"/>
        <v>#DIV/0!</v>
      </c>
      <c r="S90" s="24" t="e">
        <f t="shared" si="15"/>
        <v>#DIV/0!</v>
      </c>
      <c r="T90" s="25">
        <v>0</v>
      </c>
      <c r="U90" s="25">
        <v>0</v>
      </c>
      <c r="V90" s="26" t="e">
        <f t="shared" si="13"/>
        <v>#DIV/0!</v>
      </c>
      <c r="W90" s="2"/>
      <c r="X90" s="22">
        <v>90.725799999999992</v>
      </c>
      <c r="Y90" s="22">
        <v>3.63</v>
      </c>
      <c r="Z90" s="63"/>
      <c r="AA90" s="63"/>
    </row>
    <row r="91" spans="1:27" s="19" customFormat="1" ht="15" customHeight="1" x14ac:dyDescent="0.25">
      <c r="A91" s="70"/>
      <c r="B91" s="45"/>
      <c r="C91" s="46"/>
      <c r="D91" s="46"/>
      <c r="E91" s="71"/>
      <c r="F91" s="61"/>
      <c r="G91" s="48"/>
      <c r="H91" s="58">
        <f t="shared" si="16"/>
        <v>0</v>
      </c>
      <c r="I91" s="20"/>
      <c r="J91" s="69"/>
      <c r="K91" s="66"/>
      <c r="L91" s="67"/>
      <c r="M91" s="67"/>
      <c r="N91" s="37">
        <f t="shared" si="10"/>
        <v>0</v>
      </c>
      <c r="O91" s="38">
        <f t="shared" si="11"/>
        <v>0</v>
      </c>
      <c r="P91" s="21" t="e">
        <f t="shared" si="14"/>
        <v>#DIV/0!</v>
      </c>
      <c r="Q91" s="21" t="e">
        <f t="array" ref="Q91">INDEX($X$3:$X$453,MATCH(MIN(ABS($P91-$X$3:$X$453)),ABS($P91-$X$3:$X$453),0))</f>
        <v>#DIV/0!</v>
      </c>
      <c r="R91" s="23" t="e">
        <f t="shared" si="12"/>
        <v>#DIV/0!</v>
      </c>
      <c r="S91" s="24" t="e">
        <f t="shared" si="15"/>
        <v>#DIV/0!</v>
      </c>
      <c r="T91" s="25">
        <v>0</v>
      </c>
      <c r="U91" s="25">
        <v>0</v>
      </c>
      <c r="V91" s="26" t="e">
        <f t="shared" si="13"/>
        <v>#DIV/0!</v>
      </c>
      <c r="W91" s="2"/>
      <c r="X91" s="22">
        <v>90.619200000000006</v>
      </c>
      <c r="Y91" s="22">
        <v>3.62</v>
      </c>
      <c r="Z91" s="63"/>
      <c r="AA91" s="63"/>
    </row>
    <row r="92" spans="1:27" s="19" customFormat="1" ht="15" customHeight="1" x14ac:dyDescent="0.25">
      <c r="A92" s="70"/>
      <c r="B92" s="45"/>
      <c r="C92" s="46"/>
      <c r="D92" s="46"/>
      <c r="E92" s="71"/>
      <c r="F92" s="61"/>
      <c r="G92" s="48"/>
      <c r="H92" s="58">
        <f t="shared" si="16"/>
        <v>0</v>
      </c>
      <c r="I92" s="20"/>
      <c r="J92" s="69"/>
      <c r="K92" s="66"/>
      <c r="L92" s="67"/>
      <c r="M92" s="67"/>
      <c r="N92" s="37">
        <f t="shared" si="10"/>
        <v>0</v>
      </c>
      <c r="O92" s="38">
        <f t="shared" si="11"/>
        <v>0</v>
      </c>
      <c r="P92" s="21" t="e">
        <f t="shared" si="14"/>
        <v>#DIV/0!</v>
      </c>
      <c r="Q92" s="21" t="e">
        <f t="array" ref="Q92">INDEX($X$3:$X$453,MATCH(MIN(ABS($P92-$X$3:$X$453)),ABS($P92-$X$3:$X$453),0))</f>
        <v>#DIV/0!</v>
      </c>
      <c r="R92" s="23" t="e">
        <f t="shared" si="12"/>
        <v>#DIV/0!</v>
      </c>
      <c r="S92" s="24" t="e">
        <f t="shared" si="15"/>
        <v>#DIV/0!</v>
      </c>
      <c r="T92" s="25">
        <v>0</v>
      </c>
      <c r="U92" s="25">
        <v>0</v>
      </c>
      <c r="V92" s="26" t="e">
        <f t="shared" si="13"/>
        <v>#DIV/0!</v>
      </c>
      <c r="W92" s="2"/>
      <c r="X92" s="22">
        <v>90.512599999999992</v>
      </c>
      <c r="Y92" s="22">
        <v>3.61</v>
      </c>
      <c r="Z92" s="63"/>
      <c r="AA92" s="63"/>
    </row>
    <row r="93" spans="1:27" s="19" customFormat="1" ht="15" customHeight="1" x14ac:dyDescent="0.25">
      <c r="A93" s="70"/>
      <c r="B93" s="45"/>
      <c r="C93" s="46"/>
      <c r="D93" s="46"/>
      <c r="E93" s="71"/>
      <c r="F93" s="61"/>
      <c r="G93" s="48"/>
      <c r="H93" s="58">
        <f t="shared" si="16"/>
        <v>0</v>
      </c>
      <c r="I93" s="20"/>
      <c r="J93" s="69"/>
      <c r="K93" s="66"/>
      <c r="L93" s="67"/>
      <c r="M93" s="67"/>
      <c r="N93" s="37">
        <f t="shared" si="10"/>
        <v>0</v>
      </c>
      <c r="O93" s="38">
        <f t="shared" si="11"/>
        <v>0</v>
      </c>
      <c r="P93" s="21" t="e">
        <f t="shared" si="14"/>
        <v>#DIV/0!</v>
      </c>
      <c r="Q93" s="21" t="e">
        <f t="array" ref="Q93">INDEX($X$3:$X$453,MATCH(MIN(ABS($P93-$X$3:$X$453)),ABS($P93-$X$3:$X$453),0))</f>
        <v>#DIV/0!</v>
      </c>
      <c r="R93" s="23" t="e">
        <f t="shared" si="12"/>
        <v>#DIV/0!</v>
      </c>
      <c r="S93" s="24" t="e">
        <f t="shared" si="15"/>
        <v>#DIV/0!</v>
      </c>
      <c r="T93" s="25">
        <v>0</v>
      </c>
      <c r="U93" s="25">
        <v>0</v>
      </c>
      <c r="V93" s="26" t="e">
        <f t="shared" si="13"/>
        <v>#DIV/0!</v>
      </c>
      <c r="W93" s="2"/>
      <c r="X93" s="22">
        <v>90.406000000000006</v>
      </c>
      <c r="Y93" s="22">
        <v>3.6</v>
      </c>
      <c r="Z93" s="63"/>
      <c r="AA93" s="63"/>
    </row>
    <row r="94" spans="1:27" s="19" customFormat="1" ht="15" customHeight="1" x14ac:dyDescent="0.25">
      <c r="A94" s="70"/>
      <c r="B94" s="45"/>
      <c r="C94" s="46"/>
      <c r="D94" s="46"/>
      <c r="E94" s="71"/>
      <c r="F94" s="61"/>
      <c r="G94" s="48"/>
      <c r="H94" s="58">
        <f t="shared" si="16"/>
        <v>0</v>
      </c>
      <c r="I94" s="20"/>
      <c r="J94" s="65"/>
      <c r="K94" s="66"/>
      <c r="L94" s="67"/>
      <c r="M94" s="67"/>
      <c r="N94" s="37">
        <f t="shared" si="10"/>
        <v>0</v>
      </c>
      <c r="O94" s="38">
        <f t="shared" si="11"/>
        <v>0</v>
      </c>
      <c r="P94" s="21" t="e">
        <f t="shared" si="14"/>
        <v>#DIV/0!</v>
      </c>
      <c r="Q94" s="21" t="e">
        <f t="array" ref="Q94">INDEX($X$3:$X$453,MATCH(MIN(ABS($P94-$X$3:$X$453)),ABS($P94-$X$3:$X$453),0))</f>
        <v>#DIV/0!</v>
      </c>
      <c r="R94" s="23" t="e">
        <f t="shared" si="12"/>
        <v>#DIV/0!</v>
      </c>
      <c r="S94" s="24" t="e">
        <f t="shared" si="15"/>
        <v>#DIV/0!</v>
      </c>
      <c r="T94" s="25">
        <v>0</v>
      </c>
      <c r="U94" s="25">
        <v>0</v>
      </c>
      <c r="V94" s="26" t="e">
        <f t="shared" si="13"/>
        <v>#DIV/0!</v>
      </c>
      <c r="W94" s="2"/>
      <c r="X94" s="22">
        <v>90.299399999999991</v>
      </c>
      <c r="Y94" s="22">
        <v>3.59</v>
      </c>
      <c r="Z94" s="63"/>
      <c r="AA94" s="63"/>
    </row>
    <row r="95" spans="1:27" s="19" customFormat="1" ht="15" customHeight="1" x14ac:dyDescent="0.25">
      <c r="A95" s="70"/>
      <c r="B95" s="45"/>
      <c r="C95" s="46"/>
      <c r="D95" s="46"/>
      <c r="E95" s="71"/>
      <c r="F95" s="61"/>
      <c r="G95" s="48"/>
      <c r="H95" s="58">
        <f t="shared" si="16"/>
        <v>0</v>
      </c>
      <c r="I95" s="20"/>
      <c r="J95" s="68"/>
      <c r="K95" s="66"/>
      <c r="L95" s="67"/>
      <c r="M95" s="67"/>
      <c r="N95" s="37">
        <f t="shared" si="10"/>
        <v>0</v>
      </c>
      <c r="O95" s="38">
        <f t="shared" si="11"/>
        <v>0</v>
      </c>
      <c r="P95" s="21" t="e">
        <f t="shared" si="14"/>
        <v>#DIV/0!</v>
      </c>
      <c r="Q95" s="21" t="e">
        <f t="array" ref="Q95">INDEX($X$3:$X$453,MATCH(MIN(ABS($P95-$X$3:$X$453)),ABS($P95-$X$3:$X$453),0))</f>
        <v>#DIV/0!</v>
      </c>
      <c r="R95" s="23" t="e">
        <f t="shared" si="12"/>
        <v>#DIV/0!</v>
      </c>
      <c r="S95" s="24" t="e">
        <f t="shared" si="15"/>
        <v>#DIV/0!</v>
      </c>
      <c r="T95" s="25">
        <v>0</v>
      </c>
      <c r="U95" s="25">
        <v>0</v>
      </c>
      <c r="V95" s="26" t="e">
        <f t="shared" si="13"/>
        <v>#DIV/0!</v>
      </c>
      <c r="W95" s="2"/>
      <c r="X95" s="22">
        <v>90.192800000000105</v>
      </c>
      <c r="Y95" s="22">
        <v>3.5800000000000098</v>
      </c>
      <c r="Z95" s="63"/>
      <c r="AA95" s="63"/>
    </row>
    <row r="96" spans="1:27" s="19" customFormat="1" ht="15" customHeight="1" x14ac:dyDescent="0.25">
      <c r="A96" s="72"/>
      <c r="B96" s="45"/>
      <c r="C96" s="46"/>
      <c r="D96" s="46"/>
      <c r="E96" s="71"/>
      <c r="F96" s="61"/>
      <c r="G96" s="48"/>
      <c r="H96" s="58">
        <f t="shared" si="16"/>
        <v>0</v>
      </c>
      <c r="I96" s="20"/>
      <c r="J96" s="69"/>
      <c r="K96" s="66"/>
      <c r="L96" s="67"/>
      <c r="M96" s="67"/>
      <c r="N96" s="37">
        <f t="shared" si="10"/>
        <v>0</v>
      </c>
      <c r="O96" s="38">
        <f t="shared" si="11"/>
        <v>0</v>
      </c>
      <c r="P96" s="21" t="e">
        <f t="shared" si="14"/>
        <v>#DIV/0!</v>
      </c>
      <c r="Q96" s="21" t="e">
        <f t="array" ref="Q96">INDEX($X$3:$X$453,MATCH(MIN(ABS($P96-$X$3:$X$453)),ABS($P96-$X$3:$X$453),0))</f>
        <v>#DIV/0!</v>
      </c>
      <c r="R96" s="23" t="e">
        <f t="shared" si="12"/>
        <v>#DIV/0!</v>
      </c>
      <c r="S96" s="24" t="e">
        <f t="shared" si="15"/>
        <v>#DIV/0!</v>
      </c>
      <c r="T96" s="25">
        <v>0</v>
      </c>
      <c r="U96" s="25">
        <v>0</v>
      </c>
      <c r="V96" s="26" t="e">
        <f t="shared" si="13"/>
        <v>#DIV/0!</v>
      </c>
      <c r="W96" s="2"/>
      <c r="X96" s="22">
        <v>90.086200000000105</v>
      </c>
      <c r="Y96" s="22">
        <v>3.5700000000000101</v>
      </c>
      <c r="Z96" s="63"/>
      <c r="AA96" s="63"/>
    </row>
    <row r="97" spans="1:27" s="19" customFormat="1" ht="15" customHeight="1" x14ac:dyDescent="0.25">
      <c r="A97" s="70"/>
      <c r="B97" s="45"/>
      <c r="C97" s="46"/>
      <c r="D97" s="46"/>
      <c r="E97" s="71"/>
      <c r="F97" s="61"/>
      <c r="G97" s="48"/>
      <c r="H97" s="58">
        <f t="shared" si="16"/>
        <v>0</v>
      </c>
      <c r="I97" s="20"/>
      <c r="J97" s="69"/>
      <c r="K97" s="66"/>
      <c r="L97" s="67"/>
      <c r="M97" s="67"/>
      <c r="N97" s="37">
        <f t="shared" si="10"/>
        <v>0</v>
      </c>
      <c r="O97" s="38">
        <f t="shared" si="11"/>
        <v>0</v>
      </c>
      <c r="P97" s="21" t="e">
        <f t="shared" si="14"/>
        <v>#DIV/0!</v>
      </c>
      <c r="Q97" s="21" t="e">
        <f t="array" ref="Q97">INDEX($X$3:$X$453,MATCH(MIN(ABS($P97-$X$3:$X$453)),ABS($P97-$X$3:$X$453),0))</f>
        <v>#DIV/0!</v>
      </c>
      <c r="R97" s="23" t="e">
        <f t="shared" si="12"/>
        <v>#DIV/0!</v>
      </c>
      <c r="S97" s="24" t="e">
        <f t="shared" si="15"/>
        <v>#DIV/0!</v>
      </c>
      <c r="T97" s="25">
        <v>0</v>
      </c>
      <c r="U97" s="25">
        <v>0</v>
      </c>
      <c r="V97" s="26" t="e">
        <f t="shared" si="13"/>
        <v>#DIV/0!</v>
      </c>
      <c r="W97" s="2"/>
      <c r="X97" s="22">
        <v>89.979600000000104</v>
      </c>
      <c r="Y97" s="22">
        <v>3.5600000000000098</v>
      </c>
      <c r="Z97" s="63"/>
      <c r="AA97" s="63"/>
    </row>
    <row r="98" spans="1:27" s="19" customFormat="1" ht="15" customHeight="1" x14ac:dyDescent="0.25">
      <c r="A98" s="70"/>
      <c r="B98" s="45"/>
      <c r="C98" s="46"/>
      <c r="D98" s="46"/>
      <c r="E98" s="71"/>
      <c r="F98" s="61"/>
      <c r="G98" s="48"/>
      <c r="H98" s="58">
        <f t="shared" si="16"/>
        <v>0</v>
      </c>
      <c r="I98" s="20"/>
      <c r="J98" s="69"/>
      <c r="K98" s="66"/>
      <c r="L98" s="67"/>
      <c r="M98" s="67"/>
      <c r="N98" s="37">
        <f t="shared" si="10"/>
        <v>0</v>
      </c>
      <c r="O98" s="38">
        <f t="shared" si="11"/>
        <v>0</v>
      </c>
      <c r="P98" s="21" t="e">
        <f t="shared" si="14"/>
        <v>#DIV/0!</v>
      </c>
      <c r="Q98" s="21" t="e">
        <f t="array" ref="Q98">INDEX($X$3:$X$453,MATCH(MIN(ABS($P98-$X$3:$X$453)),ABS($P98-$X$3:$X$453),0))</f>
        <v>#DIV/0!</v>
      </c>
      <c r="R98" s="23" t="e">
        <f t="shared" si="12"/>
        <v>#DIV/0!</v>
      </c>
      <c r="S98" s="24" t="e">
        <f t="shared" si="15"/>
        <v>#DIV/0!</v>
      </c>
      <c r="T98" s="25">
        <v>0</v>
      </c>
      <c r="U98" s="25">
        <v>0</v>
      </c>
      <c r="V98" s="26" t="e">
        <f t="shared" si="13"/>
        <v>#DIV/0!</v>
      </c>
      <c r="W98" s="2"/>
      <c r="X98" s="22">
        <v>89.873000000000104</v>
      </c>
      <c r="Y98" s="22">
        <v>3.55000000000001</v>
      </c>
      <c r="Z98" s="63"/>
      <c r="AA98" s="63"/>
    </row>
    <row r="99" spans="1:27" s="19" customFormat="1" ht="15" customHeight="1" x14ac:dyDescent="0.25">
      <c r="A99" s="70"/>
      <c r="B99" s="45"/>
      <c r="C99" s="46"/>
      <c r="D99" s="46"/>
      <c r="E99" s="71"/>
      <c r="F99" s="61"/>
      <c r="G99" s="48"/>
      <c r="H99" s="58">
        <f t="shared" si="16"/>
        <v>0</v>
      </c>
      <c r="I99" s="20"/>
      <c r="J99" s="69"/>
      <c r="K99" s="66"/>
      <c r="L99" s="67"/>
      <c r="M99" s="67"/>
      <c r="N99" s="37">
        <f t="shared" si="10"/>
        <v>0</v>
      </c>
      <c r="O99" s="38">
        <f t="shared" si="11"/>
        <v>0</v>
      </c>
      <c r="P99" s="21" t="e">
        <f t="shared" si="14"/>
        <v>#DIV/0!</v>
      </c>
      <c r="Q99" s="21" t="e">
        <f t="array" ref="Q99">INDEX($X$3:$X$453,MATCH(MIN(ABS($P99-$X$3:$X$453)),ABS($P99-$X$3:$X$453),0))</f>
        <v>#DIV/0!</v>
      </c>
      <c r="R99" s="23" t="e">
        <f t="shared" si="12"/>
        <v>#DIV/0!</v>
      </c>
      <c r="S99" s="24" t="e">
        <f t="shared" si="15"/>
        <v>#DIV/0!</v>
      </c>
      <c r="T99" s="25">
        <v>0</v>
      </c>
      <c r="U99" s="25">
        <v>0</v>
      </c>
      <c r="V99" s="26" t="e">
        <f t="shared" si="13"/>
        <v>#DIV/0!</v>
      </c>
      <c r="W99" s="2"/>
      <c r="X99" s="22">
        <v>89.766400000000104</v>
      </c>
      <c r="Y99" s="22">
        <v>3.5400000000000098</v>
      </c>
      <c r="Z99" s="63"/>
      <c r="AA99" s="63"/>
    </row>
    <row r="100" spans="1:27" s="19" customFormat="1" ht="15" customHeight="1" x14ac:dyDescent="0.25">
      <c r="A100" s="70"/>
      <c r="B100" s="45"/>
      <c r="C100" s="46"/>
      <c r="D100" s="46"/>
      <c r="E100" s="71"/>
      <c r="F100" s="61"/>
      <c r="G100" s="48"/>
      <c r="H100" s="58">
        <f t="shared" si="16"/>
        <v>0</v>
      </c>
      <c r="I100" s="20"/>
      <c r="J100" s="69"/>
      <c r="K100" s="66"/>
      <c r="L100" s="67"/>
      <c r="M100" s="67"/>
      <c r="N100" s="37">
        <f t="shared" si="10"/>
        <v>0</v>
      </c>
      <c r="O100" s="38">
        <f t="shared" si="11"/>
        <v>0</v>
      </c>
      <c r="P100" s="21" t="e">
        <f t="shared" si="14"/>
        <v>#DIV/0!</v>
      </c>
      <c r="Q100" s="21" t="e">
        <f t="array" ref="Q100">INDEX($X$3:$X$453,MATCH(MIN(ABS($P100-$X$3:$X$453)),ABS($P100-$X$3:$X$453),0))</f>
        <v>#DIV/0!</v>
      </c>
      <c r="R100" s="23" t="e">
        <f t="shared" si="12"/>
        <v>#DIV/0!</v>
      </c>
      <c r="S100" s="24" t="e">
        <f t="shared" si="15"/>
        <v>#DIV/0!</v>
      </c>
      <c r="T100" s="25">
        <v>0</v>
      </c>
      <c r="U100" s="25">
        <v>0</v>
      </c>
      <c r="V100" s="26" t="e">
        <f t="shared" si="13"/>
        <v>#DIV/0!</v>
      </c>
      <c r="W100" s="2"/>
      <c r="X100" s="22">
        <v>89.659800000000104</v>
      </c>
      <c r="Y100" s="22">
        <v>3.53000000000001</v>
      </c>
      <c r="Z100" s="63"/>
      <c r="AA100" s="63"/>
    </row>
    <row r="101" spans="1:27" s="19" customFormat="1" ht="15" customHeight="1" x14ac:dyDescent="0.25">
      <c r="A101" s="70"/>
      <c r="B101" s="45"/>
      <c r="C101" s="46"/>
      <c r="D101" s="46"/>
      <c r="E101" s="71"/>
      <c r="F101" s="62"/>
      <c r="G101" s="48"/>
      <c r="H101" s="58">
        <f t="shared" si="16"/>
        <v>0</v>
      </c>
      <c r="I101" s="20"/>
      <c r="J101" s="65"/>
      <c r="K101" s="66"/>
      <c r="L101" s="67"/>
      <c r="M101" s="67"/>
      <c r="N101" s="37">
        <f t="shared" si="10"/>
        <v>0</v>
      </c>
      <c r="O101" s="38">
        <f t="shared" si="11"/>
        <v>0</v>
      </c>
      <c r="P101" s="21" t="e">
        <f t="shared" si="14"/>
        <v>#DIV/0!</v>
      </c>
      <c r="Q101" s="21" t="e">
        <f t="array" ref="Q101">INDEX($X$3:$X$453,MATCH(MIN(ABS($P101-$X$3:$X$453)),ABS($P101-$X$3:$X$453),0))</f>
        <v>#DIV/0!</v>
      </c>
      <c r="R101" s="23" t="e">
        <f t="shared" si="12"/>
        <v>#DIV/0!</v>
      </c>
      <c r="S101" s="24" t="e">
        <f t="shared" si="15"/>
        <v>#DIV/0!</v>
      </c>
      <c r="T101" s="25">
        <v>0</v>
      </c>
      <c r="U101" s="25">
        <v>0</v>
      </c>
      <c r="V101" s="26" t="e">
        <f t="shared" si="13"/>
        <v>#DIV/0!</v>
      </c>
      <c r="W101" s="2"/>
      <c r="X101" s="22">
        <v>89.553200000000103</v>
      </c>
      <c r="Y101" s="22">
        <v>3.5200000000000098</v>
      </c>
      <c r="Z101" s="63"/>
      <c r="AA101" s="63"/>
    </row>
    <row r="102" spans="1:27" s="19" customFormat="1" ht="15" customHeight="1" x14ac:dyDescent="0.25">
      <c r="A102" s="70"/>
      <c r="B102" s="45"/>
      <c r="C102" s="46"/>
      <c r="D102" s="46"/>
      <c r="E102" s="71"/>
      <c r="F102" s="62"/>
      <c r="G102" s="48"/>
      <c r="H102" s="58">
        <f t="shared" si="16"/>
        <v>0</v>
      </c>
      <c r="I102" s="20"/>
      <c r="J102" s="68"/>
      <c r="K102" s="66"/>
      <c r="L102" s="67"/>
      <c r="M102" s="67"/>
      <c r="N102" s="37">
        <f t="shared" si="10"/>
        <v>0</v>
      </c>
      <c r="O102" s="38">
        <f t="shared" si="11"/>
        <v>0</v>
      </c>
      <c r="P102" s="21" t="e">
        <f t="shared" si="14"/>
        <v>#DIV/0!</v>
      </c>
      <c r="Q102" s="21" t="e">
        <f t="array" ref="Q102">INDEX($X$3:$X$453,MATCH(MIN(ABS($P102-$X$3:$X$453)),ABS($P102-$X$3:$X$453),0))</f>
        <v>#DIV/0!</v>
      </c>
      <c r="R102" s="23" t="e">
        <f t="shared" si="12"/>
        <v>#DIV/0!</v>
      </c>
      <c r="S102" s="24" t="e">
        <f t="shared" si="15"/>
        <v>#DIV/0!</v>
      </c>
      <c r="T102" s="25">
        <v>0</v>
      </c>
      <c r="U102" s="25">
        <v>0</v>
      </c>
      <c r="V102" s="26" t="e">
        <f t="shared" si="13"/>
        <v>#DIV/0!</v>
      </c>
      <c r="W102" s="2"/>
      <c r="X102" s="22">
        <v>89.446600000000103</v>
      </c>
      <c r="Y102" s="22">
        <v>3.51000000000001</v>
      </c>
      <c r="Z102" s="63"/>
      <c r="AA102" s="63"/>
    </row>
    <row r="103" spans="1:27" s="19" customFormat="1" ht="15" customHeight="1" x14ac:dyDescent="0.25">
      <c r="A103" s="70"/>
      <c r="B103" s="45"/>
      <c r="C103" s="46"/>
      <c r="D103" s="46"/>
      <c r="E103" s="71"/>
      <c r="F103" s="62"/>
      <c r="G103" s="48"/>
      <c r="H103" s="58">
        <f t="shared" si="16"/>
        <v>0</v>
      </c>
      <c r="I103" s="20"/>
      <c r="J103" s="69"/>
      <c r="K103" s="66"/>
      <c r="L103" s="67"/>
      <c r="M103" s="67"/>
      <c r="N103" s="37">
        <f t="shared" si="10"/>
        <v>0</v>
      </c>
      <c r="O103" s="38">
        <f t="shared" si="11"/>
        <v>0</v>
      </c>
      <c r="P103" s="21" t="e">
        <f t="shared" si="14"/>
        <v>#DIV/0!</v>
      </c>
      <c r="Q103" s="21" t="e">
        <f t="array" ref="Q103">INDEX($X$3:$X$453,MATCH(MIN(ABS($P103-$X$3:$X$453)),ABS($P103-$X$3:$X$453),0))</f>
        <v>#DIV/0!</v>
      </c>
      <c r="R103" s="23" t="e">
        <f t="shared" si="12"/>
        <v>#DIV/0!</v>
      </c>
      <c r="S103" s="24" t="e">
        <f t="shared" si="15"/>
        <v>#DIV/0!</v>
      </c>
      <c r="T103" s="25">
        <v>0</v>
      </c>
      <c r="U103" s="25">
        <v>0</v>
      </c>
      <c r="V103" s="26" t="e">
        <f t="shared" si="13"/>
        <v>#DIV/0!</v>
      </c>
      <c r="W103" s="2"/>
      <c r="X103" s="22">
        <v>89.340000000000103</v>
      </c>
      <c r="Y103" s="22">
        <v>3.5000000000000102</v>
      </c>
      <c r="Z103" s="63"/>
      <c r="AA103" s="63"/>
    </row>
    <row r="104" spans="1:27" s="19" customFormat="1" ht="15" customHeight="1" x14ac:dyDescent="0.25">
      <c r="A104" s="70"/>
      <c r="B104" s="45"/>
      <c r="C104" s="46"/>
      <c r="D104" s="46"/>
      <c r="E104" s="71"/>
      <c r="F104" s="62"/>
      <c r="G104" s="48"/>
      <c r="H104" s="58">
        <f t="shared" si="16"/>
        <v>0</v>
      </c>
      <c r="I104" s="20"/>
      <c r="J104" s="69"/>
      <c r="K104" s="66"/>
      <c r="L104" s="67"/>
      <c r="M104" s="67"/>
      <c r="N104" s="37">
        <f t="shared" si="10"/>
        <v>0</v>
      </c>
      <c r="O104" s="38">
        <f t="shared" si="11"/>
        <v>0</v>
      </c>
      <c r="P104" s="21" t="e">
        <f t="shared" si="14"/>
        <v>#DIV/0!</v>
      </c>
      <c r="Q104" s="21" t="e">
        <f t="array" ref="Q104">INDEX($X$3:$X$453,MATCH(MIN(ABS($P104-$X$3:$X$453)),ABS($P104-$X$3:$X$453),0))</f>
        <v>#DIV/0!</v>
      </c>
      <c r="R104" s="23" t="e">
        <f t="shared" si="12"/>
        <v>#DIV/0!</v>
      </c>
      <c r="S104" s="24" t="e">
        <f t="shared" si="15"/>
        <v>#DIV/0!</v>
      </c>
      <c r="T104" s="25">
        <v>0</v>
      </c>
      <c r="U104" s="25">
        <v>0</v>
      </c>
      <c r="V104" s="26" t="e">
        <f t="shared" si="13"/>
        <v>#DIV/0!</v>
      </c>
      <c r="W104" s="2"/>
      <c r="X104" s="22">
        <v>89.233400000000003</v>
      </c>
      <c r="Y104" s="22">
        <v>3.49</v>
      </c>
      <c r="Z104" s="63"/>
      <c r="AA104" s="63"/>
    </row>
    <row r="105" spans="1:27" s="19" customFormat="1" ht="15" customHeight="1" x14ac:dyDescent="0.25">
      <c r="A105" s="70"/>
      <c r="B105" s="45"/>
      <c r="C105" s="46"/>
      <c r="D105" s="46"/>
      <c r="E105" s="71"/>
      <c r="F105" s="62"/>
      <c r="G105" s="48"/>
      <c r="H105" s="58">
        <f t="shared" si="16"/>
        <v>0</v>
      </c>
      <c r="I105" s="20"/>
      <c r="J105" s="69"/>
      <c r="K105" s="66"/>
      <c r="L105" s="67"/>
      <c r="M105" s="67"/>
      <c r="N105" s="37">
        <f t="shared" si="10"/>
        <v>0</v>
      </c>
      <c r="O105" s="38">
        <f t="shared" si="11"/>
        <v>0</v>
      </c>
      <c r="P105" s="21" t="e">
        <f t="shared" si="14"/>
        <v>#DIV/0!</v>
      </c>
      <c r="Q105" s="21" t="e">
        <f t="array" ref="Q105">INDEX($X$3:$X$453,MATCH(MIN(ABS($P105-$X$3:$X$453)),ABS($P105-$X$3:$X$453),0))</f>
        <v>#DIV/0!</v>
      </c>
      <c r="R105" s="23" t="e">
        <f t="shared" si="12"/>
        <v>#DIV/0!</v>
      </c>
      <c r="S105" s="24" t="e">
        <f t="shared" si="15"/>
        <v>#DIV/0!</v>
      </c>
      <c r="T105" s="25">
        <v>0</v>
      </c>
      <c r="U105" s="25">
        <v>0</v>
      </c>
      <c r="V105" s="26" t="e">
        <f t="shared" si="13"/>
        <v>#DIV/0!</v>
      </c>
      <c r="W105" s="2"/>
      <c r="X105" s="22">
        <v>89.126800000000003</v>
      </c>
      <c r="Y105" s="22">
        <v>3.48</v>
      </c>
      <c r="Z105" s="63"/>
      <c r="AA105" s="63"/>
    </row>
    <row r="106" spans="1:27" s="19" customFormat="1" ht="15" customHeight="1" x14ac:dyDescent="0.25">
      <c r="A106" s="70"/>
      <c r="B106" s="45"/>
      <c r="C106" s="46"/>
      <c r="D106" s="46"/>
      <c r="E106" s="71"/>
      <c r="F106" s="62"/>
      <c r="G106" s="48"/>
      <c r="H106" s="58">
        <f t="shared" si="16"/>
        <v>0</v>
      </c>
      <c r="I106" s="20"/>
      <c r="J106" s="69"/>
      <c r="K106" s="66"/>
      <c r="L106" s="67"/>
      <c r="M106" s="67"/>
      <c r="N106" s="37">
        <f t="shared" si="10"/>
        <v>0</v>
      </c>
      <c r="O106" s="38">
        <f t="shared" si="11"/>
        <v>0</v>
      </c>
      <c r="P106" s="21" t="e">
        <f t="shared" si="14"/>
        <v>#DIV/0!</v>
      </c>
      <c r="Q106" s="21" t="e">
        <f t="array" ref="Q106">INDEX($X$3:$X$453,MATCH(MIN(ABS($P106-$X$3:$X$453)),ABS($P106-$X$3:$X$453),0))</f>
        <v>#DIV/0!</v>
      </c>
      <c r="R106" s="23" t="e">
        <f t="shared" si="12"/>
        <v>#DIV/0!</v>
      </c>
      <c r="S106" s="24" t="e">
        <f t="shared" si="15"/>
        <v>#DIV/0!</v>
      </c>
      <c r="T106" s="25">
        <v>0</v>
      </c>
      <c r="U106" s="25">
        <v>0</v>
      </c>
      <c r="V106" s="26" t="e">
        <f t="shared" si="13"/>
        <v>#DIV/0!</v>
      </c>
      <c r="W106" s="2"/>
      <c r="X106" s="22">
        <v>89.020200000000003</v>
      </c>
      <c r="Y106" s="22">
        <v>3.47</v>
      </c>
      <c r="Z106" s="63"/>
      <c r="AA106" s="63"/>
    </row>
    <row r="107" spans="1:27" s="19" customFormat="1" ht="15" customHeight="1" x14ac:dyDescent="0.25">
      <c r="A107" s="70"/>
      <c r="B107" s="45"/>
      <c r="C107" s="46"/>
      <c r="D107" s="46"/>
      <c r="E107" s="71"/>
      <c r="F107" s="62"/>
      <c r="G107" s="48"/>
      <c r="H107" s="58">
        <f t="shared" si="16"/>
        <v>0</v>
      </c>
      <c r="I107" s="20"/>
      <c r="J107" s="69"/>
      <c r="K107" s="66"/>
      <c r="L107" s="67"/>
      <c r="M107" s="67"/>
      <c r="N107" s="37">
        <f t="shared" si="10"/>
        <v>0</v>
      </c>
      <c r="O107" s="38">
        <f t="shared" si="11"/>
        <v>0</v>
      </c>
      <c r="P107" s="21" t="e">
        <f t="shared" si="14"/>
        <v>#DIV/0!</v>
      </c>
      <c r="Q107" s="21" t="e">
        <f t="array" ref="Q107">INDEX($X$3:$X$453,MATCH(MIN(ABS($P107-$X$3:$X$453)),ABS($P107-$X$3:$X$453),0))</f>
        <v>#DIV/0!</v>
      </c>
      <c r="R107" s="23" t="e">
        <f t="shared" si="12"/>
        <v>#DIV/0!</v>
      </c>
      <c r="S107" s="24" t="e">
        <f t="shared" si="15"/>
        <v>#DIV/0!</v>
      </c>
      <c r="T107" s="25">
        <v>0</v>
      </c>
      <c r="U107" s="25">
        <v>0</v>
      </c>
      <c r="V107" s="26" t="e">
        <f t="shared" si="13"/>
        <v>#DIV/0!</v>
      </c>
      <c r="W107" s="2"/>
      <c r="X107" s="22">
        <v>88.913600000000002</v>
      </c>
      <c r="Y107" s="22">
        <v>3.46</v>
      </c>
      <c r="Z107" s="63"/>
      <c r="AA107" s="63"/>
    </row>
    <row r="108" spans="1:27" s="19" customFormat="1" ht="15" customHeight="1" x14ac:dyDescent="0.25">
      <c r="A108" s="70"/>
      <c r="B108" s="45"/>
      <c r="C108" s="46"/>
      <c r="D108" s="46"/>
      <c r="E108" s="71"/>
      <c r="F108" s="62"/>
      <c r="G108" s="48"/>
      <c r="H108" s="58">
        <f t="shared" si="16"/>
        <v>0</v>
      </c>
      <c r="I108" s="20"/>
      <c r="J108" s="65"/>
      <c r="K108" s="66"/>
      <c r="L108" s="67"/>
      <c r="M108" s="67"/>
      <c r="N108" s="37">
        <f t="shared" si="10"/>
        <v>0</v>
      </c>
      <c r="O108" s="38">
        <f t="shared" si="11"/>
        <v>0</v>
      </c>
      <c r="P108" s="21" t="e">
        <f t="shared" si="14"/>
        <v>#DIV/0!</v>
      </c>
      <c r="Q108" s="21" t="e">
        <f t="array" ref="Q108">INDEX($X$3:$X$453,MATCH(MIN(ABS($P108-$X$3:$X$453)),ABS($P108-$X$3:$X$453),0))</f>
        <v>#DIV/0!</v>
      </c>
      <c r="R108" s="23" t="e">
        <f t="shared" si="12"/>
        <v>#DIV/0!</v>
      </c>
      <c r="S108" s="24" t="e">
        <f t="shared" si="15"/>
        <v>#DIV/0!</v>
      </c>
      <c r="T108" s="25">
        <v>0</v>
      </c>
      <c r="U108" s="25">
        <v>0</v>
      </c>
      <c r="V108" s="26" t="e">
        <f t="shared" si="13"/>
        <v>#DIV/0!</v>
      </c>
      <c r="W108" s="2"/>
      <c r="X108" s="22">
        <v>88.807000000000002</v>
      </c>
      <c r="Y108" s="22">
        <v>3.45</v>
      </c>
      <c r="Z108" s="63"/>
      <c r="AA108" s="63"/>
    </row>
    <row r="109" spans="1:27" s="19" customFormat="1" ht="15" customHeight="1" x14ac:dyDescent="0.25">
      <c r="A109" s="70"/>
      <c r="B109" s="45"/>
      <c r="C109" s="46"/>
      <c r="D109" s="46"/>
      <c r="E109" s="71"/>
      <c r="F109" s="62"/>
      <c r="G109" s="50"/>
      <c r="H109" s="58">
        <f t="shared" si="16"/>
        <v>0</v>
      </c>
      <c r="I109" s="20"/>
      <c r="J109" s="68"/>
      <c r="K109" s="66"/>
      <c r="L109" s="67"/>
      <c r="M109" s="67"/>
      <c r="N109" s="37">
        <f t="shared" si="10"/>
        <v>0</v>
      </c>
      <c r="O109" s="38">
        <f t="shared" si="11"/>
        <v>0</v>
      </c>
      <c r="P109" s="21" t="e">
        <f t="shared" si="14"/>
        <v>#DIV/0!</v>
      </c>
      <c r="Q109" s="21" t="e">
        <f t="array" ref="Q109">INDEX($X$3:$X$453,MATCH(MIN(ABS($P109-$X$3:$X$453)),ABS($P109-$X$3:$X$453),0))</f>
        <v>#DIV/0!</v>
      </c>
      <c r="R109" s="23" t="e">
        <f t="shared" si="12"/>
        <v>#DIV/0!</v>
      </c>
      <c r="S109" s="24" t="e">
        <f t="shared" si="15"/>
        <v>#DIV/0!</v>
      </c>
      <c r="T109" s="25">
        <v>0</v>
      </c>
      <c r="U109" s="25">
        <v>0</v>
      </c>
      <c r="V109" s="26" t="e">
        <f t="shared" si="13"/>
        <v>#DIV/0!</v>
      </c>
      <c r="W109" s="2"/>
      <c r="X109" s="22">
        <v>88.700400000000002</v>
      </c>
      <c r="Y109" s="22">
        <v>3.44</v>
      </c>
      <c r="Z109" s="63"/>
      <c r="AA109" s="63"/>
    </row>
    <row r="110" spans="1:27" s="19" customFormat="1" ht="15" customHeight="1" x14ac:dyDescent="0.25">
      <c r="A110" s="70"/>
      <c r="B110" s="45"/>
      <c r="C110" s="46"/>
      <c r="D110" s="46"/>
      <c r="E110" s="71"/>
      <c r="F110" s="62"/>
      <c r="G110" s="50"/>
      <c r="H110" s="58">
        <f t="shared" si="16"/>
        <v>0</v>
      </c>
      <c r="I110" s="20"/>
      <c r="J110" s="69"/>
      <c r="K110" s="66"/>
      <c r="L110" s="67"/>
      <c r="M110" s="67"/>
      <c r="N110" s="37">
        <f t="shared" si="10"/>
        <v>0</v>
      </c>
      <c r="O110" s="38">
        <f t="shared" si="11"/>
        <v>0</v>
      </c>
      <c r="P110" s="21" t="e">
        <f t="shared" si="14"/>
        <v>#DIV/0!</v>
      </c>
      <c r="Q110" s="21" t="e">
        <f t="array" ref="Q110">INDEX($X$3:$X$453,MATCH(MIN(ABS($P110-$X$3:$X$453)),ABS($P110-$X$3:$X$453),0))</f>
        <v>#DIV/0!</v>
      </c>
      <c r="R110" s="23" t="e">
        <f t="shared" si="12"/>
        <v>#DIV/0!</v>
      </c>
      <c r="S110" s="24" t="e">
        <f t="shared" si="15"/>
        <v>#DIV/0!</v>
      </c>
      <c r="T110" s="25">
        <v>0</v>
      </c>
      <c r="U110" s="25">
        <v>0</v>
      </c>
      <c r="V110" s="26" t="e">
        <f t="shared" si="13"/>
        <v>#DIV/0!</v>
      </c>
      <c r="W110" s="2"/>
      <c r="X110" s="22">
        <v>88.593800000000002</v>
      </c>
      <c r="Y110" s="22">
        <v>3.43</v>
      </c>
      <c r="Z110" s="63"/>
      <c r="AA110" s="63"/>
    </row>
    <row r="111" spans="1:27" s="19" customFormat="1" ht="15" customHeight="1" x14ac:dyDescent="0.25">
      <c r="A111" s="70"/>
      <c r="B111" s="45"/>
      <c r="C111" s="46"/>
      <c r="D111" s="46"/>
      <c r="E111" s="71"/>
      <c r="F111" s="62"/>
      <c r="G111" s="50"/>
      <c r="H111" s="58">
        <f t="shared" si="16"/>
        <v>0</v>
      </c>
      <c r="I111" s="20"/>
      <c r="J111" s="69"/>
      <c r="K111" s="66"/>
      <c r="L111" s="67"/>
      <c r="M111" s="67"/>
      <c r="N111" s="37">
        <f t="shared" si="10"/>
        <v>0</v>
      </c>
      <c r="O111" s="38">
        <f t="shared" si="11"/>
        <v>0</v>
      </c>
      <c r="P111" s="21" t="e">
        <f t="shared" si="14"/>
        <v>#DIV/0!</v>
      </c>
      <c r="Q111" s="21" t="e">
        <f t="array" ref="Q111">INDEX($X$3:$X$453,MATCH(MIN(ABS($P111-$X$3:$X$453)),ABS($P111-$X$3:$X$453),0))</f>
        <v>#DIV/0!</v>
      </c>
      <c r="R111" s="23" t="e">
        <f t="shared" si="12"/>
        <v>#DIV/0!</v>
      </c>
      <c r="S111" s="24" t="e">
        <f t="shared" si="15"/>
        <v>#DIV/0!</v>
      </c>
      <c r="T111" s="25">
        <v>0</v>
      </c>
      <c r="U111" s="25">
        <v>0</v>
      </c>
      <c r="V111" s="26" t="e">
        <f t="shared" si="13"/>
        <v>#DIV/0!</v>
      </c>
      <c r="W111" s="2"/>
      <c r="X111" s="22">
        <v>88.487200000000001</v>
      </c>
      <c r="Y111" s="22">
        <v>3.42</v>
      </c>
      <c r="Z111" s="63"/>
      <c r="AA111" s="63"/>
    </row>
    <row r="112" spans="1:27" s="19" customFormat="1" ht="15" customHeight="1" x14ac:dyDescent="0.25">
      <c r="A112" s="70"/>
      <c r="B112" s="45"/>
      <c r="C112" s="46"/>
      <c r="D112" s="46"/>
      <c r="E112" s="71"/>
      <c r="F112" s="62"/>
      <c r="G112" s="50"/>
      <c r="H112" s="58">
        <f t="shared" si="16"/>
        <v>0</v>
      </c>
      <c r="I112" s="20"/>
      <c r="J112" s="69"/>
      <c r="K112" s="66"/>
      <c r="L112" s="67"/>
      <c r="M112" s="67"/>
      <c r="N112" s="37">
        <f t="shared" si="10"/>
        <v>0</v>
      </c>
      <c r="O112" s="38">
        <f t="shared" si="11"/>
        <v>0</v>
      </c>
      <c r="P112" s="21" t="e">
        <f t="shared" si="14"/>
        <v>#DIV/0!</v>
      </c>
      <c r="Q112" s="21" t="e">
        <f t="array" ref="Q112">INDEX($X$3:$X$453,MATCH(MIN(ABS($P112-$X$3:$X$453)),ABS($P112-$X$3:$X$453),0))</f>
        <v>#DIV/0!</v>
      </c>
      <c r="R112" s="23" t="e">
        <f t="shared" si="12"/>
        <v>#DIV/0!</v>
      </c>
      <c r="S112" s="24" t="e">
        <f t="shared" si="15"/>
        <v>#DIV/0!</v>
      </c>
      <c r="T112" s="25">
        <v>0</v>
      </c>
      <c r="U112" s="25">
        <v>0</v>
      </c>
      <c r="V112" s="26" t="e">
        <f t="shared" si="13"/>
        <v>#DIV/0!</v>
      </c>
      <c r="W112" s="2"/>
      <c r="X112" s="22">
        <v>88.380600000000001</v>
      </c>
      <c r="Y112" s="22">
        <v>3.41</v>
      </c>
      <c r="Z112" s="63"/>
      <c r="AA112" s="63"/>
    </row>
    <row r="113" spans="1:27" s="19" customFormat="1" ht="15" customHeight="1" x14ac:dyDescent="0.25">
      <c r="A113" s="70"/>
      <c r="B113" s="45"/>
      <c r="C113" s="46"/>
      <c r="D113" s="46"/>
      <c r="E113" s="71"/>
      <c r="F113" s="62"/>
      <c r="G113" s="50"/>
      <c r="H113" s="58">
        <f t="shared" si="16"/>
        <v>0</v>
      </c>
      <c r="I113" s="20"/>
      <c r="J113" s="69"/>
      <c r="K113" s="66"/>
      <c r="L113" s="67"/>
      <c r="M113" s="67"/>
      <c r="N113" s="37">
        <f t="shared" si="10"/>
        <v>0</v>
      </c>
      <c r="O113" s="38">
        <f t="shared" si="11"/>
        <v>0</v>
      </c>
      <c r="P113" s="21" t="e">
        <f t="shared" si="14"/>
        <v>#DIV/0!</v>
      </c>
      <c r="Q113" s="21" t="e">
        <f t="array" ref="Q113">INDEX($X$3:$X$453,MATCH(MIN(ABS($P113-$X$3:$X$453)),ABS($P113-$X$3:$X$453),0))</f>
        <v>#DIV/0!</v>
      </c>
      <c r="R113" s="23" t="e">
        <f t="shared" si="12"/>
        <v>#DIV/0!</v>
      </c>
      <c r="S113" s="24" t="e">
        <f t="shared" si="15"/>
        <v>#DIV/0!</v>
      </c>
      <c r="T113" s="25">
        <v>0</v>
      </c>
      <c r="U113" s="25">
        <v>0</v>
      </c>
      <c r="V113" s="26" t="e">
        <f t="shared" si="13"/>
        <v>#DIV/0!</v>
      </c>
      <c r="W113" s="2"/>
      <c r="X113" s="22">
        <v>88.274000000000001</v>
      </c>
      <c r="Y113" s="22">
        <v>3.4</v>
      </c>
      <c r="Z113" s="63"/>
      <c r="AA113" s="63"/>
    </row>
    <row r="114" spans="1:27" ht="15" customHeight="1" x14ac:dyDescent="0.25">
      <c r="A114" s="70"/>
      <c r="B114" s="45"/>
      <c r="C114" s="46"/>
      <c r="D114" s="46"/>
      <c r="E114" s="71"/>
      <c r="F114" s="62"/>
      <c r="G114" s="50"/>
      <c r="H114" s="58">
        <f t="shared" si="16"/>
        <v>0</v>
      </c>
      <c r="I114" s="20"/>
      <c r="J114" s="69"/>
      <c r="K114" s="66"/>
      <c r="L114" s="67"/>
      <c r="M114" s="67"/>
      <c r="N114" s="37">
        <f t="shared" si="10"/>
        <v>0</v>
      </c>
      <c r="O114" s="38">
        <f t="shared" si="11"/>
        <v>0</v>
      </c>
      <c r="P114" s="21" t="e">
        <f t="shared" si="14"/>
        <v>#DIV/0!</v>
      </c>
      <c r="Q114" s="21" t="e">
        <f t="array" ref="Q114">INDEX($X$3:$X$453,MATCH(MIN(ABS($P114-$X$3:$X$453)),ABS($P114-$X$3:$X$453),0))</f>
        <v>#DIV/0!</v>
      </c>
      <c r="R114" s="23" t="e">
        <f t="shared" si="12"/>
        <v>#DIV/0!</v>
      </c>
      <c r="S114" s="24" t="e">
        <f t="shared" si="15"/>
        <v>#DIV/0!</v>
      </c>
      <c r="T114" s="25">
        <v>0</v>
      </c>
      <c r="U114" s="25">
        <v>0</v>
      </c>
      <c r="V114" s="26" t="e">
        <f t="shared" si="13"/>
        <v>#DIV/0!</v>
      </c>
      <c r="X114" s="22">
        <v>88.167400000000001</v>
      </c>
      <c r="Y114" s="22">
        <v>3.39</v>
      </c>
      <c r="Z114" s="63"/>
      <c r="AA114" s="63"/>
    </row>
    <row r="115" spans="1:27" ht="15" customHeight="1" x14ac:dyDescent="0.25">
      <c r="A115" s="70"/>
      <c r="B115" s="45"/>
      <c r="C115" s="46"/>
      <c r="D115" s="46"/>
      <c r="E115" s="71"/>
      <c r="F115" s="61"/>
      <c r="G115" s="48"/>
      <c r="H115" s="58">
        <f t="shared" si="16"/>
        <v>0</v>
      </c>
      <c r="I115" s="20"/>
      <c r="J115" s="65"/>
      <c r="K115" s="66"/>
      <c r="L115" s="67"/>
      <c r="M115" s="67"/>
      <c r="N115" s="37">
        <f t="shared" si="10"/>
        <v>0</v>
      </c>
      <c r="O115" s="38">
        <f t="shared" si="11"/>
        <v>0</v>
      </c>
      <c r="P115" s="21" t="e">
        <f t="shared" si="14"/>
        <v>#DIV/0!</v>
      </c>
      <c r="Q115" s="21" t="e">
        <f t="array" ref="Q115">INDEX($X$3:$X$453,MATCH(MIN(ABS($P115-$X$3:$X$453)),ABS($P115-$X$3:$X$453),0))</f>
        <v>#DIV/0!</v>
      </c>
      <c r="R115" s="23" t="e">
        <f t="shared" si="12"/>
        <v>#DIV/0!</v>
      </c>
      <c r="S115" s="24" t="e">
        <f t="shared" si="15"/>
        <v>#DIV/0!</v>
      </c>
      <c r="T115" s="25">
        <v>0</v>
      </c>
      <c r="U115" s="25">
        <v>0</v>
      </c>
      <c r="V115" s="26" t="e">
        <f t="shared" si="13"/>
        <v>#DIV/0!</v>
      </c>
      <c r="X115" s="22">
        <v>88.0608</v>
      </c>
      <c r="Y115" s="22">
        <v>3.38</v>
      </c>
      <c r="Z115" s="63"/>
      <c r="AA115" s="63"/>
    </row>
    <row r="116" spans="1:27" ht="15" customHeight="1" x14ac:dyDescent="0.25">
      <c r="A116" s="70"/>
      <c r="B116" s="45"/>
      <c r="C116" s="46"/>
      <c r="D116" s="46"/>
      <c r="E116" s="71"/>
      <c r="F116" s="61"/>
      <c r="G116" s="48"/>
      <c r="H116" s="58">
        <f t="shared" si="16"/>
        <v>0</v>
      </c>
      <c r="I116" s="20"/>
      <c r="J116" s="68"/>
      <c r="K116" s="66"/>
      <c r="L116" s="67"/>
      <c r="M116" s="67"/>
      <c r="N116" s="37">
        <f t="shared" si="10"/>
        <v>0</v>
      </c>
      <c r="O116" s="38">
        <f t="shared" si="11"/>
        <v>0</v>
      </c>
      <c r="P116" s="21" t="e">
        <f t="shared" si="14"/>
        <v>#DIV/0!</v>
      </c>
      <c r="Q116" s="21" t="e">
        <f t="array" ref="Q116">INDEX($X$3:$X$453,MATCH(MIN(ABS($P116-$X$3:$X$453)),ABS($P116-$X$3:$X$453),0))</f>
        <v>#DIV/0!</v>
      </c>
      <c r="R116" s="23" t="e">
        <f t="shared" si="12"/>
        <v>#DIV/0!</v>
      </c>
      <c r="S116" s="24" t="e">
        <f t="shared" si="15"/>
        <v>#DIV/0!</v>
      </c>
      <c r="T116" s="25">
        <v>0</v>
      </c>
      <c r="U116" s="25">
        <v>0</v>
      </c>
      <c r="V116" s="26" t="e">
        <f t="shared" si="13"/>
        <v>#DIV/0!</v>
      </c>
      <c r="X116" s="22">
        <v>87.9542</v>
      </c>
      <c r="Y116" s="22">
        <v>3.37</v>
      </c>
      <c r="Z116" s="63"/>
      <c r="AA116" s="63"/>
    </row>
    <row r="117" spans="1:27" ht="15" customHeight="1" x14ac:dyDescent="0.25">
      <c r="A117" s="70"/>
      <c r="B117" s="45"/>
      <c r="C117" s="46"/>
      <c r="D117" s="46"/>
      <c r="E117" s="71"/>
      <c r="F117" s="61"/>
      <c r="G117" s="48"/>
      <c r="H117" s="58">
        <f t="shared" si="16"/>
        <v>0</v>
      </c>
      <c r="I117" s="20"/>
      <c r="J117" s="69"/>
      <c r="K117" s="66"/>
      <c r="L117" s="67"/>
      <c r="M117" s="67"/>
      <c r="N117" s="37">
        <f t="shared" si="10"/>
        <v>0</v>
      </c>
      <c r="O117" s="38">
        <f t="shared" si="11"/>
        <v>0</v>
      </c>
      <c r="P117" s="21" t="e">
        <f t="shared" si="14"/>
        <v>#DIV/0!</v>
      </c>
      <c r="Q117" s="21" t="e">
        <f t="array" ref="Q117">INDEX($X$3:$X$453,MATCH(MIN(ABS($P117-$X$3:$X$453)),ABS($P117-$X$3:$X$453),0))</f>
        <v>#DIV/0!</v>
      </c>
      <c r="R117" s="23" t="e">
        <f t="shared" si="12"/>
        <v>#DIV/0!</v>
      </c>
      <c r="S117" s="24" t="e">
        <f t="shared" si="15"/>
        <v>#DIV/0!</v>
      </c>
      <c r="T117" s="25">
        <v>0</v>
      </c>
      <c r="U117" s="25">
        <v>0</v>
      </c>
      <c r="V117" s="26" t="e">
        <f t="shared" si="13"/>
        <v>#DIV/0!</v>
      </c>
      <c r="X117" s="22">
        <v>87.8476</v>
      </c>
      <c r="Y117" s="22">
        <v>3.36</v>
      </c>
      <c r="Z117" s="63"/>
      <c r="AA117" s="63"/>
    </row>
    <row r="118" spans="1:27" ht="15" customHeight="1" x14ac:dyDescent="0.25">
      <c r="A118" s="70"/>
      <c r="B118" s="45"/>
      <c r="C118" s="46"/>
      <c r="D118" s="46"/>
      <c r="E118" s="71"/>
      <c r="F118" s="61"/>
      <c r="G118" s="48"/>
      <c r="H118" s="58">
        <f t="shared" si="16"/>
        <v>0</v>
      </c>
      <c r="I118" s="20"/>
      <c r="J118" s="69"/>
      <c r="K118" s="66"/>
      <c r="L118" s="67"/>
      <c r="M118" s="67"/>
      <c r="N118" s="37">
        <f t="shared" si="10"/>
        <v>0</v>
      </c>
      <c r="O118" s="38">
        <f t="shared" si="11"/>
        <v>0</v>
      </c>
      <c r="P118" s="21" t="e">
        <f t="shared" si="14"/>
        <v>#DIV/0!</v>
      </c>
      <c r="Q118" s="21" t="e">
        <f t="array" ref="Q118">INDEX($X$3:$X$453,MATCH(MIN(ABS($P118-$X$3:$X$453)),ABS($P118-$X$3:$X$453),0))</f>
        <v>#DIV/0!</v>
      </c>
      <c r="R118" s="23" t="e">
        <f t="shared" si="12"/>
        <v>#DIV/0!</v>
      </c>
      <c r="S118" s="24" t="e">
        <f t="shared" si="15"/>
        <v>#DIV/0!</v>
      </c>
      <c r="T118" s="25">
        <v>0</v>
      </c>
      <c r="U118" s="25">
        <v>0</v>
      </c>
      <c r="V118" s="26" t="e">
        <f t="shared" si="13"/>
        <v>#DIV/0!</v>
      </c>
      <c r="X118" s="22">
        <v>87.741</v>
      </c>
      <c r="Y118" s="22">
        <v>3.35</v>
      </c>
      <c r="Z118" s="63"/>
      <c r="AA118" s="63"/>
    </row>
    <row r="119" spans="1:27" ht="15" customHeight="1" x14ac:dyDescent="0.25">
      <c r="A119" s="70"/>
      <c r="B119" s="45"/>
      <c r="C119" s="46"/>
      <c r="D119" s="46"/>
      <c r="E119" s="71"/>
      <c r="F119" s="61"/>
      <c r="G119" s="48"/>
      <c r="H119" s="58">
        <f t="shared" si="16"/>
        <v>0</v>
      </c>
      <c r="I119" s="20"/>
      <c r="J119" s="69"/>
      <c r="K119" s="66"/>
      <c r="L119" s="67"/>
      <c r="M119" s="67"/>
      <c r="N119" s="37">
        <f t="shared" si="10"/>
        <v>0</v>
      </c>
      <c r="O119" s="38">
        <f t="shared" si="11"/>
        <v>0</v>
      </c>
      <c r="P119" s="21" t="e">
        <f t="shared" si="14"/>
        <v>#DIV/0!</v>
      </c>
      <c r="Q119" s="21" t="e">
        <f t="array" ref="Q119">INDEX($X$3:$X$453,MATCH(MIN(ABS($P119-$X$3:$X$453)),ABS($P119-$X$3:$X$453),0))</f>
        <v>#DIV/0!</v>
      </c>
      <c r="R119" s="23" t="e">
        <f t="shared" si="12"/>
        <v>#DIV/0!</v>
      </c>
      <c r="S119" s="24" t="e">
        <f t="shared" si="15"/>
        <v>#DIV/0!</v>
      </c>
      <c r="T119" s="25">
        <v>0</v>
      </c>
      <c r="U119" s="25">
        <v>0</v>
      </c>
      <c r="V119" s="26" t="e">
        <f t="shared" si="13"/>
        <v>#DIV/0!</v>
      </c>
      <c r="X119" s="22">
        <v>87.634399999999999</v>
      </c>
      <c r="Y119" s="22">
        <v>3.34</v>
      </c>
      <c r="Z119" s="63"/>
      <c r="AA119" s="63"/>
    </row>
    <row r="120" spans="1:27" ht="15" customHeight="1" x14ac:dyDescent="0.25">
      <c r="A120" s="70"/>
      <c r="B120" s="45"/>
      <c r="C120" s="46"/>
      <c r="D120" s="46"/>
      <c r="E120" s="71"/>
      <c r="F120" s="61"/>
      <c r="G120" s="48"/>
      <c r="H120" s="58">
        <f t="shared" si="16"/>
        <v>0</v>
      </c>
      <c r="I120" s="20"/>
      <c r="J120" s="69"/>
      <c r="K120" s="66"/>
      <c r="L120" s="67"/>
      <c r="M120" s="67"/>
      <c r="N120" s="37">
        <f t="shared" si="10"/>
        <v>0</v>
      </c>
      <c r="O120" s="38">
        <f t="shared" si="11"/>
        <v>0</v>
      </c>
      <c r="P120" s="21" t="e">
        <f t="shared" si="14"/>
        <v>#DIV/0!</v>
      </c>
      <c r="Q120" s="21" t="e">
        <f t="array" ref="Q120">INDEX($X$3:$X$453,MATCH(MIN(ABS($P120-$X$3:$X$453)),ABS($P120-$X$3:$X$453),0))</f>
        <v>#DIV/0!</v>
      </c>
      <c r="R120" s="23" t="e">
        <f t="shared" si="12"/>
        <v>#DIV/0!</v>
      </c>
      <c r="S120" s="24" t="e">
        <f t="shared" si="15"/>
        <v>#DIV/0!</v>
      </c>
      <c r="T120" s="25">
        <v>0</v>
      </c>
      <c r="U120" s="25">
        <v>0</v>
      </c>
      <c r="V120" s="26" t="e">
        <f t="shared" si="13"/>
        <v>#DIV/0!</v>
      </c>
      <c r="X120" s="22">
        <v>87.527799999999999</v>
      </c>
      <c r="Y120" s="22">
        <v>3.33</v>
      </c>
      <c r="Z120" s="63"/>
      <c r="AA120" s="63"/>
    </row>
    <row r="121" spans="1:27" ht="15" customHeight="1" x14ac:dyDescent="0.25">
      <c r="A121" s="70"/>
      <c r="B121" s="45"/>
      <c r="C121" s="46"/>
      <c r="D121" s="46"/>
      <c r="E121" s="71"/>
      <c r="F121" s="61"/>
      <c r="G121" s="48"/>
      <c r="H121" s="58">
        <f t="shared" si="16"/>
        <v>0</v>
      </c>
      <c r="I121" s="20"/>
      <c r="J121" s="69"/>
      <c r="K121" s="66"/>
      <c r="L121" s="67"/>
      <c r="M121" s="67"/>
      <c r="N121" s="37">
        <f t="shared" si="10"/>
        <v>0</v>
      </c>
      <c r="O121" s="38">
        <f t="shared" si="11"/>
        <v>0</v>
      </c>
      <c r="P121" s="21" t="e">
        <f t="shared" si="14"/>
        <v>#DIV/0!</v>
      </c>
      <c r="Q121" s="21" t="e">
        <f t="array" ref="Q121">INDEX($X$3:$X$453,MATCH(MIN(ABS($P121-$X$3:$X$453)),ABS($P121-$X$3:$X$453),0))</f>
        <v>#DIV/0!</v>
      </c>
      <c r="R121" s="23" t="e">
        <f t="shared" si="12"/>
        <v>#DIV/0!</v>
      </c>
      <c r="S121" s="24" t="e">
        <f t="shared" si="15"/>
        <v>#DIV/0!</v>
      </c>
      <c r="T121" s="25">
        <v>0</v>
      </c>
      <c r="U121" s="25">
        <v>0</v>
      </c>
      <c r="V121" s="26" t="e">
        <f t="shared" si="13"/>
        <v>#DIV/0!</v>
      </c>
      <c r="X121" s="22">
        <v>87.421199999999999</v>
      </c>
      <c r="Y121" s="22">
        <v>3.32</v>
      </c>
      <c r="Z121" s="63"/>
      <c r="AA121" s="63"/>
    </row>
    <row r="122" spans="1:27" ht="15" customHeight="1" x14ac:dyDescent="0.25">
      <c r="A122" s="70"/>
      <c r="B122" s="45"/>
      <c r="C122" s="46"/>
      <c r="D122" s="46"/>
      <c r="E122" s="71"/>
      <c r="F122" s="61"/>
      <c r="G122" s="48"/>
      <c r="H122" s="58">
        <f t="shared" si="16"/>
        <v>0</v>
      </c>
      <c r="I122" s="20"/>
      <c r="J122" s="65"/>
      <c r="K122" s="66"/>
      <c r="L122" s="67"/>
      <c r="M122" s="67"/>
      <c r="N122" s="37">
        <f t="shared" si="10"/>
        <v>0</v>
      </c>
      <c r="O122" s="38">
        <f t="shared" si="11"/>
        <v>0</v>
      </c>
      <c r="P122" s="21" t="e">
        <f t="shared" si="14"/>
        <v>#DIV/0!</v>
      </c>
      <c r="Q122" s="21" t="e">
        <f t="array" ref="Q122">INDEX($X$3:$X$453,MATCH(MIN(ABS($P122-$X$3:$X$453)),ABS($P122-$X$3:$X$453),0))</f>
        <v>#DIV/0!</v>
      </c>
      <c r="R122" s="23" t="e">
        <f t="shared" si="12"/>
        <v>#DIV/0!</v>
      </c>
      <c r="S122" s="24" t="e">
        <f t="shared" si="15"/>
        <v>#DIV/0!</v>
      </c>
      <c r="T122" s="25">
        <v>0</v>
      </c>
      <c r="U122" s="25">
        <v>0</v>
      </c>
      <c r="V122" s="26" t="e">
        <f t="shared" si="13"/>
        <v>#DIV/0!</v>
      </c>
      <c r="X122" s="22">
        <v>87.314599999999999</v>
      </c>
      <c r="Y122" s="22">
        <v>3.31</v>
      </c>
      <c r="Z122" s="63"/>
      <c r="AA122" s="63"/>
    </row>
    <row r="123" spans="1:27" ht="15" customHeight="1" x14ac:dyDescent="0.25">
      <c r="A123" s="70"/>
      <c r="B123" s="45"/>
      <c r="C123" s="46"/>
      <c r="D123" s="46"/>
      <c r="E123" s="71"/>
      <c r="F123" s="61"/>
      <c r="G123" s="48"/>
      <c r="H123" s="58">
        <f t="shared" si="16"/>
        <v>0</v>
      </c>
      <c r="I123" s="20"/>
      <c r="J123" s="68"/>
      <c r="K123" s="66"/>
      <c r="L123" s="67"/>
      <c r="M123" s="67"/>
      <c r="N123" s="37">
        <f t="shared" si="10"/>
        <v>0</v>
      </c>
      <c r="O123" s="38">
        <f t="shared" si="11"/>
        <v>0</v>
      </c>
      <c r="P123" s="21" t="e">
        <f t="shared" si="14"/>
        <v>#DIV/0!</v>
      </c>
      <c r="Q123" s="21" t="e">
        <f t="array" ref="Q123">INDEX($X$3:$X$453,MATCH(MIN(ABS($P123-$X$3:$X$453)),ABS($P123-$X$3:$X$453),0))</f>
        <v>#DIV/0!</v>
      </c>
      <c r="R123" s="23" t="e">
        <f t="shared" si="12"/>
        <v>#DIV/0!</v>
      </c>
      <c r="S123" s="24" t="e">
        <f t="shared" si="15"/>
        <v>#DIV/0!</v>
      </c>
      <c r="T123" s="25">
        <v>0</v>
      </c>
      <c r="U123" s="25">
        <v>0</v>
      </c>
      <c r="V123" s="26" t="e">
        <f t="shared" si="13"/>
        <v>#DIV/0!</v>
      </c>
      <c r="X123" s="22">
        <v>87.207999999999998</v>
      </c>
      <c r="Y123" s="22">
        <v>3.3</v>
      </c>
      <c r="Z123" s="63"/>
      <c r="AA123" s="63"/>
    </row>
    <row r="124" spans="1:27" ht="15" customHeight="1" x14ac:dyDescent="0.25">
      <c r="A124" s="72"/>
      <c r="B124" s="45"/>
      <c r="C124" s="46"/>
      <c r="D124" s="46"/>
      <c r="E124" s="71"/>
      <c r="F124" s="61"/>
      <c r="G124" s="48"/>
      <c r="H124" s="58">
        <f t="shared" si="16"/>
        <v>0</v>
      </c>
      <c r="I124" s="20"/>
      <c r="J124" s="69"/>
      <c r="K124" s="66"/>
      <c r="L124" s="67"/>
      <c r="M124" s="67"/>
      <c r="N124" s="37">
        <f t="shared" si="10"/>
        <v>0</v>
      </c>
      <c r="O124" s="38">
        <f t="shared" si="11"/>
        <v>0</v>
      </c>
      <c r="P124" s="21" t="e">
        <f t="shared" si="14"/>
        <v>#DIV/0!</v>
      </c>
      <c r="Q124" s="21" t="e">
        <f t="array" ref="Q124">INDEX($X$3:$X$453,MATCH(MIN(ABS($P124-$X$3:$X$453)),ABS($P124-$X$3:$X$453),0))</f>
        <v>#DIV/0!</v>
      </c>
      <c r="R124" s="23" t="e">
        <f t="shared" si="12"/>
        <v>#DIV/0!</v>
      </c>
      <c r="S124" s="24" t="e">
        <f t="shared" si="15"/>
        <v>#DIV/0!</v>
      </c>
      <c r="T124" s="25">
        <v>0</v>
      </c>
      <c r="U124" s="25">
        <v>0</v>
      </c>
      <c r="V124" s="26" t="e">
        <f t="shared" si="13"/>
        <v>#DIV/0!</v>
      </c>
      <c r="X124" s="22">
        <v>87.101399999999998</v>
      </c>
      <c r="Y124" s="22">
        <v>3.29</v>
      </c>
      <c r="Z124" s="63"/>
      <c r="AA124" s="63"/>
    </row>
    <row r="125" spans="1:27" ht="15" customHeight="1" x14ac:dyDescent="0.25">
      <c r="A125" s="70"/>
      <c r="B125" s="45"/>
      <c r="C125" s="46"/>
      <c r="D125" s="46"/>
      <c r="E125" s="71"/>
      <c r="F125" s="61"/>
      <c r="G125" s="48"/>
      <c r="H125" s="58">
        <f t="shared" si="16"/>
        <v>0</v>
      </c>
      <c r="I125" s="20"/>
      <c r="J125" s="69"/>
      <c r="K125" s="66"/>
      <c r="L125" s="67"/>
      <c r="M125" s="67"/>
      <c r="N125" s="37">
        <f t="shared" si="10"/>
        <v>0</v>
      </c>
      <c r="O125" s="38">
        <f t="shared" si="11"/>
        <v>0</v>
      </c>
      <c r="P125" s="21" t="e">
        <f t="shared" si="14"/>
        <v>#DIV/0!</v>
      </c>
      <c r="Q125" s="21" t="e">
        <f t="array" ref="Q125">INDEX($X$3:$X$453,MATCH(MIN(ABS($P125-$X$3:$X$453)),ABS($P125-$X$3:$X$453),0))</f>
        <v>#DIV/0!</v>
      </c>
      <c r="R125" s="23" t="e">
        <f t="shared" si="12"/>
        <v>#DIV/0!</v>
      </c>
      <c r="S125" s="24" t="e">
        <f t="shared" si="15"/>
        <v>#DIV/0!</v>
      </c>
      <c r="T125" s="25">
        <v>0</v>
      </c>
      <c r="U125" s="25">
        <v>0</v>
      </c>
      <c r="V125" s="26" t="e">
        <f t="shared" si="13"/>
        <v>#DIV/0!</v>
      </c>
      <c r="X125" s="22">
        <v>86.994799999999998</v>
      </c>
      <c r="Y125" s="22">
        <v>3.28</v>
      </c>
      <c r="Z125" s="63"/>
      <c r="AA125" s="63"/>
    </row>
    <row r="126" spans="1:27" ht="15" customHeight="1" x14ac:dyDescent="0.25">
      <c r="A126" s="70"/>
      <c r="B126" s="45"/>
      <c r="C126" s="46"/>
      <c r="D126" s="46"/>
      <c r="E126" s="71"/>
      <c r="F126" s="61"/>
      <c r="G126" s="48"/>
      <c r="H126" s="58">
        <f t="shared" si="16"/>
        <v>0</v>
      </c>
      <c r="I126" s="20"/>
      <c r="J126" s="69"/>
      <c r="K126" s="66"/>
      <c r="L126" s="67"/>
      <c r="M126" s="67"/>
      <c r="N126" s="37">
        <f t="shared" si="10"/>
        <v>0</v>
      </c>
      <c r="O126" s="38">
        <f t="shared" si="11"/>
        <v>0</v>
      </c>
      <c r="P126" s="21" t="e">
        <f t="shared" si="14"/>
        <v>#DIV/0!</v>
      </c>
      <c r="Q126" s="21" t="e">
        <f t="array" ref="Q126">INDEX($X$3:$X$453,MATCH(MIN(ABS($P126-$X$3:$X$453)),ABS($P126-$X$3:$X$453),0))</f>
        <v>#DIV/0!</v>
      </c>
      <c r="R126" s="23" t="e">
        <f t="shared" si="12"/>
        <v>#DIV/0!</v>
      </c>
      <c r="S126" s="24" t="e">
        <f t="shared" si="15"/>
        <v>#DIV/0!</v>
      </c>
      <c r="T126" s="25">
        <v>0</v>
      </c>
      <c r="U126" s="25">
        <v>0</v>
      </c>
      <c r="V126" s="26" t="e">
        <f t="shared" si="13"/>
        <v>#DIV/0!</v>
      </c>
      <c r="X126" s="22">
        <v>86.888199999999998</v>
      </c>
      <c r="Y126" s="22">
        <v>3.27</v>
      </c>
      <c r="Z126" s="63"/>
      <c r="AA126" s="63"/>
    </row>
    <row r="127" spans="1:27" ht="15" customHeight="1" x14ac:dyDescent="0.25">
      <c r="A127" s="70"/>
      <c r="B127" s="45"/>
      <c r="C127" s="46"/>
      <c r="D127" s="46"/>
      <c r="E127" s="71"/>
      <c r="F127" s="61"/>
      <c r="G127" s="48"/>
      <c r="H127" s="58">
        <f t="shared" si="16"/>
        <v>0</v>
      </c>
      <c r="I127" s="20"/>
      <c r="J127" s="69"/>
      <c r="K127" s="66"/>
      <c r="L127" s="67"/>
      <c r="M127" s="67"/>
      <c r="N127" s="37">
        <f t="shared" si="10"/>
        <v>0</v>
      </c>
      <c r="O127" s="38">
        <f t="shared" si="11"/>
        <v>0</v>
      </c>
      <c r="P127" s="21" t="e">
        <f t="shared" si="14"/>
        <v>#DIV/0!</v>
      </c>
      <c r="Q127" s="21" t="e">
        <f t="array" ref="Q127">INDEX($X$3:$X$453,MATCH(MIN(ABS($P127-$X$3:$X$453)),ABS($P127-$X$3:$X$453),0))</f>
        <v>#DIV/0!</v>
      </c>
      <c r="R127" s="23" t="e">
        <f t="shared" si="12"/>
        <v>#DIV/0!</v>
      </c>
      <c r="S127" s="24" t="e">
        <f t="shared" si="15"/>
        <v>#DIV/0!</v>
      </c>
      <c r="T127" s="25">
        <v>0</v>
      </c>
      <c r="U127" s="25">
        <v>0</v>
      </c>
      <c r="V127" s="26" t="e">
        <f t="shared" si="13"/>
        <v>#DIV/0!</v>
      </c>
      <c r="X127" s="22">
        <v>86.781599999999997</v>
      </c>
      <c r="Y127" s="22">
        <v>3.26</v>
      </c>
      <c r="Z127" s="63"/>
      <c r="AA127" s="63"/>
    </row>
    <row r="128" spans="1:27" ht="15" customHeight="1" x14ac:dyDescent="0.25">
      <c r="A128" s="70"/>
      <c r="B128" s="45"/>
      <c r="C128" s="46"/>
      <c r="D128" s="46"/>
      <c r="E128" s="71"/>
      <c r="F128" s="61"/>
      <c r="G128" s="48"/>
      <c r="H128" s="58">
        <f t="shared" si="16"/>
        <v>0</v>
      </c>
      <c r="I128" s="20"/>
      <c r="J128" s="69"/>
      <c r="K128" s="66"/>
      <c r="L128" s="67"/>
      <c r="M128" s="67"/>
      <c r="N128" s="37">
        <f t="shared" si="10"/>
        <v>0</v>
      </c>
      <c r="O128" s="38">
        <f t="shared" si="11"/>
        <v>0</v>
      </c>
      <c r="P128" s="21" t="e">
        <f t="shared" si="14"/>
        <v>#DIV/0!</v>
      </c>
      <c r="Q128" s="21" t="e">
        <f t="array" ref="Q128">INDEX($X$3:$X$453,MATCH(MIN(ABS($P128-$X$3:$X$453)),ABS($P128-$X$3:$X$453),0))</f>
        <v>#DIV/0!</v>
      </c>
      <c r="R128" s="23" t="e">
        <f t="shared" si="12"/>
        <v>#DIV/0!</v>
      </c>
      <c r="S128" s="24" t="e">
        <f t="shared" si="15"/>
        <v>#DIV/0!</v>
      </c>
      <c r="T128" s="25">
        <v>0</v>
      </c>
      <c r="U128" s="25">
        <v>0</v>
      </c>
      <c r="V128" s="26" t="e">
        <f t="shared" si="13"/>
        <v>#DIV/0!</v>
      </c>
      <c r="X128" s="22">
        <v>86.674999999999898</v>
      </c>
      <c r="Y128" s="22">
        <v>3.2499999999999898</v>
      </c>
      <c r="Z128" s="63"/>
      <c r="AA128" s="63"/>
    </row>
    <row r="129" spans="1:27" ht="15" customHeight="1" x14ac:dyDescent="0.25">
      <c r="A129" s="70"/>
      <c r="B129" s="45"/>
      <c r="C129" s="46"/>
      <c r="D129" s="46"/>
      <c r="E129" s="71"/>
      <c r="F129" s="62"/>
      <c r="G129" s="48"/>
      <c r="H129" s="58">
        <f t="shared" si="16"/>
        <v>0</v>
      </c>
      <c r="I129" s="20"/>
      <c r="J129" s="65"/>
      <c r="K129" s="66"/>
      <c r="L129" s="67"/>
      <c r="M129" s="67"/>
      <c r="N129" s="37">
        <f t="shared" si="10"/>
        <v>0</v>
      </c>
      <c r="O129" s="38">
        <f t="shared" si="11"/>
        <v>0</v>
      </c>
      <c r="P129" s="21" t="e">
        <f t="shared" si="14"/>
        <v>#DIV/0!</v>
      </c>
      <c r="Q129" s="21" t="e">
        <f t="array" ref="Q129">INDEX($X$3:$X$453,MATCH(MIN(ABS($P129-$X$3:$X$453)),ABS($P129-$X$3:$X$453),0))</f>
        <v>#DIV/0!</v>
      </c>
      <c r="R129" s="23" t="e">
        <f t="shared" si="12"/>
        <v>#DIV/0!</v>
      </c>
      <c r="S129" s="24" t="e">
        <f t="shared" si="15"/>
        <v>#DIV/0!</v>
      </c>
      <c r="T129" s="25">
        <v>0</v>
      </c>
      <c r="U129" s="25">
        <v>0</v>
      </c>
      <c r="V129" s="26" t="e">
        <f t="shared" si="13"/>
        <v>#DIV/0!</v>
      </c>
      <c r="X129" s="22">
        <v>86.568399999999897</v>
      </c>
      <c r="Y129" s="22">
        <v>3.23999999999999</v>
      </c>
      <c r="Z129" s="63"/>
      <c r="AA129" s="63"/>
    </row>
    <row r="130" spans="1:27" ht="15" customHeight="1" x14ac:dyDescent="0.25">
      <c r="A130" s="70"/>
      <c r="B130" s="45"/>
      <c r="C130" s="46"/>
      <c r="D130" s="46"/>
      <c r="E130" s="71"/>
      <c r="F130" s="62"/>
      <c r="G130" s="48"/>
      <c r="H130" s="58">
        <f t="shared" si="16"/>
        <v>0</v>
      </c>
      <c r="I130" s="20"/>
      <c r="J130" s="68"/>
      <c r="K130" s="66"/>
      <c r="L130" s="67"/>
      <c r="M130" s="67"/>
      <c r="N130" s="37">
        <f t="shared" si="10"/>
        <v>0</v>
      </c>
      <c r="O130" s="38">
        <f t="shared" si="11"/>
        <v>0</v>
      </c>
      <c r="P130" s="21" t="e">
        <f t="shared" si="14"/>
        <v>#DIV/0!</v>
      </c>
      <c r="Q130" s="21" t="e">
        <f t="array" ref="Q130">INDEX($X$3:$X$453,MATCH(MIN(ABS($P130-$X$3:$X$453)),ABS($P130-$X$3:$X$453),0))</f>
        <v>#DIV/0!</v>
      </c>
      <c r="R130" s="23" t="e">
        <f t="shared" si="12"/>
        <v>#DIV/0!</v>
      </c>
      <c r="S130" s="24" t="e">
        <f t="shared" si="15"/>
        <v>#DIV/0!</v>
      </c>
      <c r="T130" s="25">
        <v>0</v>
      </c>
      <c r="U130" s="25">
        <v>0</v>
      </c>
      <c r="V130" s="26" t="e">
        <f t="shared" si="13"/>
        <v>#DIV/0!</v>
      </c>
      <c r="X130" s="22">
        <v>86.461799999999897</v>
      </c>
      <c r="Y130" s="22">
        <v>3.2299999999999902</v>
      </c>
      <c r="Z130" s="63"/>
      <c r="AA130" s="63"/>
    </row>
    <row r="131" spans="1:27" ht="15" customHeight="1" x14ac:dyDescent="0.25">
      <c r="A131" s="70"/>
      <c r="B131" s="45"/>
      <c r="C131" s="46"/>
      <c r="D131" s="46"/>
      <c r="E131" s="71"/>
      <c r="F131" s="62"/>
      <c r="G131" s="48"/>
      <c r="H131" s="58">
        <f t="shared" si="16"/>
        <v>0</v>
      </c>
      <c r="I131" s="20"/>
      <c r="J131" s="69"/>
      <c r="K131" s="66"/>
      <c r="L131" s="67"/>
      <c r="M131" s="67"/>
      <c r="N131" s="37">
        <f t="shared" ref="N131:N194" si="17">SUMIFS($G:$G,$C:$C,$L131)</f>
        <v>0</v>
      </c>
      <c r="O131" s="38">
        <f t="shared" ref="O131:O194" si="18">SUMIFS($H$3:$H$453,$C$3:$C$453,$L131)</f>
        <v>0</v>
      </c>
      <c r="P131" s="21" t="e">
        <f t="shared" si="14"/>
        <v>#DIV/0!</v>
      </c>
      <c r="Q131" s="21" t="e">
        <f t="array" ref="Q131">INDEX($X$3:$X$453,MATCH(MIN(ABS($P131-$X$3:$X$453)),ABS($P131-$X$3:$X$453),0))</f>
        <v>#DIV/0!</v>
      </c>
      <c r="R131" s="23" t="e">
        <f t="shared" ref="R131:R194" si="19">VLOOKUP($Q131,$X:$Y,2,FALSE)</f>
        <v>#DIV/0!</v>
      </c>
      <c r="S131" s="24" t="e">
        <f t="shared" si="15"/>
        <v>#DIV/0!</v>
      </c>
      <c r="T131" s="25">
        <v>0</v>
      </c>
      <c r="U131" s="25">
        <v>0</v>
      </c>
      <c r="V131" s="26" t="e">
        <f t="shared" ref="V131:V194" si="20">S131+T131+U131</f>
        <v>#DIV/0!</v>
      </c>
      <c r="X131" s="22">
        <v>86.355199999999897</v>
      </c>
      <c r="Y131" s="22">
        <v>3.21999999999999</v>
      </c>
      <c r="Z131" s="63"/>
      <c r="AA131" s="63"/>
    </row>
    <row r="132" spans="1:27" ht="15" customHeight="1" x14ac:dyDescent="0.25">
      <c r="A132" s="70"/>
      <c r="B132" s="45"/>
      <c r="C132" s="46"/>
      <c r="D132" s="46"/>
      <c r="E132" s="71"/>
      <c r="F132" s="62"/>
      <c r="G132" s="48"/>
      <c r="H132" s="58">
        <f t="shared" si="16"/>
        <v>0</v>
      </c>
      <c r="I132" s="20"/>
      <c r="J132" s="69"/>
      <c r="K132" s="66"/>
      <c r="L132" s="67"/>
      <c r="M132" s="67"/>
      <c r="N132" s="37">
        <f t="shared" si="17"/>
        <v>0</v>
      </c>
      <c r="O132" s="38">
        <f t="shared" si="18"/>
        <v>0</v>
      </c>
      <c r="P132" s="21" t="e">
        <f t="shared" si="14"/>
        <v>#DIV/0!</v>
      </c>
      <c r="Q132" s="21" t="e">
        <f t="array" ref="Q132">INDEX($X$3:$X$453,MATCH(MIN(ABS($P132-$X$3:$X$453)),ABS($P132-$X$3:$X$453),0))</f>
        <v>#DIV/0!</v>
      </c>
      <c r="R132" s="23" t="e">
        <f t="shared" si="19"/>
        <v>#DIV/0!</v>
      </c>
      <c r="S132" s="24" t="e">
        <f t="shared" si="15"/>
        <v>#DIV/0!</v>
      </c>
      <c r="T132" s="25">
        <v>0</v>
      </c>
      <c r="U132" s="25">
        <v>0</v>
      </c>
      <c r="V132" s="26" t="e">
        <f t="shared" si="20"/>
        <v>#DIV/0!</v>
      </c>
      <c r="X132" s="22">
        <v>86.248599999999897</v>
      </c>
      <c r="Y132" s="22">
        <v>3.2099999999999902</v>
      </c>
      <c r="Z132" s="63"/>
      <c r="AA132" s="63"/>
    </row>
    <row r="133" spans="1:27" ht="15" customHeight="1" x14ac:dyDescent="0.25">
      <c r="A133" s="70"/>
      <c r="B133" s="45"/>
      <c r="C133" s="46"/>
      <c r="D133" s="46"/>
      <c r="E133" s="71"/>
      <c r="F133" s="62"/>
      <c r="G133" s="48"/>
      <c r="H133" s="58">
        <f t="shared" si="16"/>
        <v>0</v>
      </c>
      <c r="I133" s="20"/>
      <c r="J133" s="69"/>
      <c r="K133" s="66"/>
      <c r="L133" s="67"/>
      <c r="M133" s="67"/>
      <c r="N133" s="37">
        <f t="shared" si="17"/>
        <v>0</v>
      </c>
      <c r="O133" s="38">
        <f t="shared" si="18"/>
        <v>0</v>
      </c>
      <c r="P133" s="21" t="e">
        <f t="shared" si="14"/>
        <v>#DIV/0!</v>
      </c>
      <c r="Q133" s="21" t="e">
        <f t="array" ref="Q133">INDEX($X$3:$X$453,MATCH(MIN(ABS($P133-$X$3:$X$453)),ABS($P133-$X$3:$X$453),0))</f>
        <v>#DIV/0!</v>
      </c>
      <c r="R133" s="23" t="e">
        <f t="shared" si="19"/>
        <v>#DIV/0!</v>
      </c>
      <c r="S133" s="24" t="e">
        <f t="shared" si="15"/>
        <v>#DIV/0!</v>
      </c>
      <c r="T133" s="25">
        <v>0</v>
      </c>
      <c r="U133" s="25">
        <v>0</v>
      </c>
      <c r="V133" s="26" t="e">
        <f t="shared" si="20"/>
        <v>#DIV/0!</v>
      </c>
      <c r="X133" s="22">
        <v>86.141999999999896</v>
      </c>
      <c r="Y133" s="22">
        <v>3.19999999999999</v>
      </c>
      <c r="Z133" s="63"/>
      <c r="AA133" s="63"/>
    </row>
    <row r="134" spans="1:27" ht="15" customHeight="1" x14ac:dyDescent="0.25">
      <c r="A134" s="70"/>
      <c r="B134" s="45"/>
      <c r="C134" s="46"/>
      <c r="D134" s="46"/>
      <c r="E134" s="71"/>
      <c r="F134" s="62"/>
      <c r="G134" s="48"/>
      <c r="H134" s="58">
        <f t="shared" si="16"/>
        <v>0</v>
      </c>
      <c r="I134" s="20"/>
      <c r="J134" s="69"/>
      <c r="K134" s="66"/>
      <c r="L134" s="67"/>
      <c r="M134" s="67"/>
      <c r="N134" s="37">
        <f t="shared" si="17"/>
        <v>0</v>
      </c>
      <c r="O134" s="38">
        <f t="shared" si="18"/>
        <v>0</v>
      </c>
      <c r="P134" s="21" t="e">
        <f t="shared" si="14"/>
        <v>#DIV/0!</v>
      </c>
      <c r="Q134" s="21" t="e">
        <f t="array" ref="Q134">INDEX($X$3:$X$453,MATCH(MIN(ABS($P134-$X$3:$X$453)),ABS($P134-$X$3:$X$453),0))</f>
        <v>#DIV/0!</v>
      </c>
      <c r="R134" s="23" t="e">
        <f t="shared" si="19"/>
        <v>#DIV/0!</v>
      </c>
      <c r="S134" s="24" t="e">
        <f t="shared" si="15"/>
        <v>#DIV/0!</v>
      </c>
      <c r="T134" s="25">
        <v>0</v>
      </c>
      <c r="U134" s="25">
        <v>0</v>
      </c>
      <c r="V134" s="26" t="e">
        <f t="shared" si="20"/>
        <v>#DIV/0!</v>
      </c>
      <c r="X134" s="22">
        <v>86.035399999999896</v>
      </c>
      <c r="Y134" s="22">
        <v>3.1899999999999902</v>
      </c>
      <c r="Z134" s="63"/>
      <c r="AA134" s="63"/>
    </row>
    <row r="135" spans="1:27" ht="15" customHeight="1" x14ac:dyDescent="0.25">
      <c r="A135" s="70"/>
      <c r="B135" s="45"/>
      <c r="C135" s="46"/>
      <c r="D135" s="46"/>
      <c r="E135" s="71"/>
      <c r="F135" s="62"/>
      <c r="G135" s="48"/>
      <c r="H135" s="58">
        <f t="shared" si="16"/>
        <v>0</v>
      </c>
      <c r="I135" s="20"/>
      <c r="J135" s="69"/>
      <c r="K135" s="66"/>
      <c r="L135" s="67"/>
      <c r="M135" s="67"/>
      <c r="N135" s="37">
        <f t="shared" si="17"/>
        <v>0</v>
      </c>
      <c r="O135" s="38">
        <f t="shared" si="18"/>
        <v>0</v>
      </c>
      <c r="P135" s="21" t="e">
        <f t="shared" si="14"/>
        <v>#DIV/0!</v>
      </c>
      <c r="Q135" s="21" t="e">
        <f t="array" ref="Q135">INDEX($X$3:$X$453,MATCH(MIN(ABS($P135-$X$3:$X$453)),ABS($P135-$X$3:$X$453),0))</f>
        <v>#DIV/0!</v>
      </c>
      <c r="R135" s="23" t="e">
        <f t="shared" si="19"/>
        <v>#DIV/0!</v>
      </c>
      <c r="S135" s="24" t="e">
        <f t="shared" si="15"/>
        <v>#DIV/0!</v>
      </c>
      <c r="T135" s="25">
        <v>0</v>
      </c>
      <c r="U135" s="25">
        <v>0</v>
      </c>
      <c r="V135" s="26" t="e">
        <f t="shared" si="20"/>
        <v>#DIV/0!</v>
      </c>
      <c r="X135" s="22">
        <v>85.928799999999896</v>
      </c>
      <c r="Y135" s="22">
        <v>3.1799999999999899</v>
      </c>
      <c r="Z135" s="63"/>
      <c r="AA135" s="63"/>
    </row>
    <row r="136" spans="1:27" ht="15" customHeight="1" x14ac:dyDescent="0.25">
      <c r="A136" s="70"/>
      <c r="B136" s="45"/>
      <c r="C136" s="46"/>
      <c r="D136" s="46"/>
      <c r="E136" s="71"/>
      <c r="F136" s="62"/>
      <c r="G136" s="48"/>
      <c r="H136" s="58">
        <f t="shared" si="16"/>
        <v>0</v>
      </c>
      <c r="I136" s="20"/>
      <c r="J136" s="65"/>
      <c r="K136" s="66"/>
      <c r="L136" s="67"/>
      <c r="M136" s="67"/>
      <c r="N136" s="37">
        <f t="shared" si="17"/>
        <v>0</v>
      </c>
      <c r="O136" s="38">
        <f t="shared" si="18"/>
        <v>0</v>
      </c>
      <c r="P136" s="21" t="e">
        <f t="shared" si="14"/>
        <v>#DIV/0!</v>
      </c>
      <c r="Q136" s="21" t="e">
        <f t="array" ref="Q136">INDEX($X$3:$X$453,MATCH(MIN(ABS($P136-$X$3:$X$453)),ABS($P136-$X$3:$X$453),0))</f>
        <v>#DIV/0!</v>
      </c>
      <c r="R136" s="23" t="e">
        <f t="shared" si="19"/>
        <v>#DIV/0!</v>
      </c>
      <c r="S136" s="24" t="e">
        <f t="shared" si="15"/>
        <v>#DIV/0!</v>
      </c>
      <c r="T136" s="25">
        <v>0</v>
      </c>
      <c r="U136" s="25">
        <v>0</v>
      </c>
      <c r="V136" s="26" t="e">
        <f t="shared" si="20"/>
        <v>#DIV/0!</v>
      </c>
      <c r="X136" s="22">
        <v>85.822199999999896</v>
      </c>
      <c r="Y136" s="22">
        <v>3.1699999999999902</v>
      </c>
      <c r="Z136" s="63"/>
      <c r="AA136" s="63"/>
    </row>
    <row r="137" spans="1:27" ht="15" customHeight="1" x14ac:dyDescent="0.25">
      <c r="A137" s="70"/>
      <c r="B137" s="45"/>
      <c r="C137" s="46"/>
      <c r="D137" s="46"/>
      <c r="E137" s="71"/>
      <c r="F137" s="62"/>
      <c r="G137" s="50"/>
      <c r="H137" s="58">
        <f t="shared" si="16"/>
        <v>0</v>
      </c>
      <c r="I137" s="20"/>
      <c r="J137" s="68"/>
      <c r="K137" s="66"/>
      <c r="L137" s="67"/>
      <c r="M137" s="67"/>
      <c r="N137" s="37">
        <f t="shared" si="17"/>
        <v>0</v>
      </c>
      <c r="O137" s="38">
        <f t="shared" si="18"/>
        <v>0</v>
      </c>
      <c r="P137" s="21" t="e">
        <f t="shared" si="14"/>
        <v>#DIV/0!</v>
      </c>
      <c r="Q137" s="21" t="e">
        <f t="array" ref="Q137">INDEX($X$3:$X$453,MATCH(MIN(ABS($P137-$X$3:$X$453)),ABS($P137-$X$3:$X$453),0))</f>
        <v>#DIV/0!</v>
      </c>
      <c r="R137" s="23" t="e">
        <f t="shared" si="19"/>
        <v>#DIV/0!</v>
      </c>
      <c r="S137" s="24" t="e">
        <f t="shared" si="15"/>
        <v>#DIV/0!</v>
      </c>
      <c r="T137" s="25">
        <v>0</v>
      </c>
      <c r="U137" s="25">
        <v>0</v>
      </c>
      <c r="V137" s="26" t="e">
        <f t="shared" si="20"/>
        <v>#DIV/0!</v>
      </c>
      <c r="X137" s="22">
        <v>85.715599999999895</v>
      </c>
      <c r="Y137" s="22">
        <v>3.1599999999999899</v>
      </c>
      <c r="Z137" s="63"/>
      <c r="AA137" s="63"/>
    </row>
    <row r="138" spans="1:27" ht="15" customHeight="1" x14ac:dyDescent="0.25">
      <c r="A138" s="70"/>
      <c r="B138" s="45"/>
      <c r="C138" s="46"/>
      <c r="D138" s="46"/>
      <c r="E138" s="71"/>
      <c r="F138" s="62"/>
      <c r="G138" s="50"/>
      <c r="H138" s="58">
        <f t="shared" si="16"/>
        <v>0</v>
      </c>
      <c r="I138" s="20"/>
      <c r="J138" s="69"/>
      <c r="K138" s="66"/>
      <c r="L138" s="67"/>
      <c r="M138" s="67"/>
      <c r="N138" s="37">
        <f t="shared" si="17"/>
        <v>0</v>
      </c>
      <c r="O138" s="38">
        <f t="shared" si="18"/>
        <v>0</v>
      </c>
      <c r="P138" s="21" t="e">
        <f t="shared" ref="P138:P201" si="21">O138/N138</f>
        <v>#DIV/0!</v>
      </c>
      <c r="Q138" s="21" t="e">
        <f t="array" ref="Q138">INDEX($X$3:$X$453,MATCH(MIN(ABS($P138-$X$3:$X$453)),ABS($P138-$X$3:$X$453),0))</f>
        <v>#DIV/0!</v>
      </c>
      <c r="R138" s="23" t="e">
        <f t="shared" si="19"/>
        <v>#DIV/0!</v>
      </c>
      <c r="S138" s="24" t="e">
        <f t="shared" ref="S138:S201" si="22">(85*$R138)/4.5</f>
        <v>#DIV/0!</v>
      </c>
      <c r="T138" s="25">
        <v>0</v>
      </c>
      <c r="U138" s="25">
        <v>0</v>
      </c>
      <c r="V138" s="26" t="e">
        <f t="shared" si="20"/>
        <v>#DIV/0!</v>
      </c>
      <c r="X138" s="22">
        <v>85.608999999999895</v>
      </c>
      <c r="Y138" s="22">
        <v>3.1499999999999901</v>
      </c>
      <c r="Z138" s="63"/>
      <c r="AA138" s="63"/>
    </row>
    <row r="139" spans="1:27" ht="15" customHeight="1" x14ac:dyDescent="0.25">
      <c r="A139" s="70"/>
      <c r="B139" s="45"/>
      <c r="C139" s="46"/>
      <c r="D139" s="46"/>
      <c r="E139" s="71"/>
      <c r="F139" s="62"/>
      <c r="G139" s="50"/>
      <c r="H139" s="58">
        <f t="shared" ref="H139:H202" si="23">F139*G139</f>
        <v>0</v>
      </c>
      <c r="I139" s="20"/>
      <c r="J139" s="69"/>
      <c r="K139" s="66"/>
      <c r="L139" s="67"/>
      <c r="M139" s="67"/>
      <c r="N139" s="37">
        <f t="shared" si="17"/>
        <v>0</v>
      </c>
      <c r="O139" s="38">
        <f t="shared" si="18"/>
        <v>0</v>
      </c>
      <c r="P139" s="21" t="e">
        <f t="shared" si="21"/>
        <v>#DIV/0!</v>
      </c>
      <c r="Q139" s="21" t="e">
        <f t="array" ref="Q139">INDEX($X$3:$X$453,MATCH(MIN(ABS($P139-$X$3:$X$453)),ABS($P139-$X$3:$X$453),0))</f>
        <v>#DIV/0!</v>
      </c>
      <c r="R139" s="23" t="e">
        <f t="shared" si="19"/>
        <v>#DIV/0!</v>
      </c>
      <c r="S139" s="24" t="e">
        <f t="shared" si="22"/>
        <v>#DIV/0!</v>
      </c>
      <c r="T139" s="25">
        <v>0</v>
      </c>
      <c r="U139" s="25">
        <v>0</v>
      </c>
      <c r="V139" s="26" t="e">
        <f t="shared" si="20"/>
        <v>#DIV/0!</v>
      </c>
      <c r="X139" s="22">
        <v>85.502399999999895</v>
      </c>
      <c r="Y139" s="22">
        <v>3.1399999999999899</v>
      </c>
      <c r="Z139" s="63"/>
      <c r="AA139" s="63"/>
    </row>
    <row r="140" spans="1:27" ht="15" customHeight="1" x14ac:dyDescent="0.25">
      <c r="A140" s="70"/>
      <c r="B140" s="45"/>
      <c r="C140" s="46"/>
      <c r="D140" s="46"/>
      <c r="E140" s="71"/>
      <c r="F140" s="62"/>
      <c r="G140" s="50"/>
      <c r="H140" s="58">
        <f t="shared" si="23"/>
        <v>0</v>
      </c>
      <c r="I140" s="20"/>
      <c r="J140" s="69"/>
      <c r="K140" s="66"/>
      <c r="L140" s="67"/>
      <c r="M140" s="67"/>
      <c r="N140" s="37">
        <f t="shared" si="17"/>
        <v>0</v>
      </c>
      <c r="O140" s="38">
        <f t="shared" si="18"/>
        <v>0</v>
      </c>
      <c r="P140" s="21" t="e">
        <f t="shared" si="21"/>
        <v>#DIV/0!</v>
      </c>
      <c r="Q140" s="21" t="e">
        <f t="array" ref="Q140">INDEX($X$3:$X$453,MATCH(MIN(ABS($P140-$X$3:$X$453)),ABS($P140-$X$3:$X$453),0))</f>
        <v>#DIV/0!</v>
      </c>
      <c r="R140" s="23" t="e">
        <f t="shared" si="19"/>
        <v>#DIV/0!</v>
      </c>
      <c r="S140" s="24" t="e">
        <f t="shared" si="22"/>
        <v>#DIV/0!</v>
      </c>
      <c r="T140" s="25">
        <v>0</v>
      </c>
      <c r="U140" s="25">
        <v>0</v>
      </c>
      <c r="V140" s="26" t="e">
        <f t="shared" si="20"/>
        <v>#DIV/0!</v>
      </c>
      <c r="X140" s="22">
        <v>85.395799999999895</v>
      </c>
      <c r="Y140" s="22">
        <v>3.1299999999999901</v>
      </c>
      <c r="Z140" s="63"/>
      <c r="AA140" s="63"/>
    </row>
    <row r="141" spans="1:27" ht="15" customHeight="1" x14ac:dyDescent="0.25">
      <c r="A141" s="70"/>
      <c r="B141" s="45"/>
      <c r="C141" s="46"/>
      <c r="D141" s="46"/>
      <c r="E141" s="71"/>
      <c r="F141" s="62"/>
      <c r="G141" s="50"/>
      <c r="H141" s="58">
        <f t="shared" si="23"/>
        <v>0</v>
      </c>
      <c r="I141" s="20"/>
      <c r="J141" s="69"/>
      <c r="K141" s="66"/>
      <c r="L141" s="67"/>
      <c r="M141" s="67"/>
      <c r="N141" s="37">
        <f t="shared" si="17"/>
        <v>0</v>
      </c>
      <c r="O141" s="38">
        <f t="shared" si="18"/>
        <v>0</v>
      </c>
      <c r="P141" s="21" t="e">
        <f t="shared" si="21"/>
        <v>#DIV/0!</v>
      </c>
      <c r="Q141" s="21" t="e">
        <f t="array" ref="Q141">INDEX($X$3:$X$453,MATCH(MIN(ABS($P141-$X$3:$X$453)),ABS($P141-$X$3:$X$453),0))</f>
        <v>#DIV/0!</v>
      </c>
      <c r="R141" s="23" t="e">
        <f t="shared" si="19"/>
        <v>#DIV/0!</v>
      </c>
      <c r="S141" s="24" t="e">
        <f t="shared" si="22"/>
        <v>#DIV/0!</v>
      </c>
      <c r="T141" s="25">
        <v>0</v>
      </c>
      <c r="U141" s="25">
        <v>0</v>
      </c>
      <c r="V141" s="26" t="e">
        <f t="shared" si="20"/>
        <v>#DIV/0!</v>
      </c>
      <c r="X141" s="22">
        <v>85.289199999999894</v>
      </c>
      <c r="Y141" s="22">
        <v>3.1199999999999899</v>
      </c>
      <c r="Z141" s="63"/>
      <c r="AA141" s="63"/>
    </row>
    <row r="142" spans="1:27" ht="15" customHeight="1" x14ac:dyDescent="0.25">
      <c r="A142" s="70"/>
      <c r="B142" s="45"/>
      <c r="C142" s="46"/>
      <c r="D142" s="46"/>
      <c r="E142" s="71"/>
      <c r="F142" s="61"/>
      <c r="G142" s="48"/>
      <c r="H142" s="58">
        <f t="shared" si="23"/>
        <v>0</v>
      </c>
      <c r="I142" s="20"/>
      <c r="J142" s="69"/>
      <c r="K142" s="66"/>
      <c r="L142" s="67"/>
      <c r="M142" s="67"/>
      <c r="N142" s="37">
        <f t="shared" si="17"/>
        <v>0</v>
      </c>
      <c r="O142" s="38">
        <f t="shared" si="18"/>
        <v>0</v>
      </c>
      <c r="P142" s="21" t="e">
        <f t="shared" si="21"/>
        <v>#DIV/0!</v>
      </c>
      <c r="Q142" s="21" t="e">
        <f t="array" ref="Q142">INDEX($X$3:$X$453,MATCH(MIN(ABS($P142-$X$3:$X$453)),ABS($P142-$X$3:$X$453),0))</f>
        <v>#DIV/0!</v>
      </c>
      <c r="R142" s="23" t="e">
        <f t="shared" si="19"/>
        <v>#DIV/0!</v>
      </c>
      <c r="S142" s="24" t="e">
        <f t="shared" si="22"/>
        <v>#DIV/0!</v>
      </c>
      <c r="T142" s="25">
        <v>0</v>
      </c>
      <c r="U142" s="25">
        <v>0</v>
      </c>
      <c r="V142" s="26" t="e">
        <f t="shared" si="20"/>
        <v>#DIV/0!</v>
      </c>
      <c r="X142" s="22">
        <v>85.182599999999894</v>
      </c>
      <c r="Y142" s="22">
        <v>3.1099999999999901</v>
      </c>
      <c r="Z142" s="63"/>
      <c r="AA142" s="63"/>
    </row>
    <row r="143" spans="1:27" ht="15" customHeight="1" x14ac:dyDescent="0.25">
      <c r="A143" s="70"/>
      <c r="B143" s="45"/>
      <c r="C143" s="46"/>
      <c r="D143" s="46"/>
      <c r="E143" s="71"/>
      <c r="F143" s="61"/>
      <c r="G143" s="48"/>
      <c r="H143" s="58">
        <f t="shared" si="23"/>
        <v>0</v>
      </c>
      <c r="I143" s="20"/>
      <c r="J143" s="65"/>
      <c r="K143" s="66"/>
      <c r="L143" s="67"/>
      <c r="M143" s="67"/>
      <c r="N143" s="37">
        <f t="shared" si="17"/>
        <v>0</v>
      </c>
      <c r="O143" s="38">
        <f t="shared" si="18"/>
        <v>0</v>
      </c>
      <c r="P143" s="21" t="e">
        <f t="shared" si="21"/>
        <v>#DIV/0!</v>
      </c>
      <c r="Q143" s="21" t="e">
        <f t="array" ref="Q143">INDEX($X$3:$X$453,MATCH(MIN(ABS($P143-$X$3:$X$453)),ABS($P143-$X$3:$X$453),0))</f>
        <v>#DIV/0!</v>
      </c>
      <c r="R143" s="23" t="e">
        <f t="shared" si="19"/>
        <v>#DIV/0!</v>
      </c>
      <c r="S143" s="24" t="e">
        <f t="shared" si="22"/>
        <v>#DIV/0!</v>
      </c>
      <c r="T143" s="25">
        <v>0</v>
      </c>
      <c r="U143" s="25">
        <v>0</v>
      </c>
      <c r="V143" s="26" t="e">
        <f t="shared" si="20"/>
        <v>#DIV/0!</v>
      </c>
      <c r="X143" s="22">
        <v>85.075999999999894</v>
      </c>
      <c r="Y143" s="22">
        <v>3.0999999999999899</v>
      </c>
      <c r="Z143" s="63"/>
      <c r="AA143" s="63"/>
    </row>
    <row r="144" spans="1:27" ht="15" customHeight="1" x14ac:dyDescent="0.25">
      <c r="A144" s="70"/>
      <c r="B144" s="45"/>
      <c r="C144" s="46"/>
      <c r="D144" s="46"/>
      <c r="E144" s="71"/>
      <c r="F144" s="61"/>
      <c r="G144" s="48"/>
      <c r="H144" s="58">
        <f t="shared" si="23"/>
        <v>0</v>
      </c>
      <c r="I144" s="20"/>
      <c r="J144" s="68"/>
      <c r="K144" s="66"/>
      <c r="L144" s="67"/>
      <c r="M144" s="67"/>
      <c r="N144" s="37">
        <f t="shared" si="17"/>
        <v>0</v>
      </c>
      <c r="O144" s="38">
        <f t="shared" si="18"/>
        <v>0</v>
      </c>
      <c r="P144" s="21" t="e">
        <f t="shared" si="21"/>
        <v>#DIV/0!</v>
      </c>
      <c r="Q144" s="21" t="e">
        <f t="array" ref="Q144">INDEX($X$3:$X$453,MATCH(MIN(ABS($P144-$X$3:$X$453)),ABS($P144-$X$3:$X$453),0))</f>
        <v>#DIV/0!</v>
      </c>
      <c r="R144" s="23" t="e">
        <f t="shared" si="19"/>
        <v>#DIV/0!</v>
      </c>
      <c r="S144" s="24" t="e">
        <f t="shared" si="22"/>
        <v>#DIV/0!</v>
      </c>
      <c r="T144" s="25">
        <v>0</v>
      </c>
      <c r="U144" s="25">
        <v>0</v>
      </c>
      <c r="V144" s="26" t="e">
        <f t="shared" si="20"/>
        <v>#DIV/0!</v>
      </c>
      <c r="X144" s="22">
        <v>84.969399999999894</v>
      </c>
      <c r="Y144" s="22">
        <v>3.0899999999999901</v>
      </c>
      <c r="Z144" s="63"/>
      <c r="AA144" s="63"/>
    </row>
    <row r="145" spans="1:27" ht="15" customHeight="1" x14ac:dyDescent="0.25">
      <c r="A145" s="70"/>
      <c r="B145" s="45"/>
      <c r="C145" s="46"/>
      <c r="D145" s="46"/>
      <c r="E145" s="71"/>
      <c r="F145" s="61"/>
      <c r="G145" s="48"/>
      <c r="H145" s="58">
        <f t="shared" si="23"/>
        <v>0</v>
      </c>
      <c r="I145" s="20"/>
      <c r="J145" s="69"/>
      <c r="K145" s="66"/>
      <c r="L145" s="67"/>
      <c r="M145" s="67"/>
      <c r="N145" s="37">
        <f t="shared" si="17"/>
        <v>0</v>
      </c>
      <c r="O145" s="38">
        <f t="shared" si="18"/>
        <v>0</v>
      </c>
      <c r="P145" s="21" t="e">
        <f t="shared" si="21"/>
        <v>#DIV/0!</v>
      </c>
      <c r="Q145" s="21" t="e">
        <f t="array" ref="Q145">INDEX($X$3:$X$453,MATCH(MIN(ABS($P145-$X$3:$X$453)),ABS($P145-$X$3:$X$453),0))</f>
        <v>#DIV/0!</v>
      </c>
      <c r="R145" s="23" t="e">
        <f t="shared" si="19"/>
        <v>#DIV/0!</v>
      </c>
      <c r="S145" s="24" t="e">
        <f t="shared" si="22"/>
        <v>#DIV/0!</v>
      </c>
      <c r="T145" s="25">
        <v>0</v>
      </c>
      <c r="U145" s="25">
        <v>0</v>
      </c>
      <c r="V145" s="26" t="e">
        <f t="shared" si="20"/>
        <v>#DIV/0!</v>
      </c>
      <c r="X145" s="22">
        <v>84.862799999999893</v>
      </c>
      <c r="Y145" s="22">
        <v>3.0799999999999899</v>
      </c>
      <c r="Z145" s="63"/>
      <c r="AA145" s="63"/>
    </row>
    <row r="146" spans="1:27" ht="15" customHeight="1" x14ac:dyDescent="0.25">
      <c r="A146" s="70"/>
      <c r="B146" s="45"/>
      <c r="C146" s="46"/>
      <c r="D146" s="46"/>
      <c r="E146" s="71"/>
      <c r="F146" s="61"/>
      <c r="G146" s="48"/>
      <c r="H146" s="58">
        <f t="shared" si="23"/>
        <v>0</v>
      </c>
      <c r="I146" s="20"/>
      <c r="J146" s="69"/>
      <c r="K146" s="66"/>
      <c r="L146" s="67"/>
      <c r="M146" s="67"/>
      <c r="N146" s="37">
        <f t="shared" si="17"/>
        <v>0</v>
      </c>
      <c r="O146" s="38">
        <f t="shared" si="18"/>
        <v>0</v>
      </c>
      <c r="P146" s="21" t="e">
        <f t="shared" si="21"/>
        <v>#DIV/0!</v>
      </c>
      <c r="Q146" s="21" t="e">
        <f t="array" ref="Q146">INDEX($X$3:$X$453,MATCH(MIN(ABS($P146-$X$3:$X$453)),ABS($P146-$X$3:$X$453),0))</f>
        <v>#DIV/0!</v>
      </c>
      <c r="R146" s="23" t="e">
        <f t="shared" si="19"/>
        <v>#DIV/0!</v>
      </c>
      <c r="S146" s="24" t="e">
        <f t="shared" si="22"/>
        <v>#DIV/0!</v>
      </c>
      <c r="T146" s="25">
        <v>0</v>
      </c>
      <c r="U146" s="25">
        <v>0</v>
      </c>
      <c r="V146" s="26" t="e">
        <f t="shared" si="20"/>
        <v>#DIV/0!</v>
      </c>
      <c r="X146" s="22">
        <v>84.756199999999893</v>
      </c>
      <c r="Y146" s="22">
        <v>3.0699999999999901</v>
      </c>
      <c r="Z146" s="63"/>
      <c r="AA146" s="63"/>
    </row>
    <row r="147" spans="1:27" ht="15" customHeight="1" x14ac:dyDescent="0.25">
      <c r="A147" s="70"/>
      <c r="B147" s="45"/>
      <c r="C147" s="46"/>
      <c r="D147" s="46"/>
      <c r="E147" s="71"/>
      <c r="F147" s="61"/>
      <c r="G147" s="48"/>
      <c r="H147" s="58">
        <f t="shared" si="23"/>
        <v>0</v>
      </c>
      <c r="I147" s="20"/>
      <c r="J147" s="69"/>
      <c r="K147" s="66"/>
      <c r="L147" s="67"/>
      <c r="M147" s="67"/>
      <c r="N147" s="37">
        <f t="shared" si="17"/>
        <v>0</v>
      </c>
      <c r="O147" s="38">
        <f t="shared" si="18"/>
        <v>0</v>
      </c>
      <c r="P147" s="21" t="e">
        <f t="shared" si="21"/>
        <v>#DIV/0!</v>
      </c>
      <c r="Q147" s="21" t="e">
        <f t="array" ref="Q147">INDEX($X$3:$X$453,MATCH(MIN(ABS($P147-$X$3:$X$453)),ABS($P147-$X$3:$X$453),0))</f>
        <v>#DIV/0!</v>
      </c>
      <c r="R147" s="23" t="e">
        <f t="shared" si="19"/>
        <v>#DIV/0!</v>
      </c>
      <c r="S147" s="24" t="e">
        <f t="shared" si="22"/>
        <v>#DIV/0!</v>
      </c>
      <c r="T147" s="25">
        <v>0</v>
      </c>
      <c r="U147" s="25">
        <v>0</v>
      </c>
      <c r="V147" s="26" t="e">
        <f t="shared" si="20"/>
        <v>#DIV/0!</v>
      </c>
      <c r="X147" s="22">
        <v>84.649599999999893</v>
      </c>
      <c r="Y147" s="22">
        <v>3.0599999999999898</v>
      </c>
      <c r="Z147" s="63"/>
      <c r="AA147" s="63"/>
    </row>
    <row r="148" spans="1:27" ht="15" customHeight="1" x14ac:dyDescent="0.25">
      <c r="A148" s="70"/>
      <c r="B148" s="45"/>
      <c r="C148" s="46"/>
      <c r="D148" s="46"/>
      <c r="E148" s="71"/>
      <c r="F148" s="61"/>
      <c r="G148" s="48"/>
      <c r="H148" s="58">
        <f t="shared" si="23"/>
        <v>0</v>
      </c>
      <c r="I148" s="20"/>
      <c r="J148" s="69"/>
      <c r="K148" s="66"/>
      <c r="L148" s="67"/>
      <c r="M148" s="67"/>
      <c r="N148" s="37">
        <f t="shared" si="17"/>
        <v>0</v>
      </c>
      <c r="O148" s="38">
        <f t="shared" si="18"/>
        <v>0</v>
      </c>
      <c r="P148" s="21" t="e">
        <f t="shared" si="21"/>
        <v>#DIV/0!</v>
      </c>
      <c r="Q148" s="21" t="e">
        <f t="array" ref="Q148">INDEX($X$3:$X$453,MATCH(MIN(ABS($P148-$X$3:$X$453)),ABS($P148-$X$3:$X$453),0))</f>
        <v>#DIV/0!</v>
      </c>
      <c r="R148" s="23" t="e">
        <f t="shared" si="19"/>
        <v>#DIV/0!</v>
      </c>
      <c r="S148" s="24" t="e">
        <f t="shared" si="22"/>
        <v>#DIV/0!</v>
      </c>
      <c r="T148" s="25">
        <v>0</v>
      </c>
      <c r="U148" s="25">
        <v>0</v>
      </c>
      <c r="V148" s="26" t="e">
        <f t="shared" si="20"/>
        <v>#DIV/0!</v>
      </c>
      <c r="X148" s="22">
        <v>84.542999999999893</v>
      </c>
      <c r="Y148" s="22">
        <v>3.0499999999999901</v>
      </c>
      <c r="Z148" s="63"/>
      <c r="AA148" s="63"/>
    </row>
    <row r="149" spans="1:27" ht="15" customHeight="1" x14ac:dyDescent="0.25">
      <c r="A149" s="70"/>
      <c r="B149" s="45"/>
      <c r="C149" s="46"/>
      <c r="D149" s="46"/>
      <c r="E149" s="71"/>
      <c r="F149" s="61"/>
      <c r="G149" s="48"/>
      <c r="H149" s="58">
        <f t="shared" si="23"/>
        <v>0</v>
      </c>
      <c r="I149" s="20"/>
      <c r="J149" s="69"/>
      <c r="K149" s="66"/>
      <c r="L149" s="67"/>
      <c r="M149" s="67"/>
      <c r="N149" s="37">
        <f t="shared" si="17"/>
        <v>0</v>
      </c>
      <c r="O149" s="38">
        <f t="shared" si="18"/>
        <v>0</v>
      </c>
      <c r="P149" s="21" t="e">
        <f t="shared" si="21"/>
        <v>#DIV/0!</v>
      </c>
      <c r="Q149" s="21" t="e">
        <f t="array" ref="Q149">INDEX($X$3:$X$453,MATCH(MIN(ABS($P149-$X$3:$X$453)),ABS($P149-$X$3:$X$453),0))</f>
        <v>#DIV/0!</v>
      </c>
      <c r="R149" s="23" t="e">
        <f t="shared" si="19"/>
        <v>#DIV/0!</v>
      </c>
      <c r="S149" s="24" t="e">
        <f t="shared" si="22"/>
        <v>#DIV/0!</v>
      </c>
      <c r="T149" s="25">
        <v>0</v>
      </c>
      <c r="U149" s="25">
        <v>0</v>
      </c>
      <c r="V149" s="26" t="e">
        <f t="shared" si="20"/>
        <v>#DIV/0!</v>
      </c>
      <c r="X149" s="22">
        <v>84.436399999999892</v>
      </c>
      <c r="Y149" s="22">
        <v>3.0399999999999898</v>
      </c>
      <c r="Z149" s="63"/>
      <c r="AA149" s="63"/>
    </row>
    <row r="150" spans="1:27" ht="15" customHeight="1" x14ac:dyDescent="0.25">
      <c r="A150" s="70"/>
      <c r="B150" s="45"/>
      <c r="C150" s="46"/>
      <c r="D150" s="46"/>
      <c r="E150" s="71"/>
      <c r="F150" s="61"/>
      <c r="G150" s="48"/>
      <c r="H150" s="58">
        <f t="shared" si="23"/>
        <v>0</v>
      </c>
      <c r="I150" s="20"/>
      <c r="J150" s="65"/>
      <c r="K150" s="66"/>
      <c r="L150" s="67"/>
      <c r="M150" s="67"/>
      <c r="N150" s="37">
        <f t="shared" si="17"/>
        <v>0</v>
      </c>
      <c r="O150" s="38">
        <f t="shared" si="18"/>
        <v>0</v>
      </c>
      <c r="P150" s="21" t="e">
        <f t="shared" si="21"/>
        <v>#DIV/0!</v>
      </c>
      <c r="Q150" s="21" t="e">
        <f t="array" ref="Q150">INDEX($X$3:$X$453,MATCH(MIN(ABS($P150-$X$3:$X$453)),ABS($P150-$X$3:$X$453),0))</f>
        <v>#DIV/0!</v>
      </c>
      <c r="R150" s="23" t="e">
        <f t="shared" si="19"/>
        <v>#DIV/0!</v>
      </c>
      <c r="S150" s="24" t="e">
        <f t="shared" si="22"/>
        <v>#DIV/0!</v>
      </c>
      <c r="T150" s="25">
        <v>0</v>
      </c>
      <c r="U150" s="25">
        <v>0</v>
      </c>
      <c r="V150" s="26" t="e">
        <f t="shared" si="20"/>
        <v>#DIV/0!</v>
      </c>
      <c r="X150" s="22">
        <v>84.329799999999892</v>
      </c>
      <c r="Y150" s="22">
        <v>3.02999999999999</v>
      </c>
      <c r="Z150" s="63"/>
      <c r="AA150" s="63"/>
    </row>
    <row r="151" spans="1:27" ht="15" customHeight="1" x14ac:dyDescent="0.25">
      <c r="A151" s="72"/>
      <c r="B151" s="45"/>
      <c r="C151" s="46"/>
      <c r="D151" s="46"/>
      <c r="E151" s="71"/>
      <c r="F151" s="61"/>
      <c r="G151" s="48"/>
      <c r="H151" s="58">
        <f t="shared" si="23"/>
        <v>0</v>
      </c>
      <c r="I151" s="20"/>
      <c r="J151" s="68"/>
      <c r="K151" s="66"/>
      <c r="L151" s="67"/>
      <c r="M151" s="67"/>
      <c r="N151" s="37">
        <f t="shared" si="17"/>
        <v>0</v>
      </c>
      <c r="O151" s="38">
        <f t="shared" si="18"/>
        <v>0</v>
      </c>
      <c r="P151" s="21" t="e">
        <f t="shared" si="21"/>
        <v>#DIV/0!</v>
      </c>
      <c r="Q151" s="21" t="e">
        <f t="array" ref="Q151">INDEX($X$3:$X$453,MATCH(MIN(ABS($P151-$X$3:$X$453)),ABS($P151-$X$3:$X$453),0))</f>
        <v>#DIV/0!</v>
      </c>
      <c r="R151" s="23" t="e">
        <f t="shared" si="19"/>
        <v>#DIV/0!</v>
      </c>
      <c r="S151" s="24" t="e">
        <f t="shared" si="22"/>
        <v>#DIV/0!</v>
      </c>
      <c r="T151" s="25">
        <v>0</v>
      </c>
      <c r="U151" s="25">
        <v>0</v>
      </c>
      <c r="V151" s="26" t="e">
        <f t="shared" si="20"/>
        <v>#DIV/0!</v>
      </c>
      <c r="X151" s="22">
        <v>84.223199999999892</v>
      </c>
      <c r="Y151" s="22">
        <v>3.0199999999999898</v>
      </c>
      <c r="Z151" s="63"/>
      <c r="AA151" s="63"/>
    </row>
    <row r="152" spans="1:27" ht="15" customHeight="1" x14ac:dyDescent="0.25">
      <c r="A152" s="70"/>
      <c r="B152" s="45"/>
      <c r="C152" s="46"/>
      <c r="D152" s="46"/>
      <c r="E152" s="71"/>
      <c r="F152" s="61"/>
      <c r="G152" s="48"/>
      <c r="H152" s="58">
        <f t="shared" si="23"/>
        <v>0</v>
      </c>
      <c r="I152" s="20"/>
      <c r="J152" s="69"/>
      <c r="K152" s="66"/>
      <c r="L152" s="67"/>
      <c r="M152" s="67"/>
      <c r="N152" s="37">
        <f t="shared" si="17"/>
        <v>0</v>
      </c>
      <c r="O152" s="38">
        <f t="shared" si="18"/>
        <v>0</v>
      </c>
      <c r="P152" s="21" t="e">
        <f t="shared" si="21"/>
        <v>#DIV/0!</v>
      </c>
      <c r="Q152" s="21" t="e">
        <f t="array" ref="Q152">INDEX($X$3:$X$453,MATCH(MIN(ABS($P152-$X$3:$X$453)),ABS($P152-$X$3:$X$453),0))</f>
        <v>#DIV/0!</v>
      </c>
      <c r="R152" s="23" t="e">
        <f t="shared" si="19"/>
        <v>#DIV/0!</v>
      </c>
      <c r="S152" s="24" t="e">
        <f t="shared" si="22"/>
        <v>#DIV/0!</v>
      </c>
      <c r="T152" s="25">
        <v>0</v>
      </c>
      <c r="U152" s="25">
        <v>0</v>
      </c>
      <c r="V152" s="26" t="e">
        <f t="shared" si="20"/>
        <v>#DIV/0!</v>
      </c>
      <c r="X152" s="22">
        <v>84.116599999999892</v>
      </c>
      <c r="Y152" s="22">
        <v>3.00999999999999</v>
      </c>
      <c r="Z152" s="63"/>
      <c r="AA152" s="63"/>
    </row>
    <row r="153" spans="1:27" ht="15" customHeight="1" x14ac:dyDescent="0.25">
      <c r="A153" s="70"/>
      <c r="B153" s="45"/>
      <c r="C153" s="46"/>
      <c r="D153" s="46"/>
      <c r="E153" s="71"/>
      <c r="F153" s="61"/>
      <c r="G153" s="48"/>
      <c r="H153" s="58">
        <f t="shared" si="23"/>
        <v>0</v>
      </c>
      <c r="I153" s="20"/>
      <c r="J153" s="69"/>
      <c r="K153" s="66"/>
      <c r="L153" s="67"/>
      <c r="M153" s="67"/>
      <c r="N153" s="37">
        <f t="shared" si="17"/>
        <v>0</v>
      </c>
      <c r="O153" s="38">
        <f t="shared" si="18"/>
        <v>0</v>
      </c>
      <c r="P153" s="21" t="e">
        <f t="shared" si="21"/>
        <v>#DIV/0!</v>
      </c>
      <c r="Q153" s="21" t="e">
        <f t="array" ref="Q153">INDEX($X$3:$X$453,MATCH(MIN(ABS($P153-$X$3:$X$453)),ABS($P153-$X$3:$X$453),0))</f>
        <v>#DIV/0!</v>
      </c>
      <c r="R153" s="23" t="e">
        <f t="shared" si="19"/>
        <v>#DIV/0!</v>
      </c>
      <c r="S153" s="24" t="e">
        <f t="shared" si="22"/>
        <v>#DIV/0!</v>
      </c>
      <c r="T153" s="25">
        <v>0</v>
      </c>
      <c r="U153" s="25">
        <v>0</v>
      </c>
      <c r="V153" s="26" t="e">
        <f t="shared" si="20"/>
        <v>#DIV/0!</v>
      </c>
      <c r="X153" s="22">
        <v>84.009999999999891</v>
      </c>
      <c r="Y153" s="22">
        <v>2.9999999999999898</v>
      </c>
      <c r="Z153" s="63"/>
      <c r="AA153" s="63"/>
    </row>
    <row r="154" spans="1:27" ht="15" customHeight="1" x14ac:dyDescent="0.25">
      <c r="A154" s="70"/>
      <c r="B154" s="45"/>
      <c r="C154" s="46"/>
      <c r="D154" s="46"/>
      <c r="E154" s="71"/>
      <c r="F154" s="61"/>
      <c r="G154" s="48"/>
      <c r="H154" s="58">
        <f t="shared" si="23"/>
        <v>0</v>
      </c>
      <c r="I154" s="20"/>
      <c r="J154" s="69"/>
      <c r="K154" s="66"/>
      <c r="L154" s="67"/>
      <c r="M154" s="67"/>
      <c r="N154" s="37">
        <f t="shared" si="17"/>
        <v>0</v>
      </c>
      <c r="O154" s="38">
        <f t="shared" si="18"/>
        <v>0</v>
      </c>
      <c r="P154" s="21" t="e">
        <f t="shared" si="21"/>
        <v>#DIV/0!</v>
      </c>
      <c r="Q154" s="21" t="e">
        <f t="array" ref="Q154">INDEX($X$3:$X$453,MATCH(MIN(ABS($P154-$X$3:$X$453)),ABS($P154-$X$3:$X$453),0))</f>
        <v>#DIV/0!</v>
      </c>
      <c r="R154" s="23" t="e">
        <f t="shared" si="19"/>
        <v>#DIV/0!</v>
      </c>
      <c r="S154" s="24" t="e">
        <f t="shared" si="22"/>
        <v>#DIV/0!</v>
      </c>
      <c r="T154" s="25">
        <v>0</v>
      </c>
      <c r="U154" s="25">
        <v>0</v>
      </c>
      <c r="V154" s="26" t="e">
        <f t="shared" si="20"/>
        <v>#DIV/0!</v>
      </c>
      <c r="X154" s="22">
        <v>83.903400000000005</v>
      </c>
      <c r="Y154" s="22">
        <v>2.99</v>
      </c>
      <c r="Z154" s="63"/>
      <c r="AA154" s="63"/>
    </row>
    <row r="155" spans="1:27" ht="15" customHeight="1" x14ac:dyDescent="0.25">
      <c r="A155" s="70"/>
      <c r="B155" s="45"/>
      <c r="C155" s="46"/>
      <c r="D155" s="46"/>
      <c r="E155" s="71"/>
      <c r="F155" s="61"/>
      <c r="G155" s="48"/>
      <c r="H155" s="58">
        <f t="shared" si="23"/>
        <v>0</v>
      </c>
      <c r="I155" s="20"/>
      <c r="J155" s="69"/>
      <c r="K155" s="66"/>
      <c r="L155" s="67"/>
      <c r="M155" s="67"/>
      <c r="N155" s="37">
        <f t="shared" si="17"/>
        <v>0</v>
      </c>
      <c r="O155" s="38">
        <f t="shared" si="18"/>
        <v>0</v>
      </c>
      <c r="P155" s="21" t="e">
        <f t="shared" si="21"/>
        <v>#DIV/0!</v>
      </c>
      <c r="Q155" s="21" t="e">
        <f t="array" ref="Q155">INDEX($X$3:$X$453,MATCH(MIN(ABS($P155-$X$3:$X$453)),ABS($P155-$X$3:$X$453),0))</f>
        <v>#DIV/0!</v>
      </c>
      <c r="R155" s="23" t="e">
        <f t="shared" si="19"/>
        <v>#DIV/0!</v>
      </c>
      <c r="S155" s="24" t="e">
        <f t="shared" si="22"/>
        <v>#DIV/0!</v>
      </c>
      <c r="T155" s="25">
        <v>0</v>
      </c>
      <c r="U155" s="25">
        <v>0</v>
      </c>
      <c r="V155" s="26" t="e">
        <f t="shared" si="20"/>
        <v>#DIV/0!</v>
      </c>
      <c r="X155" s="22">
        <v>83.796800000000005</v>
      </c>
      <c r="Y155" s="22">
        <v>2.98</v>
      </c>
      <c r="Z155" s="63"/>
      <c r="AA155" s="63"/>
    </row>
    <row r="156" spans="1:27" ht="15" customHeight="1" x14ac:dyDescent="0.25">
      <c r="A156" s="70"/>
      <c r="B156" s="45"/>
      <c r="C156" s="46"/>
      <c r="D156" s="46"/>
      <c r="E156" s="71"/>
      <c r="F156" s="62"/>
      <c r="G156" s="48"/>
      <c r="H156" s="58">
        <f t="shared" si="23"/>
        <v>0</v>
      </c>
      <c r="I156" s="20"/>
      <c r="J156" s="69"/>
      <c r="K156" s="66"/>
      <c r="L156" s="67"/>
      <c r="M156" s="67"/>
      <c r="N156" s="37">
        <f t="shared" si="17"/>
        <v>0</v>
      </c>
      <c r="O156" s="38">
        <f t="shared" si="18"/>
        <v>0</v>
      </c>
      <c r="P156" s="21" t="e">
        <f t="shared" si="21"/>
        <v>#DIV/0!</v>
      </c>
      <c r="Q156" s="21" t="e">
        <f t="array" ref="Q156">INDEX($X$3:$X$453,MATCH(MIN(ABS($P156-$X$3:$X$453)),ABS($P156-$X$3:$X$453),0))</f>
        <v>#DIV/0!</v>
      </c>
      <c r="R156" s="23" t="e">
        <f t="shared" si="19"/>
        <v>#DIV/0!</v>
      </c>
      <c r="S156" s="24" t="e">
        <f t="shared" si="22"/>
        <v>#DIV/0!</v>
      </c>
      <c r="T156" s="25">
        <v>0</v>
      </c>
      <c r="U156" s="25">
        <v>0</v>
      </c>
      <c r="V156" s="26" t="e">
        <f t="shared" si="20"/>
        <v>#DIV/0!</v>
      </c>
      <c r="X156" s="22">
        <v>83.690200000000004</v>
      </c>
      <c r="Y156" s="22">
        <v>2.97</v>
      </c>
      <c r="Z156" s="63"/>
      <c r="AA156" s="63"/>
    </row>
    <row r="157" spans="1:27" ht="15" customHeight="1" x14ac:dyDescent="0.25">
      <c r="A157" s="70"/>
      <c r="B157" s="45"/>
      <c r="C157" s="46"/>
      <c r="D157" s="46"/>
      <c r="E157" s="71"/>
      <c r="F157" s="62"/>
      <c r="G157" s="48"/>
      <c r="H157" s="58">
        <f t="shared" si="23"/>
        <v>0</v>
      </c>
      <c r="I157" s="20"/>
      <c r="J157" s="65"/>
      <c r="K157" s="66"/>
      <c r="L157" s="67"/>
      <c r="M157" s="67"/>
      <c r="N157" s="37">
        <f t="shared" si="17"/>
        <v>0</v>
      </c>
      <c r="O157" s="38">
        <f t="shared" si="18"/>
        <v>0</v>
      </c>
      <c r="P157" s="21" t="e">
        <f t="shared" si="21"/>
        <v>#DIV/0!</v>
      </c>
      <c r="Q157" s="21" t="e">
        <f t="array" ref="Q157">INDEX($X$3:$X$453,MATCH(MIN(ABS($P157-$X$3:$X$453)),ABS($P157-$X$3:$X$453),0))</f>
        <v>#DIV/0!</v>
      </c>
      <c r="R157" s="23" t="e">
        <f t="shared" si="19"/>
        <v>#DIV/0!</v>
      </c>
      <c r="S157" s="24" t="e">
        <f t="shared" si="22"/>
        <v>#DIV/0!</v>
      </c>
      <c r="T157" s="25">
        <v>0</v>
      </c>
      <c r="U157" s="25">
        <v>0</v>
      </c>
      <c r="V157" s="26" t="e">
        <f t="shared" si="20"/>
        <v>#DIV/0!</v>
      </c>
      <c r="X157" s="22">
        <v>83.583600000000004</v>
      </c>
      <c r="Y157" s="22">
        <v>2.96</v>
      </c>
      <c r="Z157" s="63"/>
      <c r="AA157" s="63"/>
    </row>
    <row r="158" spans="1:27" ht="15" customHeight="1" x14ac:dyDescent="0.25">
      <c r="A158" s="70"/>
      <c r="B158" s="45"/>
      <c r="C158" s="46"/>
      <c r="D158" s="46"/>
      <c r="E158" s="71"/>
      <c r="F158" s="62"/>
      <c r="G158" s="48"/>
      <c r="H158" s="58">
        <f t="shared" si="23"/>
        <v>0</v>
      </c>
      <c r="I158" s="20"/>
      <c r="J158" s="68"/>
      <c r="K158" s="66"/>
      <c r="L158" s="67"/>
      <c r="M158" s="67"/>
      <c r="N158" s="37">
        <f t="shared" si="17"/>
        <v>0</v>
      </c>
      <c r="O158" s="38">
        <f t="shared" si="18"/>
        <v>0</v>
      </c>
      <c r="P158" s="21" t="e">
        <f t="shared" si="21"/>
        <v>#DIV/0!</v>
      </c>
      <c r="Q158" s="21" t="e">
        <f t="array" ref="Q158">INDEX($X$3:$X$453,MATCH(MIN(ABS($P158-$X$3:$X$453)),ABS($P158-$X$3:$X$453),0))</f>
        <v>#DIV/0!</v>
      </c>
      <c r="R158" s="23" t="e">
        <f t="shared" si="19"/>
        <v>#DIV/0!</v>
      </c>
      <c r="S158" s="24" t="e">
        <f t="shared" si="22"/>
        <v>#DIV/0!</v>
      </c>
      <c r="T158" s="25">
        <v>0</v>
      </c>
      <c r="U158" s="25">
        <v>0</v>
      </c>
      <c r="V158" s="26" t="e">
        <f t="shared" si="20"/>
        <v>#DIV/0!</v>
      </c>
      <c r="X158" s="22">
        <v>83.477000000000004</v>
      </c>
      <c r="Y158" s="22">
        <v>2.95</v>
      </c>
      <c r="Z158" s="63"/>
      <c r="AA158" s="63"/>
    </row>
    <row r="159" spans="1:27" ht="15" customHeight="1" x14ac:dyDescent="0.25">
      <c r="A159" s="70"/>
      <c r="B159" s="45"/>
      <c r="C159" s="46"/>
      <c r="D159" s="46"/>
      <c r="E159" s="71"/>
      <c r="F159" s="62"/>
      <c r="G159" s="48"/>
      <c r="H159" s="58">
        <f t="shared" si="23"/>
        <v>0</v>
      </c>
      <c r="I159" s="20"/>
      <c r="J159" s="69"/>
      <c r="K159" s="66"/>
      <c r="L159" s="67"/>
      <c r="M159" s="67"/>
      <c r="N159" s="37">
        <f t="shared" si="17"/>
        <v>0</v>
      </c>
      <c r="O159" s="38">
        <f t="shared" si="18"/>
        <v>0</v>
      </c>
      <c r="P159" s="21" t="e">
        <f t="shared" si="21"/>
        <v>#DIV/0!</v>
      </c>
      <c r="Q159" s="21" t="e">
        <f t="array" ref="Q159">INDEX($X$3:$X$453,MATCH(MIN(ABS($P159-$X$3:$X$453)),ABS($P159-$X$3:$X$453),0))</f>
        <v>#DIV/0!</v>
      </c>
      <c r="R159" s="23" t="e">
        <f t="shared" si="19"/>
        <v>#DIV/0!</v>
      </c>
      <c r="S159" s="24" t="e">
        <f t="shared" si="22"/>
        <v>#DIV/0!</v>
      </c>
      <c r="T159" s="25">
        <v>0</v>
      </c>
      <c r="U159" s="25">
        <v>0</v>
      </c>
      <c r="V159" s="26" t="e">
        <f t="shared" si="20"/>
        <v>#DIV/0!</v>
      </c>
      <c r="X159" s="22">
        <v>83.370400000000004</v>
      </c>
      <c r="Y159" s="22">
        <v>2.94</v>
      </c>
      <c r="Z159" s="63"/>
      <c r="AA159" s="63"/>
    </row>
    <row r="160" spans="1:27" ht="15" customHeight="1" x14ac:dyDescent="0.25">
      <c r="A160" s="70"/>
      <c r="B160" s="45"/>
      <c r="C160" s="46"/>
      <c r="D160" s="46"/>
      <c r="E160" s="71"/>
      <c r="F160" s="62"/>
      <c r="G160" s="48"/>
      <c r="H160" s="58">
        <f t="shared" si="23"/>
        <v>0</v>
      </c>
      <c r="I160" s="20"/>
      <c r="J160" s="69"/>
      <c r="K160" s="66"/>
      <c r="L160" s="67"/>
      <c r="M160" s="67"/>
      <c r="N160" s="37">
        <f t="shared" si="17"/>
        <v>0</v>
      </c>
      <c r="O160" s="38">
        <f t="shared" si="18"/>
        <v>0</v>
      </c>
      <c r="P160" s="21" t="e">
        <f t="shared" si="21"/>
        <v>#DIV/0!</v>
      </c>
      <c r="Q160" s="21" t="e">
        <f t="array" ref="Q160">INDEX($X$3:$X$453,MATCH(MIN(ABS($P160-$X$3:$X$453)),ABS($P160-$X$3:$X$453),0))</f>
        <v>#DIV/0!</v>
      </c>
      <c r="R160" s="23" t="e">
        <f t="shared" si="19"/>
        <v>#DIV/0!</v>
      </c>
      <c r="S160" s="24" t="e">
        <f t="shared" si="22"/>
        <v>#DIV/0!</v>
      </c>
      <c r="T160" s="25">
        <v>0</v>
      </c>
      <c r="U160" s="25">
        <v>0</v>
      </c>
      <c r="V160" s="26" t="e">
        <f t="shared" si="20"/>
        <v>#DIV/0!</v>
      </c>
      <c r="X160" s="22">
        <v>83.263800000000003</v>
      </c>
      <c r="Y160" s="22">
        <v>2.93</v>
      </c>
      <c r="Z160" s="63"/>
      <c r="AA160" s="63"/>
    </row>
    <row r="161" spans="1:27" ht="15" customHeight="1" x14ac:dyDescent="0.25">
      <c r="A161" s="70"/>
      <c r="B161" s="45"/>
      <c r="C161" s="46"/>
      <c r="D161" s="46"/>
      <c r="E161" s="71"/>
      <c r="F161" s="62"/>
      <c r="G161" s="48"/>
      <c r="H161" s="58">
        <f t="shared" si="23"/>
        <v>0</v>
      </c>
      <c r="I161" s="20"/>
      <c r="J161" s="69"/>
      <c r="K161" s="66"/>
      <c r="L161" s="67"/>
      <c r="M161" s="67"/>
      <c r="N161" s="37">
        <f t="shared" si="17"/>
        <v>0</v>
      </c>
      <c r="O161" s="38">
        <f t="shared" si="18"/>
        <v>0</v>
      </c>
      <c r="P161" s="21" t="e">
        <f t="shared" si="21"/>
        <v>#DIV/0!</v>
      </c>
      <c r="Q161" s="21" t="e">
        <f t="array" ref="Q161">INDEX($X$3:$X$453,MATCH(MIN(ABS($P161-$X$3:$X$453)),ABS($P161-$X$3:$X$453),0))</f>
        <v>#DIV/0!</v>
      </c>
      <c r="R161" s="23" t="e">
        <f t="shared" si="19"/>
        <v>#DIV/0!</v>
      </c>
      <c r="S161" s="24" t="e">
        <f t="shared" si="22"/>
        <v>#DIV/0!</v>
      </c>
      <c r="T161" s="25">
        <v>0</v>
      </c>
      <c r="U161" s="25">
        <v>0</v>
      </c>
      <c r="V161" s="26" t="e">
        <f t="shared" si="20"/>
        <v>#DIV/0!</v>
      </c>
      <c r="X161" s="22">
        <v>83.157200000000003</v>
      </c>
      <c r="Y161" s="22">
        <v>2.92</v>
      </c>
      <c r="Z161" s="63"/>
      <c r="AA161" s="63"/>
    </row>
    <row r="162" spans="1:27" ht="15" customHeight="1" x14ac:dyDescent="0.25">
      <c r="A162" s="70"/>
      <c r="B162" s="45"/>
      <c r="C162" s="46"/>
      <c r="D162" s="46"/>
      <c r="E162" s="71"/>
      <c r="F162" s="62"/>
      <c r="G162" s="48"/>
      <c r="H162" s="58">
        <f t="shared" si="23"/>
        <v>0</v>
      </c>
      <c r="I162" s="20"/>
      <c r="J162" s="69"/>
      <c r="K162" s="66"/>
      <c r="L162" s="67"/>
      <c r="M162" s="67"/>
      <c r="N162" s="37">
        <f t="shared" si="17"/>
        <v>0</v>
      </c>
      <c r="O162" s="38">
        <f t="shared" si="18"/>
        <v>0</v>
      </c>
      <c r="P162" s="21" t="e">
        <f t="shared" si="21"/>
        <v>#DIV/0!</v>
      </c>
      <c r="Q162" s="21" t="e">
        <f t="array" ref="Q162">INDEX($X$3:$X$453,MATCH(MIN(ABS($P162-$X$3:$X$453)),ABS($P162-$X$3:$X$453),0))</f>
        <v>#DIV/0!</v>
      </c>
      <c r="R162" s="23" t="e">
        <f t="shared" si="19"/>
        <v>#DIV/0!</v>
      </c>
      <c r="S162" s="24" t="e">
        <f t="shared" si="22"/>
        <v>#DIV/0!</v>
      </c>
      <c r="T162" s="25">
        <v>0</v>
      </c>
      <c r="U162" s="25">
        <v>0</v>
      </c>
      <c r="V162" s="26" t="e">
        <f t="shared" si="20"/>
        <v>#DIV/0!</v>
      </c>
      <c r="X162" s="22">
        <v>83.050600000000003</v>
      </c>
      <c r="Y162" s="22">
        <v>2.91</v>
      </c>
      <c r="Z162" s="63"/>
      <c r="AA162" s="63"/>
    </row>
    <row r="163" spans="1:27" ht="15" customHeight="1" x14ac:dyDescent="0.25">
      <c r="A163" s="70"/>
      <c r="B163" s="45"/>
      <c r="C163" s="46"/>
      <c r="D163" s="46"/>
      <c r="E163" s="71"/>
      <c r="F163" s="62"/>
      <c r="G163" s="48"/>
      <c r="H163" s="58">
        <f t="shared" si="23"/>
        <v>0</v>
      </c>
      <c r="I163" s="20"/>
      <c r="J163" s="69"/>
      <c r="K163" s="66"/>
      <c r="L163" s="67"/>
      <c r="M163" s="67"/>
      <c r="N163" s="37">
        <f t="shared" si="17"/>
        <v>0</v>
      </c>
      <c r="O163" s="38">
        <f t="shared" si="18"/>
        <v>0</v>
      </c>
      <c r="P163" s="21" t="e">
        <f t="shared" si="21"/>
        <v>#DIV/0!</v>
      </c>
      <c r="Q163" s="21" t="e">
        <f t="array" ref="Q163">INDEX($X$3:$X$453,MATCH(MIN(ABS($P163-$X$3:$X$453)),ABS($P163-$X$3:$X$453),0))</f>
        <v>#DIV/0!</v>
      </c>
      <c r="R163" s="23" t="e">
        <f t="shared" si="19"/>
        <v>#DIV/0!</v>
      </c>
      <c r="S163" s="24" t="e">
        <f t="shared" si="22"/>
        <v>#DIV/0!</v>
      </c>
      <c r="T163" s="25">
        <v>0</v>
      </c>
      <c r="U163" s="25">
        <v>0</v>
      </c>
      <c r="V163" s="26" t="e">
        <f t="shared" si="20"/>
        <v>#DIV/0!</v>
      </c>
      <c r="X163" s="22">
        <v>82.944000000000003</v>
      </c>
      <c r="Y163" s="22">
        <v>2.9</v>
      </c>
      <c r="Z163" s="63"/>
      <c r="AA163" s="63"/>
    </row>
    <row r="164" spans="1:27" ht="15" customHeight="1" x14ac:dyDescent="0.25">
      <c r="A164" s="70"/>
      <c r="B164" s="45"/>
      <c r="C164" s="46"/>
      <c r="D164" s="46"/>
      <c r="E164" s="71"/>
      <c r="F164" s="62"/>
      <c r="G164" s="50"/>
      <c r="H164" s="58">
        <f t="shared" si="23"/>
        <v>0</v>
      </c>
      <c r="I164" s="20"/>
      <c r="J164" s="65"/>
      <c r="K164" s="66"/>
      <c r="L164" s="67"/>
      <c r="M164" s="67"/>
      <c r="N164" s="37">
        <f t="shared" si="17"/>
        <v>0</v>
      </c>
      <c r="O164" s="38">
        <f t="shared" si="18"/>
        <v>0</v>
      </c>
      <c r="P164" s="21" t="e">
        <f t="shared" si="21"/>
        <v>#DIV/0!</v>
      </c>
      <c r="Q164" s="21" t="e">
        <f t="array" ref="Q164">INDEX($X$3:$X$453,MATCH(MIN(ABS($P164-$X$3:$X$453)),ABS($P164-$X$3:$X$453),0))</f>
        <v>#DIV/0!</v>
      </c>
      <c r="R164" s="23" t="e">
        <f t="shared" si="19"/>
        <v>#DIV/0!</v>
      </c>
      <c r="S164" s="24" t="e">
        <f t="shared" si="22"/>
        <v>#DIV/0!</v>
      </c>
      <c r="T164" s="25">
        <v>0</v>
      </c>
      <c r="U164" s="25">
        <v>0</v>
      </c>
      <c r="V164" s="26" t="e">
        <f t="shared" si="20"/>
        <v>#DIV/0!</v>
      </c>
      <c r="X164" s="22">
        <v>82.837400000000002</v>
      </c>
      <c r="Y164" s="22">
        <v>2.89</v>
      </c>
      <c r="Z164" s="63"/>
      <c r="AA164" s="63"/>
    </row>
    <row r="165" spans="1:27" ht="15" customHeight="1" x14ac:dyDescent="0.25">
      <c r="A165" s="70"/>
      <c r="B165" s="45"/>
      <c r="C165" s="46"/>
      <c r="D165" s="46"/>
      <c r="E165" s="71"/>
      <c r="F165" s="62"/>
      <c r="G165" s="50"/>
      <c r="H165" s="58">
        <f t="shared" si="23"/>
        <v>0</v>
      </c>
      <c r="I165" s="20"/>
      <c r="J165" s="68"/>
      <c r="K165" s="66"/>
      <c r="L165" s="67"/>
      <c r="M165" s="67"/>
      <c r="N165" s="37">
        <f t="shared" si="17"/>
        <v>0</v>
      </c>
      <c r="O165" s="38">
        <f t="shared" si="18"/>
        <v>0</v>
      </c>
      <c r="P165" s="21" t="e">
        <f t="shared" si="21"/>
        <v>#DIV/0!</v>
      </c>
      <c r="Q165" s="21" t="e">
        <f t="array" ref="Q165">INDEX($X$3:$X$453,MATCH(MIN(ABS($P165-$X$3:$X$453)),ABS($P165-$X$3:$X$453),0))</f>
        <v>#DIV/0!</v>
      </c>
      <c r="R165" s="23" t="e">
        <f t="shared" si="19"/>
        <v>#DIV/0!</v>
      </c>
      <c r="S165" s="24" t="e">
        <f t="shared" si="22"/>
        <v>#DIV/0!</v>
      </c>
      <c r="T165" s="25">
        <v>0</v>
      </c>
      <c r="U165" s="25">
        <v>0</v>
      </c>
      <c r="V165" s="26" t="e">
        <f t="shared" si="20"/>
        <v>#DIV/0!</v>
      </c>
      <c r="X165" s="22">
        <v>82.730800000000002</v>
      </c>
      <c r="Y165" s="22">
        <v>2.88</v>
      </c>
      <c r="Z165" s="63"/>
      <c r="AA165" s="63"/>
    </row>
    <row r="166" spans="1:27" ht="15" customHeight="1" x14ac:dyDescent="0.25">
      <c r="A166" s="70"/>
      <c r="B166" s="45"/>
      <c r="C166" s="46"/>
      <c r="D166" s="46"/>
      <c r="E166" s="71"/>
      <c r="F166" s="62"/>
      <c r="G166" s="50"/>
      <c r="H166" s="58">
        <f t="shared" si="23"/>
        <v>0</v>
      </c>
      <c r="I166" s="20"/>
      <c r="J166" s="69"/>
      <c r="K166" s="66"/>
      <c r="L166" s="67"/>
      <c r="M166" s="67"/>
      <c r="N166" s="37">
        <f t="shared" si="17"/>
        <v>0</v>
      </c>
      <c r="O166" s="38">
        <f t="shared" si="18"/>
        <v>0</v>
      </c>
      <c r="P166" s="21" t="e">
        <f t="shared" si="21"/>
        <v>#DIV/0!</v>
      </c>
      <c r="Q166" s="21" t="e">
        <f t="array" ref="Q166">INDEX($X$3:$X$453,MATCH(MIN(ABS($P166-$X$3:$X$453)),ABS($P166-$X$3:$X$453),0))</f>
        <v>#DIV/0!</v>
      </c>
      <c r="R166" s="23" t="e">
        <f t="shared" si="19"/>
        <v>#DIV/0!</v>
      </c>
      <c r="S166" s="24" t="e">
        <f t="shared" si="22"/>
        <v>#DIV/0!</v>
      </c>
      <c r="T166" s="25">
        <v>0</v>
      </c>
      <c r="U166" s="25">
        <v>0</v>
      </c>
      <c r="V166" s="26" t="e">
        <f t="shared" si="20"/>
        <v>#DIV/0!</v>
      </c>
      <c r="X166" s="22">
        <v>82.624200000000002</v>
      </c>
      <c r="Y166" s="22">
        <v>2.87</v>
      </c>
      <c r="Z166" s="63"/>
      <c r="AA166" s="63"/>
    </row>
    <row r="167" spans="1:27" ht="15" customHeight="1" x14ac:dyDescent="0.25">
      <c r="A167" s="70"/>
      <c r="B167" s="45"/>
      <c r="C167" s="46"/>
      <c r="D167" s="46"/>
      <c r="E167" s="71"/>
      <c r="F167" s="62"/>
      <c r="G167" s="50"/>
      <c r="H167" s="58">
        <f t="shared" si="23"/>
        <v>0</v>
      </c>
      <c r="I167" s="20"/>
      <c r="J167" s="69"/>
      <c r="K167" s="66"/>
      <c r="L167" s="67"/>
      <c r="M167" s="67"/>
      <c r="N167" s="37">
        <f t="shared" si="17"/>
        <v>0</v>
      </c>
      <c r="O167" s="38">
        <f t="shared" si="18"/>
        <v>0</v>
      </c>
      <c r="P167" s="21" t="e">
        <f t="shared" si="21"/>
        <v>#DIV/0!</v>
      </c>
      <c r="Q167" s="21" t="e">
        <f t="array" ref="Q167">INDEX($X$3:$X$453,MATCH(MIN(ABS($P167-$X$3:$X$453)),ABS($P167-$X$3:$X$453),0))</f>
        <v>#DIV/0!</v>
      </c>
      <c r="R167" s="23" t="e">
        <f t="shared" si="19"/>
        <v>#DIV/0!</v>
      </c>
      <c r="S167" s="24" t="e">
        <f t="shared" si="22"/>
        <v>#DIV/0!</v>
      </c>
      <c r="T167" s="25">
        <v>0</v>
      </c>
      <c r="U167" s="25">
        <v>0</v>
      </c>
      <c r="V167" s="26" t="e">
        <f t="shared" si="20"/>
        <v>#DIV/0!</v>
      </c>
      <c r="X167" s="22">
        <v>82.517600000000002</v>
      </c>
      <c r="Y167" s="22">
        <v>2.86</v>
      </c>
      <c r="Z167" s="63"/>
      <c r="AA167" s="63"/>
    </row>
    <row r="168" spans="1:27" ht="15" customHeight="1" x14ac:dyDescent="0.25">
      <c r="A168" s="70"/>
      <c r="B168" s="45"/>
      <c r="C168" s="46"/>
      <c r="D168" s="46"/>
      <c r="E168" s="71"/>
      <c r="F168" s="62"/>
      <c r="G168" s="50"/>
      <c r="H168" s="58">
        <f t="shared" si="23"/>
        <v>0</v>
      </c>
      <c r="I168" s="20"/>
      <c r="J168" s="69"/>
      <c r="K168" s="66"/>
      <c r="L168" s="67"/>
      <c r="M168" s="67"/>
      <c r="N168" s="37">
        <f t="shared" si="17"/>
        <v>0</v>
      </c>
      <c r="O168" s="38">
        <f t="shared" si="18"/>
        <v>0</v>
      </c>
      <c r="P168" s="21" t="e">
        <f t="shared" si="21"/>
        <v>#DIV/0!</v>
      </c>
      <c r="Q168" s="21" t="e">
        <f t="array" ref="Q168">INDEX($X$3:$X$453,MATCH(MIN(ABS($P168-$X$3:$X$453)),ABS($P168-$X$3:$X$453),0))</f>
        <v>#DIV/0!</v>
      </c>
      <c r="R168" s="23" t="e">
        <f t="shared" si="19"/>
        <v>#DIV/0!</v>
      </c>
      <c r="S168" s="24" t="e">
        <f t="shared" si="22"/>
        <v>#DIV/0!</v>
      </c>
      <c r="T168" s="25">
        <v>0</v>
      </c>
      <c r="U168" s="25">
        <v>0</v>
      </c>
      <c r="V168" s="26" t="e">
        <f t="shared" si="20"/>
        <v>#DIV/0!</v>
      </c>
      <c r="X168" s="22">
        <v>82.411000000000001</v>
      </c>
      <c r="Y168" s="22">
        <v>2.85</v>
      </c>
      <c r="Z168" s="63"/>
      <c r="AA168" s="63"/>
    </row>
    <row r="169" spans="1:27" ht="15" customHeight="1" x14ac:dyDescent="0.25">
      <c r="A169" s="70"/>
      <c r="B169" s="45"/>
      <c r="C169" s="46"/>
      <c r="D169" s="46"/>
      <c r="E169" s="71"/>
      <c r="F169" s="61"/>
      <c r="G169" s="48"/>
      <c r="H169" s="58">
        <f t="shared" si="23"/>
        <v>0</v>
      </c>
      <c r="I169" s="20"/>
      <c r="J169" s="69"/>
      <c r="K169" s="66"/>
      <c r="L169" s="67"/>
      <c r="M169" s="67"/>
      <c r="N169" s="37">
        <f t="shared" si="17"/>
        <v>0</v>
      </c>
      <c r="O169" s="38">
        <f t="shared" si="18"/>
        <v>0</v>
      </c>
      <c r="P169" s="21" t="e">
        <f t="shared" si="21"/>
        <v>#DIV/0!</v>
      </c>
      <c r="Q169" s="21" t="e">
        <f t="array" ref="Q169">INDEX($X$3:$X$453,MATCH(MIN(ABS($P169-$X$3:$X$453)),ABS($P169-$X$3:$X$453),0))</f>
        <v>#DIV/0!</v>
      </c>
      <c r="R169" s="23" t="e">
        <f t="shared" si="19"/>
        <v>#DIV/0!</v>
      </c>
      <c r="S169" s="24" t="e">
        <f t="shared" si="22"/>
        <v>#DIV/0!</v>
      </c>
      <c r="T169" s="25">
        <v>0</v>
      </c>
      <c r="U169" s="25">
        <v>0</v>
      </c>
      <c r="V169" s="26" t="e">
        <f t="shared" si="20"/>
        <v>#DIV/0!</v>
      </c>
      <c r="X169" s="22">
        <v>82.304400000000001</v>
      </c>
      <c r="Y169" s="22">
        <v>2.84</v>
      </c>
      <c r="Z169" s="63"/>
      <c r="AA169" s="63"/>
    </row>
    <row r="170" spans="1:27" ht="15" customHeight="1" x14ac:dyDescent="0.25">
      <c r="A170" s="70"/>
      <c r="B170" s="45"/>
      <c r="C170" s="46"/>
      <c r="D170" s="46"/>
      <c r="E170" s="71"/>
      <c r="F170" s="61"/>
      <c r="G170" s="48"/>
      <c r="H170" s="58">
        <f t="shared" si="23"/>
        <v>0</v>
      </c>
      <c r="I170" s="20"/>
      <c r="J170" s="69"/>
      <c r="K170" s="66"/>
      <c r="L170" s="67"/>
      <c r="M170" s="67"/>
      <c r="N170" s="37">
        <f t="shared" si="17"/>
        <v>0</v>
      </c>
      <c r="O170" s="38">
        <f t="shared" si="18"/>
        <v>0</v>
      </c>
      <c r="P170" s="21" t="e">
        <f t="shared" si="21"/>
        <v>#DIV/0!</v>
      </c>
      <c r="Q170" s="21" t="e">
        <f t="array" ref="Q170">INDEX($X$3:$X$453,MATCH(MIN(ABS($P170-$X$3:$X$453)),ABS($P170-$X$3:$X$453),0))</f>
        <v>#DIV/0!</v>
      </c>
      <c r="R170" s="23" t="e">
        <f t="shared" si="19"/>
        <v>#DIV/0!</v>
      </c>
      <c r="S170" s="24" t="e">
        <f t="shared" si="22"/>
        <v>#DIV/0!</v>
      </c>
      <c r="T170" s="25">
        <v>0</v>
      </c>
      <c r="U170" s="25">
        <v>0</v>
      </c>
      <c r="V170" s="26" t="e">
        <f t="shared" si="20"/>
        <v>#DIV/0!</v>
      </c>
      <c r="X170" s="22">
        <v>82.197800000000001</v>
      </c>
      <c r="Y170" s="22">
        <v>2.83</v>
      </c>
      <c r="Z170" s="63"/>
      <c r="AA170" s="63"/>
    </row>
    <row r="171" spans="1:27" ht="15" customHeight="1" x14ac:dyDescent="0.25">
      <c r="A171" s="70"/>
      <c r="B171" s="45"/>
      <c r="C171" s="46"/>
      <c r="D171" s="46"/>
      <c r="E171" s="71"/>
      <c r="F171" s="61"/>
      <c r="G171" s="48"/>
      <c r="H171" s="58">
        <f t="shared" si="23"/>
        <v>0</v>
      </c>
      <c r="I171" s="20"/>
      <c r="J171" s="65"/>
      <c r="K171" s="66"/>
      <c r="L171" s="67"/>
      <c r="M171" s="67"/>
      <c r="N171" s="37">
        <f t="shared" si="17"/>
        <v>0</v>
      </c>
      <c r="O171" s="38">
        <f t="shared" si="18"/>
        <v>0</v>
      </c>
      <c r="P171" s="21" t="e">
        <f t="shared" si="21"/>
        <v>#DIV/0!</v>
      </c>
      <c r="Q171" s="21" t="e">
        <f t="array" ref="Q171">INDEX($X$3:$X$453,MATCH(MIN(ABS($P171-$X$3:$X$453)),ABS($P171-$X$3:$X$453),0))</f>
        <v>#DIV/0!</v>
      </c>
      <c r="R171" s="23" t="e">
        <f t="shared" si="19"/>
        <v>#DIV/0!</v>
      </c>
      <c r="S171" s="24" t="e">
        <f t="shared" si="22"/>
        <v>#DIV/0!</v>
      </c>
      <c r="T171" s="25">
        <v>0</v>
      </c>
      <c r="U171" s="25">
        <v>0</v>
      </c>
      <c r="V171" s="26" t="e">
        <f t="shared" si="20"/>
        <v>#DIV/0!</v>
      </c>
      <c r="X171" s="22">
        <v>82.091200000000001</v>
      </c>
      <c r="Y171" s="22">
        <v>2.82</v>
      </c>
      <c r="Z171" s="63"/>
      <c r="AA171" s="63"/>
    </row>
    <row r="172" spans="1:27" ht="15" customHeight="1" x14ac:dyDescent="0.25">
      <c r="A172" s="70"/>
      <c r="B172" s="45"/>
      <c r="C172" s="46"/>
      <c r="D172" s="46"/>
      <c r="E172" s="71"/>
      <c r="F172" s="61"/>
      <c r="G172" s="48"/>
      <c r="H172" s="58">
        <f t="shared" si="23"/>
        <v>0</v>
      </c>
      <c r="I172" s="20"/>
      <c r="J172" s="68"/>
      <c r="K172" s="66"/>
      <c r="L172" s="67"/>
      <c r="M172" s="67"/>
      <c r="N172" s="37">
        <f t="shared" si="17"/>
        <v>0</v>
      </c>
      <c r="O172" s="38">
        <f t="shared" si="18"/>
        <v>0</v>
      </c>
      <c r="P172" s="21" t="e">
        <f t="shared" si="21"/>
        <v>#DIV/0!</v>
      </c>
      <c r="Q172" s="21" t="e">
        <f t="array" ref="Q172">INDEX($X$3:$X$453,MATCH(MIN(ABS($P172-$X$3:$X$453)),ABS($P172-$X$3:$X$453),0))</f>
        <v>#DIV/0!</v>
      </c>
      <c r="R172" s="23" t="e">
        <f t="shared" si="19"/>
        <v>#DIV/0!</v>
      </c>
      <c r="S172" s="24" t="e">
        <f t="shared" si="22"/>
        <v>#DIV/0!</v>
      </c>
      <c r="T172" s="25">
        <v>0</v>
      </c>
      <c r="U172" s="25">
        <v>0</v>
      </c>
      <c r="V172" s="26" t="e">
        <f t="shared" si="20"/>
        <v>#DIV/0!</v>
      </c>
      <c r="X172" s="22">
        <v>81.9846</v>
      </c>
      <c r="Y172" s="22">
        <v>2.81</v>
      </c>
      <c r="Z172" s="63"/>
      <c r="AA172" s="63"/>
    </row>
    <row r="173" spans="1:27" ht="15" customHeight="1" x14ac:dyDescent="0.25">
      <c r="A173" s="70"/>
      <c r="B173" s="45"/>
      <c r="C173" s="46"/>
      <c r="D173" s="46"/>
      <c r="E173" s="71"/>
      <c r="F173" s="61"/>
      <c r="G173" s="48"/>
      <c r="H173" s="58">
        <f t="shared" si="23"/>
        <v>0</v>
      </c>
      <c r="I173" s="20"/>
      <c r="J173" s="69"/>
      <c r="K173" s="66"/>
      <c r="L173" s="67"/>
      <c r="M173" s="67"/>
      <c r="N173" s="37">
        <f t="shared" si="17"/>
        <v>0</v>
      </c>
      <c r="O173" s="38">
        <f t="shared" si="18"/>
        <v>0</v>
      </c>
      <c r="P173" s="21" t="e">
        <f t="shared" si="21"/>
        <v>#DIV/0!</v>
      </c>
      <c r="Q173" s="21" t="e">
        <f t="array" ref="Q173">INDEX($X$3:$X$453,MATCH(MIN(ABS($P173-$X$3:$X$453)),ABS($P173-$X$3:$X$453),0))</f>
        <v>#DIV/0!</v>
      </c>
      <c r="R173" s="23" t="e">
        <f t="shared" si="19"/>
        <v>#DIV/0!</v>
      </c>
      <c r="S173" s="24" t="e">
        <f t="shared" si="22"/>
        <v>#DIV/0!</v>
      </c>
      <c r="T173" s="25">
        <v>0</v>
      </c>
      <c r="U173" s="25">
        <v>0</v>
      </c>
      <c r="V173" s="26" t="e">
        <f t="shared" si="20"/>
        <v>#DIV/0!</v>
      </c>
      <c r="X173" s="22">
        <v>81.878</v>
      </c>
      <c r="Y173" s="22">
        <v>2.8</v>
      </c>
      <c r="Z173" s="63"/>
      <c r="AA173" s="63"/>
    </row>
    <row r="174" spans="1:27" ht="15" customHeight="1" x14ac:dyDescent="0.25">
      <c r="A174" s="70"/>
      <c r="B174" s="45"/>
      <c r="C174" s="46"/>
      <c r="D174" s="46"/>
      <c r="E174" s="71"/>
      <c r="F174" s="61"/>
      <c r="G174" s="48"/>
      <c r="H174" s="58">
        <f t="shared" si="23"/>
        <v>0</v>
      </c>
      <c r="I174" s="20"/>
      <c r="J174" s="69"/>
      <c r="K174" s="66"/>
      <c r="L174" s="67"/>
      <c r="M174" s="67"/>
      <c r="N174" s="37">
        <f t="shared" si="17"/>
        <v>0</v>
      </c>
      <c r="O174" s="38">
        <f t="shared" si="18"/>
        <v>0</v>
      </c>
      <c r="P174" s="21" t="e">
        <f t="shared" si="21"/>
        <v>#DIV/0!</v>
      </c>
      <c r="Q174" s="21" t="e">
        <f t="array" ref="Q174">INDEX($X$3:$X$453,MATCH(MIN(ABS($P174-$X$3:$X$453)),ABS($P174-$X$3:$X$453),0))</f>
        <v>#DIV/0!</v>
      </c>
      <c r="R174" s="23" t="e">
        <f t="shared" si="19"/>
        <v>#DIV/0!</v>
      </c>
      <c r="S174" s="24" t="e">
        <f t="shared" si="22"/>
        <v>#DIV/0!</v>
      </c>
      <c r="T174" s="25">
        <v>0</v>
      </c>
      <c r="U174" s="25">
        <v>0</v>
      </c>
      <c r="V174" s="26" t="e">
        <f t="shared" si="20"/>
        <v>#DIV/0!</v>
      </c>
      <c r="X174" s="22">
        <v>81.7714</v>
      </c>
      <c r="Y174" s="22">
        <v>2.79</v>
      </c>
      <c r="Z174" s="63"/>
      <c r="AA174" s="63"/>
    </row>
    <row r="175" spans="1:27" ht="15" customHeight="1" x14ac:dyDescent="0.25">
      <c r="A175" s="70"/>
      <c r="B175" s="45"/>
      <c r="C175" s="46"/>
      <c r="D175" s="46"/>
      <c r="E175" s="71"/>
      <c r="F175" s="61"/>
      <c r="G175" s="48"/>
      <c r="H175" s="58">
        <f t="shared" si="23"/>
        <v>0</v>
      </c>
      <c r="I175" s="20"/>
      <c r="J175" s="69"/>
      <c r="K175" s="66"/>
      <c r="L175" s="67"/>
      <c r="M175" s="67"/>
      <c r="N175" s="37">
        <f t="shared" si="17"/>
        <v>0</v>
      </c>
      <c r="O175" s="38">
        <f t="shared" si="18"/>
        <v>0</v>
      </c>
      <c r="P175" s="21" t="e">
        <f t="shared" si="21"/>
        <v>#DIV/0!</v>
      </c>
      <c r="Q175" s="21" t="e">
        <f t="array" ref="Q175">INDEX($X$3:$X$453,MATCH(MIN(ABS($P175-$X$3:$X$453)),ABS($P175-$X$3:$X$453),0))</f>
        <v>#DIV/0!</v>
      </c>
      <c r="R175" s="23" t="e">
        <f t="shared" si="19"/>
        <v>#DIV/0!</v>
      </c>
      <c r="S175" s="24" t="e">
        <f t="shared" si="22"/>
        <v>#DIV/0!</v>
      </c>
      <c r="T175" s="25">
        <v>0</v>
      </c>
      <c r="U175" s="25">
        <v>0</v>
      </c>
      <c r="V175" s="26" t="e">
        <f t="shared" si="20"/>
        <v>#DIV/0!</v>
      </c>
      <c r="X175" s="22">
        <v>81.6648</v>
      </c>
      <c r="Y175" s="22">
        <v>2.78</v>
      </c>
      <c r="Z175" s="63"/>
      <c r="AA175" s="63"/>
    </row>
    <row r="176" spans="1:27" ht="15" customHeight="1" x14ac:dyDescent="0.25">
      <c r="A176" s="70"/>
      <c r="B176" s="45"/>
      <c r="C176" s="46"/>
      <c r="D176" s="46"/>
      <c r="E176" s="71"/>
      <c r="F176" s="61"/>
      <c r="G176" s="48"/>
      <c r="H176" s="58">
        <f t="shared" si="23"/>
        <v>0</v>
      </c>
      <c r="I176" s="20"/>
      <c r="J176" s="69"/>
      <c r="K176" s="66"/>
      <c r="L176" s="67"/>
      <c r="M176" s="67"/>
      <c r="N176" s="37">
        <f t="shared" si="17"/>
        <v>0</v>
      </c>
      <c r="O176" s="38">
        <f t="shared" si="18"/>
        <v>0</v>
      </c>
      <c r="P176" s="21" t="e">
        <f t="shared" si="21"/>
        <v>#DIV/0!</v>
      </c>
      <c r="Q176" s="21" t="e">
        <f t="array" ref="Q176">INDEX($X$3:$X$453,MATCH(MIN(ABS($P176-$X$3:$X$453)),ABS($P176-$X$3:$X$453),0))</f>
        <v>#DIV/0!</v>
      </c>
      <c r="R176" s="23" t="e">
        <f t="shared" si="19"/>
        <v>#DIV/0!</v>
      </c>
      <c r="S176" s="24" t="e">
        <f t="shared" si="22"/>
        <v>#DIV/0!</v>
      </c>
      <c r="T176" s="25">
        <v>0</v>
      </c>
      <c r="U176" s="25">
        <v>0</v>
      </c>
      <c r="V176" s="26" t="e">
        <f t="shared" si="20"/>
        <v>#DIV/0!</v>
      </c>
      <c r="X176" s="22">
        <v>81.558199999999999</v>
      </c>
      <c r="Y176" s="22">
        <v>2.77</v>
      </c>
      <c r="Z176" s="63"/>
      <c r="AA176" s="63"/>
    </row>
    <row r="177" spans="1:27" ht="15" customHeight="1" x14ac:dyDescent="0.25">
      <c r="A177" s="70"/>
      <c r="B177" s="45"/>
      <c r="C177" s="46"/>
      <c r="D177" s="46"/>
      <c r="E177" s="71"/>
      <c r="F177" s="61"/>
      <c r="G177" s="48"/>
      <c r="H177" s="58">
        <f t="shared" si="23"/>
        <v>0</v>
      </c>
      <c r="I177" s="20"/>
      <c r="J177" s="69"/>
      <c r="K177" s="66"/>
      <c r="L177" s="67"/>
      <c r="M177" s="67"/>
      <c r="N177" s="37">
        <f t="shared" si="17"/>
        <v>0</v>
      </c>
      <c r="O177" s="38">
        <f t="shared" si="18"/>
        <v>0</v>
      </c>
      <c r="P177" s="21" t="e">
        <f t="shared" si="21"/>
        <v>#DIV/0!</v>
      </c>
      <c r="Q177" s="21" t="e">
        <f t="array" ref="Q177">INDEX($X$3:$X$453,MATCH(MIN(ABS($P177-$X$3:$X$453)),ABS($P177-$X$3:$X$453),0))</f>
        <v>#DIV/0!</v>
      </c>
      <c r="R177" s="23" t="e">
        <f t="shared" si="19"/>
        <v>#DIV/0!</v>
      </c>
      <c r="S177" s="24" t="e">
        <f t="shared" si="22"/>
        <v>#DIV/0!</v>
      </c>
      <c r="T177" s="25">
        <v>0</v>
      </c>
      <c r="U177" s="25">
        <v>0</v>
      </c>
      <c r="V177" s="26" t="e">
        <f t="shared" si="20"/>
        <v>#DIV/0!</v>
      </c>
      <c r="X177" s="22">
        <v>81.451599999999999</v>
      </c>
      <c r="Y177" s="22">
        <v>2.76</v>
      </c>
      <c r="Z177" s="63"/>
      <c r="AA177" s="63"/>
    </row>
    <row r="178" spans="1:27" ht="15" customHeight="1" x14ac:dyDescent="0.25">
      <c r="A178" s="72"/>
      <c r="B178" s="45"/>
      <c r="C178" s="46"/>
      <c r="D178" s="46"/>
      <c r="E178" s="71"/>
      <c r="F178" s="61"/>
      <c r="G178" s="48"/>
      <c r="H178" s="58">
        <f t="shared" si="23"/>
        <v>0</v>
      </c>
      <c r="I178" s="20"/>
      <c r="J178" s="65"/>
      <c r="K178" s="66"/>
      <c r="L178" s="67"/>
      <c r="M178" s="67"/>
      <c r="N178" s="37">
        <f t="shared" si="17"/>
        <v>0</v>
      </c>
      <c r="O178" s="38">
        <f t="shared" si="18"/>
        <v>0</v>
      </c>
      <c r="P178" s="21" t="e">
        <f t="shared" si="21"/>
        <v>#DIV/0!</v>
      </c>
      <c r="Q178" s="21" t="e">
        <f t="array" ref="Q178">INDEX($X$3:$X$453,MATCH(MIN(ABS($P178-$X$3:$X$453)),ABS($P178-$X$3:$X$453),0))</f>
        <v>#DIV/0!</v>
      </c>
      <c r="R178" s="23" t="e">
        <f t="shared" si="19"/>
        <v>#DIV/0!</v>
      </c>
      <c r="S178" s="24" t="e">
        <f t="shared" si="22"/>
        <v>#DIV/0!</v>
      </c>
      <c r="T178" s="25">
        <v>0</v>
      </c>
      <c r="U178" s="25">
        <v>0</v>
      </c>
      <c r="V178" s="26" t="e">
        <f t="shared" si="20"/>
        <v>#DIV/0!</v>
      </c>
      <c r="X178" s="22">
        <v>81.344999999999885</v>
      </c>
      <c r="Y178" s="22">
        <v>2.7499999999999898</v>
      </c>
      <c r="Z178" s="63"/>
      <c r="AA178" s="63"/>
    </row>
    <row r="179" spans="1:27" ht="15" customHeight="1" x14ac:dyDescent="0.25">
      <c r="A179" s="70"/>
      <c r="B179" s="45"/>
      <c r="C179" s="46"/>
      <c r="D179" s="46"/>
      <c r="E179" s="71"/>
      <c r="F179" s="61"/>
      <c r="G179" s="48"/>
      <c r="H179" s="58">
        <f t="shared" si="23"/>
        <v>0</v>
      </c>
      <c r="I179" s="20"/>
      <c r="J179" s="68"/>
      <c r="K179" s="66"/>
      <c r="L179" s="67"/>
      <c r="M179" s="67"/>
      <c r="N179" s="37">
        <f t="shared" si="17"/>
        <v>0</v>
      </c>
      <c r="O179" s="38">
        <f t="shared" si="18"/>
        <v>0</v>
      </c>
      <c r="P179" s="21" t="e">
        <f t="shared" si="21"/>
        <v>#DIV/0!</v>
      </c>
      <c r="Q179" s="21" t="e">
        <f t="array" ref="Q179">INDEX($X$3:$X$453,MATCH(MIN(ABS($P179-$X$3:$X$453)),ABS($P179-$X$3:$X$453),0))</f>
        <v>#DIV/0!</v>
      </c>
      <c r="R179" s="23" t="e">
        <f t="shared" si="19"/>
        <v>#DIV/0!</v>
      </c>
      <c r="S179" s="24" t="e">
        <f t="shared" si="22"/>
        <v>#DIV/0!</v>
      </c>
      <c r="T179" s="25">
        <v>0</v>
      </c>
      <c r="U179" s="25">
        <v>0</v>
      </c>
      <c r="V179" s="26" t="e">
        <f t="shared" si="20"/>
        <v>#DIV/0!</v>
      </c>
      <c r="X179" s="22">
        <v>81.238399999999899</v>
      </c>
      <c r="Y179" s="22">
        <v>2.73999999999999</v>
      </c>
      <c r="Z179" s="63"/>
      <c r="AA179" s="63"/>
    </row>
    <row r="180" spans="1:27" ht="15" customHeight="1" x14ac:dyDescent="0.25">
      <c r="A180" s="70"/>
      <c r="B180" s="45"/>
      <c r="C180" s="46"/>
      <c r="D180" s="46"/>
      <c r="E180" s="71"/>
      <c r="F180" s="61"/>
      <c r="G180" s="48"/>
      <c r="H180" s="58">
        <f t="shared" si="23"/>
        <v>0</v>
      </c>
      <c r="I180" s="20"/>
      <c r="J180" s="69"/>
      <c r="K180" s="66"/>
      <c r="L180" s="67"/>
      <c r="M180" s="67"/>
      <c r="N180" s="37">
        <f t="shared" si="17"/>
        <v>0</v>
      </c>
      <c r="O180" s="38">
        <f t="shared" si="18"/>
        <v>0</v>
      </c>
      <c r="P180" s="21" t="e">
        <f t="shared" si="21"/>
        <v>#DIV/0!</v>
      </c>
      <c r="Q180" s="21" t="e">
        <f t="array" ref="Q180">INDEX($X$3:$X$453,MATCH(MIN(ABS($P180-$X$3:$X$453)),ABS($P180-$X$3:$X$453),0))</f>
        <v>#DIV/0!</v>
      </c>
      <c r="R180" s="23" t="e">
        <f t="shared" si="19"/>
        <v>#DIV/0!</v>
      </c>
      <c r="S180" s="24" t="e">
        <f t="shared" si="22"/>
        <v>#DIV/0!</v>
      </c>
      <c r="T180" s="25">
        <v>0</v>
      </c>
      <c r="U180" s="25">
        <v>0</v>
      </c>
      <c r="V180" s="26" t="e">
        <f t="shared" si="20"/>
        <v>#DIV/0!</v>
      </c>
      <c r="X180" s="22">
        <v>81.131799999999899</v>
      </c>
      <c r="Y180" s="22">
        <v>2.7299999999999902</v>
      </c>
      <c r="Z180" s="63"/>
      <c r="AA180" s="63"/>
    </row>
    <row r="181" spans="1:27" ht="15" customHeight="1" x14ac:dyDescent="0.25">
      <c r="A181" s="70"/>
      <c r="B181" s="45"/>
      <c r="C181" s="46"/>
      <c r="D181" s="46"/>
      <c r="E181" s="71"/>
      <c r="F181" s="61"/>
      <c r="G181" s="48"/>
      <c r="H181" s="58">
        <f t="shared" si="23"/>
        <v>0</v>
      </c>
      <c r="I181" s="20"/>
      <c r="J181" s="69"/>
      <c r="K181" s="66"/>
      <c r="L181" s="67"/>
      <c r="M181" s="67"/>
      <c r="N181" s="37">
        <f t="shared" si="17"/>
        <v>0</v>
      </c>
      <c r="O181" s="38">
        <f t="shared" si="18"/>
        <v>0</v>
      </c>
      <c r="P181" s="21" t="e">
        <f t="shared" si="21"/>
        <v>#DIV/0!</v>
      </c>
      <c r="Q181" s="21" t="e">
        <f t="array" ref="Q181">INDEX($X$3:$X$453,MATCH(MIN(ABS($P181-$X$3:$X$453)),ABS($P181-$X$3:$X$453),0))</f>
        <v>#DIV/0!</v>
      </c>
      <c r="R181" s="23" t="e">
        <f t="shared" si="19"/>
        <v>#DIV/0!</v>
      </c>
      <c r="S181" s="24" t="e">
        <f t="shared" si="22"/>
        <v>#DIV/0!</v>
      </c>
      <c r="T181" s="25">
        <v>0</v>
      </c>
      <c r="U181" s="25">
        <v>0</v>
      </c>
      <c r="V181" s="26" t="e">
        <f t="shared" si="20"/>
        <v>#DIV/0!</v>
      </c>
      <c r="X181" s="22">
        <v>81.025199999999899</v>
      </c>
      <c r="Y181" s="22">
        <v>2.71999999999999</v>
      </c>
      <c r="Z181" s="63"/>
      <c r="AA181" s="63"/>
    </row>
    <row r="182" spans="1:27" ht="15" customHeight="1" x14ac:dyDescent="0.25">
      <c r="A182" s="70"/>
      <c r="B182" s="45"/>
      <c r="C182" s="46"/>
      <c r="D182" s="46"/>
      <c r="E182" s="71"/>
      <c r="F182" s="61"/>
      <c r="G182" s="48"/>
      <c r="H182" s="58">
        <f t="shared" si="23"/>
        <v>0</v>
      </c>
      <c r="I182" s="20"/>
      <c r="J182" s="69"/>
      <c r="K182" s="66"/>
      <c r="L182" s="67"/>
      <c r="M182" s="67"/>
      <c r="N182" s="37">
        <f t="shared" si="17"/>
        <v>0</v>
      </c>
      <c r="O182" s="38">
        <f t="shared" si="18"/>
        <v>0</v>
      </c>
      <c r="P182" s="21" t="e">
        <f t="shared" si="21"/>
        <v>#DIV/0!</v>
      </c>
      <c r="Q182" s="21" t="e">
        <f t="array" ref="Q182">INDEX($X$3:$X$453,MATCH(MIN(ABS($P182-$X$3:$X$453)),ABS($P182-$X$3:$X$453),0))</f>
        <v>#DIV/0!</v>
      </c>
      <c r="R182" s="23" t="e">
        <f t="shared" si="19"/>
        <v>#DIV/0!</v>
      </c>
      <c r="S182" s="24" t="e">
        <f t="shared" si="22"/>
        <v>#DIV/0!</v>
      </c>
      <c r="T182" s="25">
        <v>0</v>
      </c>
      <c r="U182" s="25">
        <v>0</v>
      </c>
      <c r="V182" s="26" t="e">
        <f t="shared" si="20"/>
        <v>#DIV/0!</v>
      </c>
      <c r="X182" s="22">
        <v>80.918599999999898</v>
      </c>
      <c r="Y182" s="22">
        <v>2.7099999999999902</v>
      </c>
      <c r="Z182" s="63"/>
      <c r="AA182" s="63"/>
    </row>
    <row r="183" spans="1:27" ht="15" customHeight="1" x14ac:dyDescent="0.25">
      <c r="A183" s="70"/>
      <c r="B183" s="45"/>
      <c r="C183" s="46"/>
      <c r="D183" s="46"/>
      <c r="E183" s="71"/>
      <c r="F183" s="62"/>
      <c r="G183" s="48"/>
      <c r="H183" s="58">
        <f t="shared" si="23"/>
        <v>0</v>
      </c>
      <c r="I183" s="20"/>
      <c r="J183" s="69"/>
      <c r="K183" s="66"/>
      <c r="L183" s="67"/>
      <c r="M183" s="67"/>
      <c r="N183" s="37">
        <f t="shared" si="17"/>
        <v>0</v>
      </c>
      <c r="O183" s="38">
        <f t="shared" si="18"/>
        <v>0</v>
      </c>
      <c r="P183" s="21" t="e">
        <f t="shared" si="21"/>
        <v>#DIV/0!</v>
      </c>
      <c r="Q183" s="21" t="e">
        <f t="array" ref="Q183">INDEX($X$3:$X$453,MATCH(MIN(ABS($P183-$X$3:$X$453)),ABS($P183-$X$3:$X$453),0))</f>
        <v>#DIV/0!</v>
      </c>
      <c r="R183" s="23" t="e">
        <f t="shared" si="19"/>
        <v>#DIV/0!</v>
      </c>
      <c r="S183" s="24" t="e">
        <f t="shared" si="22"/>
        <v>#DIV/0!</v>
      </c>
      <c r="T183" s="25">
        <v>0</v>
      </c>
      <c r="U183" s="25">
        <v>0</v>
      </c>
      <c r="V183" s="26" t="e">
        <f t="shared" si="20"/>
        <v>#DIV/0!</v>
      </c>
      <c r="X183" s="22">
        <v>80.811999999999898</v>
      </c>
      <c r="Y183" s="22">
        <v>2.69999999999999</v>
      </c>
      <c r="Z183" s="63"/>
      <c r="AA183" s="63"/>
    </row>
    <row r="184" spans="1:27" ht="15" customHeight="1" x14ac:dyDescent="0.25">
      <c r="A184" s="70"/>
      <c r="B184" s="45"/>
      <c r="C184" s="46"/>
      <c r="D184" s="46"/>
      <c r="E184" s="71"/>
      <c r="F184" s="62"/>
      <c r="G184" s="48"/>
      <c r="H184" s="58">
        <f t="shared" si="23"/>
        <v>0</v>
      </c>
      <c r="I184" s="20"/>
      <c r="J184" s="69"/>
      <c r="K184" s="66"/>
      <c r="L184" s="67"/>
      <c r="M184" s="67"/>
      <c r="N184" s="37">
        <f t="shared" si="17"/>
        <v>0</v>
      </c>
      <c r="O184" s="38">
        <f t="shared" si="18"/>
        <v>0</v>
      </c>
      <c r="P184" s="21" t="e">
        <f t="shared" si="21"/>
        <v>#DIV/0!</v>
      </c>
      <c r="Q184" s="21" t="e">
        <f t="array" ref="Q184">INDEX($X$3:$X$453,MATCH(MIN(ABS($P184-$X$3:$X$453)),ABS($P184-$X$3:$X$453),0))</f>
        <v>#DIV/0!</v>
      </c>
      <c r="R184" s="23" t="e">
        <f t="shared" si="19"/>
        <v>#DIV/0!</v>
      </c>
      <c r="S184" s="24" t="e">
        <f t="shared" si="22"/>
        <v>#DIV/0!</v>
      </c>
      <c r="T184" s="25">
        <v>0</v>
      </c>
      <c r="U184" s="25">
        <v>0</v>
      </c>
      <c r="V184" s="26" t="e">
        <f t="shared" si="20"/>
        <v>#DIV/0!</v>
      </c>
      <c r="X184" s="22">
        <v>80.705399999999898</v>
      </c>
      <c r="Y184" s="22">
        <v>2.6899999999999902</v>
      </c>
      <c r="Z184" s="63"/>
      <c r="AA184" s="63"/>
    </row>
    <row r="185" spans="1:27" ht="15" customHeight="1" x14ac:dyDescent="0.25">
      <c r="A185" s="70"/>
      <c r="B185" s="45"/>
      <c r="C185" s="46"/>
      <c r="D185" s="46"/>
      <c r="E185" s="71"/>
      <c r="F185" s="62"/>
      <c r="G185" s="48"/>
      <c r="H185" s="58">
        <f t="shared" si="23"/>
        <v>0</v>
      </c>
      <c r="I185" s="20"/>
      <c r="J185" s="65"/>
      <c r="K185" s="66"/>
      <c r="L185" s="67"/>
      <c r="M185" s="67"/>
      <c r="N185" s="37">
        <f t="shared" si="17"/>
        <v>0</v>
      </c>
      <c r="O185" s="38">
        <f t="shared" si="18"/>
        <v>0</v>
      </c>
      <c r="P185" s="21" t="e">
        <f t="shared" si="21"/>
        <v>#DIV/0!</v>
      </c>
      <c r="Q185" s="21" t="e">
        <f t="array" ref="Q185">INDEX($X$3:$X$453,MATCH(MIN(ABS($P185-$X$3:$X$453)),ABS($P185-$X$3:$X$453),0))</f>
        <v>#DIV/0!</v>
      </c>
      <c r="R185" s="23" t="e">
        <f t="shared" si="19"/>
        <v>#DIV/0!</v>
      </c>
      <c r="S185" s="24" t="e">
        <f t="shared" si="22"/>
        <v>#DIV/0!</v>
      </c>
      <c r="T185" s="25">
        <v>0</v>
      </c>
      <c r="U185" s="25">
        <v>0</v>
      </c>
      <c r="V185" s="26" t="e">
        <f t="shared" si="20"/>
        <v>#DIV/0!</v>
      </c>
      <c r="X185" s="22">
        <v>80.598799999999898</v>
      </c>
      <c r="Y185" s="22">
        <v>2.6799999999999899</v>
      </c>
      <c r="Z185" s="63"/>
      <c r="AA185" s="63"/>
    </row>
    <row r="186" spans="1:27" ht="15" customHeight="1" x14ac:dyDescent="0.25">
      <c r="A186" s="70"/>
      <c r="B186" s="45"/>
      <c r="C186" s="46"/>
      <c r="D186" s="46"/>
      <c r="E186" s="71"/>
      <c r="F186" s="62"/>
      <c r="G186" s="48"/>
      <c r="H186" s="58">
        <f t="shared" si="23"/>
        <v>0</v>
      </c>
      <c r="I186" s="20"/>
      <c r="J186" s="68"/>
      <c r="K186" s="66"/>
      <c r="L186" s="67"/>
      <c r="M186" s="67"/>
      <c r="N186" s="37">
        <f t="shared" si="17"/>
        <v>0</v>
      </c>
      <c r="O186" s="38">
        <f t="shared" si="18"/>
        <v>0</v>
      </c>
      <c r="P186" s="21" t="e">
        <f t="shared" si="21"/>
        <v>#DIV/0!</v>
      </c>
      <c r="Q186" s="21" t="e">
        <f t="array" ref="Q186">INDEX($X$3:$X$453,MATCH(MIN(ABS($P186-$X$3:$X$453)),ABS($P186-$X$3:$X$453),0))</f>
        <v>#DIV/0!</v>
      </c>
      <c r="R186" s="23" t="e">
        <f t="shared" si="19"/>
        <v>#DIV/0!</v>
      </c>
      <c r="S186" s="24" t="e">
        <f t="shared" si="22"/>
        <v>#DIV/0!</v>
      </c>
      <c r="T186" s="25">
        <v>0</v>
      </c>
      <c r="U186" s="25">
        <v>0</v>
      </c>
      <c r="V186" s="26" t="e">
        <f t="shared" si="20"/>
        <v>#DIV/0!</v>
      </c>
      <c r="X186" s="22">
        <v>80.492199999999897</v>
      </c>
      <c r="Y186" s="22">
        <v>2.6699999999999902</v>
      </c>
      <c r="Z186" s="63"/>
      <c r="AA186" s="63"/>
    </row>
    <row r="187" spans="1:27" ht="15" customHeight="1" x14ac:dyDescent="0.25">
      <c r="A187" s="70"/>
      <c r="B187" s="45"/>
      <c r="C187" s="46"/>
      <c r="D187" s="46"/>
      <c r="E187" s="71"/>
      <c r="F187" s="62"/>
      <c r="G187" s="48"/>
      <c r="H187" s="58">
        <f t="shared" si="23"/>
        <v>0</v>
      </c>
      <c r="I187" s="20"/>
      <c r="J187" s="69"/>
      <c r="K187" s="66"/>
      <c r="L187" s="67"/>
      <c r="M187" s="67"/>
      <c r="N187" s="37">
        <f t="shared" si="17"/>
        <v>0</v>
      </c>
      <c r="O187" s="38">
        <f t="shared" si="18"/>
        <v>0</v>
      </c>
      <c r="P187" s="21" t="e">
        <f t="shared" si="21"/>
        <v>#DIV/0!</v>
      </c>
      <c r="Q187" s="21" t="e">
        <f t="array" ref="Q187">INDEX($X$3:$X$453,MATCH(MIN(ABS($P187-$X$3:$X$453)),ABS($P187-$X$3:$X$453),0))</f>
        <v>#DIV/0!</v>
      </c>
      <c r="R187" s="23" t="e">
        <f t="shared" si="19"/>
        <v>#DIV/0!</v>
      </c>
      <c r="S187" s="24" t="e">
        <f t="shared" si="22"/>
        <v>#DIV/0!</v>
      </c>
      <c r="T187" s="25">
        <v>0</v>
      </c>
      <c r="U187" s="25">
        <v>0</v>
      </c>
      <c r="V187" s="26" t="e">
        <f t="shared" si="20"/>
        <v>#DIV/0!</v>
      </c>
      <c r="X187" s="22">
        <v>80.385599999999897</v>
      </c>
      <c r="Y187" s="22">
        <v>2.6599999999999899</v>
      </c>
      <c r="Z187" s="63"/>
      <c r="AA187" s="63"/>
    </row>
    <row r="188" spans="1:27" ht="15" customHeight="1" x14ac:dyDescent="0.25">
      <c r="A188" s="70"/>
      <c r="B188" s="45"/>
      <c r="C188" s="46"/>
      <c r="D188" s="46"/>
      <c r="E188" s="71"/>
      <c r="F188" s="62"/>
      <c r="G188" s="48"/>
      <c r="H188" s="58">
        <f t="shared" si="23"/>
        <v>0</v>
      </c>
      <c r="I188" s="20"/>
      <c r="J188" s="69"/>
      <c r="K188" s="66"/>
      <c r="L188" s="67"/>
      <c r="M188" s="67"/>
      <c r="N188" s="37">
        <f t="shared" si="17"/>
        <v>0</v>
      </c>
      <c r="O188" s="38">
        <f t="shared" si="18"/>
        <v>0</v>
      </c>
      <c r="P188" s="21" t="e">
        <f t="shared" si="21"/>
        <v>#DIV/0!</v>
      </c>
      <c r="Q188" s="21" t="e">
        <f t="array" ref="Q188">INDEX($X$3:$X$453,MATCH(MIN(ABS($P188-$X$3:$X$453)),ABS($P188-$X$3:$X$453),0))</f>
        <v>#DIV/0!</v>
      </c>
      <c r="R188" s="23" t="e">
        <f t="shared" si="19"/>
        <v>#DIV/0!</v>
      </c>
      <c r="S188" s="24" t="e">
        <f t="shared" si="22"/>
        <v>#DIV/0!</v>
      </c>
      <c r="T188" s="25">
        <v>0</v>
      </c>
      <c r="U188" s="25">
        <v>0</v>
      </c>
      <c r="V188" s="26" t="e">
        <f t="shared" si="20"/>
        <v>#DIV/0!</v>
      </c>
      <c r="X188" s="22">
        <v>80.278999999999897</v>
      </c>
      <c r="Y188" s="22">
        <v>2.6499999999999901</v>
      </c>
      <c r="Z188" s="63"/>
      <c r="AA188" s="63"/>
    </row>
    <row r="189" spans="1:27" ht="15" customHeight="1" x14ac:dyDescent="0.25">
      <c r="A189" s="70"/>
      <c r="B189" s="45"/>
      <c r="C189" s="46"/>
      <c r="D189" s="46"/>
      <c r="E189" s="71"/>
      <c r="F189" s="62"/>
      <c r="G189" s="48"/>
      <c r="H189" s="58">
        <f t="shared" si="23"/>
        <v>0</v>
      </c>
      <c r="I189" s="20"/>
      <c r="J189" s="69"/>
      <c r="K189" s="66"/>
      <c r="L189" s="67"/>
      <c r="M189" s="67"/>
      <c r="N189" s="37">
        <f t="shared" si="17"/>
        <v>0</v>
      </c>
      <c r="O189" s="38">
        <f t="shared" si="18"/>
        <v>0</v>
      </c>
      <c r="P189" s="21" t="e">
        <f t="shared" si="21"/>
        <v>#DIV/0!</v>
      </c>
      <c r="Q189" s="21" t="e">
        <f t="array" ref="Q189">INDEX($X$3:$X$453,MATCH(MIN(ABS($P189-$X$3:$X$453)),ABS($P189-$X$3:$X$453),0))</f>
        <v>#DIV/0!</v>
      </c>
      <c r="R189" s="23" t="e">
        <f t="shared" si="19"/>
        <v>#DIV/0!</v>
      </c>
      <c r="S189" s="24" t="e">
        <f t="shared" si="22"/>
        <v>#DIV/0!</v>
      </c>
      <c r="T189" s="25">
        <v>0</v>
      </c>
      <c r="U189" s="25">
        <v>0</v>
      </c>
      <c r="V189" s="26" t="e">
        <f t="shared" si="20"/>
        <v>#DIV/0!</v>
      </c>
      <c r="X189" s="22">
        <v>80.172399999999897</v>
      </c>
      <c r="Y189" s="22">
        <v>2.6399999999999899</v>
      </c>
      <c r="Z189" s="63"/>
      <c r="AA189" s="63"/>
    </row>
    <row r="190" spans="1:27" ht="15" customHeight="1" x14ac:dyDescent="0.25">
      <c r="A190" s="70"/>
      <c r="B190" s="45"/>
      <c r="C190" s="46"/>
      <c r="D190" s="46"/>
      <c r="E190" s="71"/>
      <c r="F190" s="62"/>
      <c r="G190" s="48"/>
      <c r="H190" s="58">
        <f t="shared" si="23"/>
        <v>0</v>
      </c>
      <c r="I190" s="20"/>
      <c r="J190" s="69"/>
      <c r="K190" s="66"/>
      <c r="L190" s="67"/>
      <c r="M190" s="67"/>
      <c r="N190" s="37">
        <f t="shared" si="17"/>
        <v>0</v>
      </c>
      <c r="O190" s="38">
        <f t="shared" si="18"/>
        <v>0</v>
      </c>
      <c r="P190" s="21" t="e">
        <f t="shared" si="21"/>
        <v>#DIV/0!</v>
      </c>
      <c r="Q190" s="21" t="e">
        <f t="array" ref="Q190">INDEX($X$3:$X$453,MATCH(MIN(ABS($P190-$X$3:$X$453)),ABS($P190-$X$3:$X$453),0))</f>
        <v>#DIV/0!</v>
      </c>
      <c r="R190" s="23" t="e">
        <f t="shared" si="19"/>
        <v>#DIV/0!</v>
      </c>
      <c r="S190" s="24" t="e">
        <f t="shared" si="22"/>
        <v>#DIV/0!</v>
      </c>
      <c r="T190" s="25">
        <v>0</v>
      </c>
      <c r="U190" s="25">
        <v>0</v>
      </c>
      <c r="V190" s="26" t="e">
        <f t="shared" si="20"/>
        <v>#DIV/0!</v>
      </c>
      <c r="X190" s="22">
        <v>80.065799999999896</v>
      </c>
      <c r="Y190" s="22">
        <v>2.6299999999999901</v>
      </c>
      <c r="Z190" s="63"/>
      <c r="AA190" s="63"/>
    </row>
    <row r="191" spans="1:27" ht="15" customHeight="1" x14ac:dyDescent="0.25">
      <c r="A191" s="70"/>
      <c r="B191" s="45"/>
      <c r="C191" s="46"/>
      <c r="D191" s="46"/>
      <c r="E191" s="71"/>
      <c r="F191" s="62"/>
      <c r="G191" s="50"/>
      <c r="H191" s="58">
        <f t="shared" si="23"/>
        <v>0</v>
      </c>
      <c r="I191" s="20"/>
      <c r="J191" s="69"/>
      <c r="K191" s="66"/>
      <c r="L191" s="67"/>
      <c r="M191" s="67"/>
      <c r="N191" s="37">
        <f t="shared" si="17"/>
        <v>0</v>
      </c>
      <c r="O191" s="38">
        <f t="shared" si="18"/>
        <v>0</v>
      </c>
      <c r="P191" s="21" t="e">
        <f t="shared" si="21"/>
        <v>#DIV/0!</v>
      </c>
      <c r="Q191" s="21" t="e">
        <f t="array" ref="Q191">INDEX($X$3:$X$453,MATCH(MIN(ABS($P191-$X$3:$X$453)),ABS($P191-$X$3:$X$453),0))</f>
        <v>#DIV/0!</v>
      </c>
      <c r="R191" s="23" t="e">
        <f t="shared" si="19"/>
        <v>#DIV/0!</v>
      </c>
      <c r="S191" s="24" t="e">
        <f t="shared" si="22"/>
        <v>#DIV/0!</v>
      </c>
      <c r="T191" s="25">
        <v>0</v>
      </c>
      <c r="U191" s="25">
        <v>0</v>
      </c>
      <c r="V191" s="26" t="e">
        <f t="shared" si="20"/>
        <v>#DIV/0!</v>
      </c>
      <c r="X191" s="22">
        <v>79.959199999999896</v>
      </c>
      <c r="Y191" s="22">
        <v>2.6199999999999899</v>
      </c>
      <c r="Z191" s="63"/>
      <c r="AA191" s="63"/>
    </row>
    <row r="192" spans="1:27" ht="15" customHeight="1" x14ac:dyDescent="0.25">
      <c r="A192" s="70"/>
      <c r="B192" s="45"/>
      <c r="C192" s="46"/>
      <c r="D192" s="46"/>
      <c r="E192" s="71"/>
      <c r="F192" s="62"/>
      <c r="G192" s="50"/>
      <c r="H192" s="58">
        <f t="shared" si="23"/>
        <v>0</v>
      </c>
      <c r="I192" s="20"/>
      <c r="J192" s="65"/>
      <c r="K192" s="66"/>
      <c r="L192" s="67"/>
      <c r="M192" s="67"/>
      <c r="N192" s="37">
        <f t="shared" si="17"/>
        <v>0</v>
      </c>
      <c r="O192" s="38">
        <f t="shared" si="18"/>
        <v>0</v>
      </c>
      <c r="P192" s="21" t="e">
        <f t="shared" si="21"/>
        <v>#DIV/0!</v>
      </c>
      <c r="Q192" s="21" t="e">
        <f t="array" ref="Q192">INDEX($X$3:$X$453,MATCH(MIN(ABS($P192-$X$3:$X$453)),ABS($P192-$X$3:$X$453),0))</f>
        <v>#DIV/0!</v>
      </c>
      <c r="R192" s="23" t="e">
        <f t="shared" si="19"/>
        <v>#DIV/0!</v>
      </c>
      <c r="S192" s="24" t="e">
        <f t="shared" si="22"/>
        <v>#DIV/0!</v>
      </c>
      <c r="T192" s="25">
        <v>0</v>
      </c>
      <c r="U192" s="25">
        <v>0</v>
      </c>
      <c r="V192" s="26" t="e">
        <f t="shared" si="20"/>
        <v>#DIV/0!</v>
      </c>
      <c r="X192" s="22">
        <v>79.852599999999896</v>
      </c>
      <c r="Y192" s="22">
        <v>2.6099999999999901</v>
      </c>
      <c r="Z192" s="63"/>
      <c r="AA192" s="63"/>
    </row>
    <row r="193" spans="1:27" ht="15" customHeight="1" x14ac:dyDescent="0.25">
      <c r="A193" s="70"/>
      <c r="B193" s="45"/>
      <c r="C193" s="46"/>
      <c r="D193" s="46"/>
      <c r="E193" s="71"/>
      <c r="F193" s="62"/>
      <c r="G193" s="50"/>
      <c r="H193" s="58">
        <f t="shared" si="23"/>
        <v>0</v>
      </c>
      <c r="I193" s="20"/>
      <c r="J193" s="68"/>
      <c r="K193" s="66"/>
      <c r="L193" s="67"/>
      <c r="M193" s="67"/>
      <c r="N193" s="37">
        <f t="shared" si="17"/>
        <v>0</v>
      </c>
      <c r="O193" s="38">
        <f t="shared" si="18"/>
        <v>0</v>
      </c>
      <c r="P193" s="21" t="e">
        <f t="shared" si="21"/>
        <v>#DIV/0!</v>
      </c>
      <c r="Q193" s="21" t="e">
        <f t="array" ref="Q193">INDEX($X$3:$X$453,MATCH(MIN(ABS($P193-$X$3:$X$453)),ABS($P193-$X$3:$X$453),0))</f>
        <v>#DIV/0!</v>
      </c>
      <c r="R193" s="23" t="e">
        <f t="shared" si="19"/>
        <v>#DIV/0!</v>
      </c>
      <c r="S193" s="24" t="e">
        <f t="shared" si="22"/>
        <v>#DIV/0!</v>
      </c>
      <c r="T193" s="25">
        <v>0</v>
      </c>
      <c r="U193" s="25">
        <v>0</v>
      </c>
      <c r="V193" s="26" t="e">
        <f t="shared" si="20"/>
        <v>#DIV/0!</v>
      </c>
      <c r="X193" s="22">
        <v>79.745999999999896</v>
      </c>
      <c r="Y193" s="22">
        <v>2.5999999999999899</v>
      </c>
      <c r="Z193" s="63"/>
      <c r="AA193" s="63"/>
    </row>
    <row r="194" spans="1:27" ht="15" customHeight="1" x14ac:dyDescent="0.25">
      <c r="A194" s="70"/>
      <c r="B194" s="45"/>
      <c r="C194" s="46"/>
      <c r="D194" s="46"/>
      <c r="E194" s="71"/>
      <c r="F194" s="62"/>
      <c r="G194" s="50"/>
      <c r="H194" s="58">
        <f t="shared" si="23"/>
        <v>0</v>
      </c>
      <c r="I194" s="20"/>
      <c r="J194" s="69"/>
      <c r="K194" s="66"/>
      <c r="L194" s="67"/>
      <c r="M194" s="67"/>
      <c r="N194" s="37">
        <f t="shared" si="17"/>
        <v>0</v>
      </c>
      <c r="O194" s="38">
        <f t="shared" si="18"/>
        <v>0</v>
      </c>
      <c r="P194" s="21" t="e">
        <f t="shared" si="21"/>
        <v>#DIV/0!</v>
      </c>
      <c r="Q194" s="21" t="e">
        <f t="array" ref="Q194">INDEX($X$3:$X$453,MATCH(MIN(ABS($P194-$X$3:$X$453)),ABS($P194-$X$3:$X$453),0))</f>
        <v>#DIV/0!</v>
      </c>
      <c r="R194" s="23" t="e">
        <f t="shared" si="19"/>
        <v>#DIV/0!</v>
      </c>
      <c r="S194" s="24" t="e">
        <f t="shared" si="22"/>
        <v>#DIV/0!</v>
      </c>
      <c r="T194" s="25">
        <v>0</v>
      </c>
      <c r="U194" s="25">
        <v>0</v>
      </c>
      <c r="V194" s="26" t="e">
        <f t="shared" si="20"/>
        <v>#DIV/0!</v>
      </c>
      <c r="X194" s="22">
        <v>79.639399999999895</v>
      </c>
      <c r="Y194" s="22">
        <v>2.5899999999999901</v>
      </c>
      <c r="Z194" s="63"/>
      <c r="AA194" s="63"/>
    </row>
    <row r="195" spans="1:27" ht="15" customHeight="1" x14ac:dyDescent="0.25">
      <c r="A195" s="70"/>
      <c r="B195" s="45"/>
      <c r="C195" s="46"/>
      <c r="D195" s="46"/>
      <c r="E195" s="71"/>
      <c r="F195" s="62"/>
      <c r="G195" s="50"/>
      <c r="H195" s="58">
        <f t="shared" si="23"/>
        <v>0</v>
      </c>
      <c r="I195" s="20"/>
      <c r="J195" s="69"/>
      <c r="K195" s="66"/>
      <c r="L195" s="67"/>
      <c r="M195" s="67"/>
      <c r="N195" s="37">
        <f t="shared" ref="N195:N258" si="24">SUMIFS($G:$G,$C:$C,$L195)</f>
        <v>0</v>
      </c>
      <c r="O195" s="38">
        <f t="shared" ref="O195:O258" si="25">SUMIFS($H$3:$H$453,$C$3:$C$453,$L195)</f>
        <v>0</v>
      </c>
      <c r="P195" s="21" t="e">
        <f t="shared" si="21"/>
        <v>#DIV/0!</v>
      </c>
      <c r="Q195" s="21" t="e">
        <f t="array" ref="Q195">INDEX($X$3:$X$453,MATCH(MIN(ABS($P195-$X$3:$X$453)),ABS($P195-$X$3:$X$453),0))</f>
        <v>#DIV/0!</v>
      </c>
      <c r="R195" s="23" t="e">
        <f t="shared" ref="R195:R258" si="26">VLOOKUP($Q195,$X:$Y,2,FALSE)</f>
        <v>#DIV/0!</v>
      </c>
      <c r="S195" s="24" t="e">
        <f t="shared" si="22"/>
        <v>#DIV/0!</v>
      </c>
      <c r="T195" s="25">
        <v>0</v>
      </c>
      <c r="U195" s="25">
        <v>0</v>
      </c>
      <c r="V195" s="26" t="e">
        <f t="shared" ref="V195:V258" si="27">S195+T195+U195</f>
        <v>#DIV/0!</v>
      </c>
      <c r="X195" s="22">
        <v>79.532799999999895</v>
      </c>
      <c r="Y195" s="22">
        <v>2.5799999999999899</v>
      </c>
      <c r="Z195" s="63"/>
      <c r="AA195" s="63"/>
    </row>
    <row r="196" spans="1:27" ht="15" customHeight="1" x14ac:dyDescent="0.25">
      <c r="A196" s="70"/>
      <c r="B196" s="45"/>
      <c r="C196" s="46"/>
      <c r="D196" s="46"/>
      <c r="E196" s="71"/>
      <c r="F196" s="61"/>
      <c r="G196" s="48"/>
      <c r="H196" s="58">
        <f t="shared" si="23"/>
        <v>0</v>
      </c>
      <c r="I196" s="20"/>
      <c r="J196" s="69"/>
      <c r="K196" s="66"/>
      <c r="L196" s="67"/>
      <c r="M196" s="67"/>
      <c r="N196" s="37">
        <f t="shared" si="24"/>
        <v>0</v>
      </c>
      <c r="O196" s="38">
        <f t="shared" si="25"/>
        <v>0</v>
      </c>
      <c r="P196" s="21" t="e">
        <f t="shared" si="21"/>
        <v>#DIV/0!</v>
      </c>
      <c r="Q196" s="21" t="e">
        <f t="array" ref="Q196">INDEX($X$3:$X$453,MATCH(MIN(ABS($P196-$X$3:$X$453)),ABS($P196-$X$3:$X$453),0))</f>
        <v>#DIV/0!</v>
      </c>
      <c r="R196" s="23" t="e">
        <f t="shared" si="26"/>
        <v>#DIV/0!</v>
      </c>
      <c r="S196" s="24" t="e">
        <f t="shared" si="22"/>
        <v>#DIV/0!</v>
      </c>
      <c r="T196" s="25">
        <v>0</v>
      </c>
      <c r="U196" s="25">
        <v>0</v>
      </c>
      <c r="V196" s="26" t="e">
        <f t="shared" si="27"/>
        <v>#DIV/0!</v>
      </c>
      <c r="X196" s="22">
        <v>79.426199999999895</v>
      </c>
      <c r="Y196" s="22">
        <v>2.5699999999999901</v>
      </c>
      <c r="Z196" s="63"/>
      <c r="AA196" s="63"/>
    </row>
    <row r="197" spans="1:27" ht="15" customHeight="1" x14ac:dyDescent="0.25">
      <c r="A197" s="70"/>
      <c r="B197" s="45"/>
      <c r="C197" s="46"/>
      <c r="D197" s="46"/>
      <c r="E197" s="71"/>
      <c r="F197" s="61"/>
      <c r="G197" s="48"/>
      <c r="H197" s="58">
        <f t="shared" si="23"/>
        <v>0</v>
      </c>
      <c r="I197" s="20"/>
      <c r="J197" s="69"/>
      <c r="K197" s="66"/>
      <c r="L197" s="67"/>
      <c r="M197" s="67"/>
      <c r="N197" s="37">
        <f t="shared" si="24"/>
        <v>0</v>
      </c>
      <c r="O197" s="38">
        <f t="shared" si="25"/>
        <v>0</v>
      </c>
      <c r="P197" s="21" t="e">
        <f t="shared" si="21"/>
        <v>#DIV/0!</v>
      </c>
      <c r="Q197" s="21" t="e">
        <f t="array" ref="Q197">INDEX($X$3:$X$453,MATCH(MIN(ABS($P197-$X$3:$X$453)),ABS($P197-$X$3:$X$453),0))</f>
        <v>#DIV/0!</v>
      </c>
      <c r="R197" s="23" t="e">
        <f t="shared" si="26"/>
        <v>#DIV/0!</v>
      </c>
      <c r="S197" s="24" t="e">
        <f t="shared" si="22"/>
        <v>#DIV/0!</v>
      </c>
      <c r="T197" s="25">
        <v>0</v>
      </c>
      <c r="U197" s="25">
        <v>0</v>
      </c>
      <c r="V197" s="26" t="e">
        <f t="shared" si="27"/>
        <v>#DIV/0!</v>
      </c>
      <c r="X197" s="22">
        <v>79.319599999999895</v>
      </c>
      <c r="Y197" s="22">
        <v>2.5599999999999898</v>
      </c>
      <c r="Z197" s="63"/>
      <c r="AA197" s="63"/>
    </row>
    <row r="198" spans="1:27" ht="15" customHeight="1" x14ac:dyDescent="0.25">
      <c r="A198" s="70"/>
      <c r="B198" s="45"/>
      <c r="C198" s="46"/>
      <c r="D198" s="46"/>
      <c r="E198" s="71"/>
      <c r="F198" s="61"/>
      <c r="G198" s="48"/>
      <c r="H198" s="58">
        <f t="shared" si="23"/>
        <v>0</v>
      </c>
      <c r="I198" s="20"/>
      <c r="J198" s="69"/>
      <c r="K198" s="66"/>
      <c r="L198" s="67"/>
      <c r="M198" s="67"/>
      <c r="N198" s="37">
        <f t="shared" si="24"/>
        <v>0</v>
      </c>
      <c r="O198" s="38">
        <f t="shared" si="25"/>
        <v>0</v>
      </c>
      <c r="P198" s="21" t="e">
        <f t="shared" si="21"/>
        <v>#DIV/0!</v>
      </c>
      <c r="Q198" s="21" t="e">
        <f t="array" ref="Q198">INDEX($X$3:$X$453,MATCH(MIN(ABS($P198-$X$3:$X$453)),ABS($P198-$X$3:$X$453),0))</f>
        <v>#DIV/0!</v>
      </c>
      <c r="R198" s="23" t="e">
        <f t="shared" si="26"/>
        <v>#DIV/0!</v>
      </c>
      <c r="S198" s="24" t="e">
        <f t="shared" si="22"/>
        <v>#DIV/0!</v>
      </c>
      <c r="T198" s="25">
        <v>0</v>
      </c>
      <c r="U198" s="25">
        <v>0</v>
      </c>
      <c r="V198" s="26" t="e">
        <f t="shared" si="27"/>
        <v>#DIV/0!</v>
      </c>
      <c r="X198" s="22">
        <v>79.212999999999894</v>
      </c>
      <c r="Y198" s="22">
        <v>2.5499999999999901</v>
      </c>
      <c r="Z198" s="63"/>
      <c r="AA198" s="63"/>
    </row>
    <row r="199" spans="1:27" ht="15" customHeight="1" x14ac:dyDescent="0.25">
      <c r="A199" s="70"/>
      <c r="B199" s="45"/>
      <c r="C199" s="46"/>
      <c r="D199" s="46"/>
      <c r="E199" s="71"/>
      <c r="F199" s="61"/>
      <c r="G199" s="48"/>
      <c r="H199" s="58">
        <f t="shared" si="23"/>
        <v>0</v>
      </c>
      <c r="I199" s="20"/>
      <c r="J199" s="65"/>
      <c r="K199" s="66"/>
      <c r="L199" s="67"/>
      <c r="M199" s="67"/>
      <c r="N199" s="37">
        <f t="shared" si="24"/>
        <v>0</v>
      </c>
      <c r="O199" s="38">
        <f t="shared" si="25"/>
        <v>0</v>
      </c>
      <c r="P199" s="21" t="e">
        <f t="shared" si="21"/>
        <v>#DIV/0!</v>
      </c>
      <c r="Q199" s="21" t="e">
        <f t="array" ref="Q199">INDEX($X$3:$X$453,MATCH(MIN(ABS($P199-$X$3:$X$453)),ABS($P199-$X$3:$X$453),0))</f>
        <v>#DIV/0!</v>
      </c>
      <c r="R199" s="23" t="e">
        <f t="shared" si="26"/>
        <v>#DIV/0!</v>
      </c>
      <c r="S199" s="24" t="e">
        <f t="shared" si="22"/>
        <v>#DIV/0!</v>
      </c>
      <c r="T199" s="25">
        <v>0</v>
      </c>
      <c r="U199" s="25">
        <v>0</v>
      </c>
      <c r="V199" s="26" t="e">
        <f t="shared" si="27"/>
        <v>#DIV/0!</v>
      </c>
      <c r="X199" s="22">
        <v>79.106399999999894</v>
      </c>
      <c r="Y199" s="22">
        <v>2.5399999999999898</v>
      </c>
      <c r="Z199" s="63"/>
      <c r="AA199" s="63"/>
    </row>
    <row r="200" spans="1:27" ht="15" customHeight="1" x14ac:dyDescent="0.25">
      <c r="A200" s="70"/>
      <c r="B200" s="45"/>
      <c r="C200" s="46"/>
      <c r="D200" s="46"/>
      <c r="E200" s="71"/>
      <c r="F200" s="61"/>
      <c r="G200" s="48"/>
      <c r="H200" s="58">
        <f t="shared" si="23"/>
        <v>0</v>
      </c>
      <c r="I200" s="20"/>
      <c r="J200" s="68"/>
      <c r="K200" s="66"/>
      <c r="L200" s="67"/>
      <c r="M200" s="67"/>
      <c r="N200" s="37">
        <f t="shared" si="24"/>
        <v>0</v>
      </c>
      <c r="O200" s="38">
        <f t="shared" si="25"/>
        <v>0</v>
      </c>
      <c r="P200" s="21" t="e">
        <f t="shared" si="21"/>
        <v>#DIV/0!</v>
      </c>
      <c r="Q200" s="21" t="e">
        <f t="array" ref="Q200">INDEX($X$3:$X$453,MATCH(MIN(ABS($P200-$X$3:$X$453)),ABS($P200-$X$3:$X$453),0))</f>
        <v>#DIV/0!</v>
      </c>
      <c r="R200" s="23" t="e">
        <f t="shared" si="26"/>
        <v>#DIV/0!</v>
      </c>
      <c r="S200" s="24" t="e">
        <f t="shared" si="22"/>
        <v>#DIV/0!</v>
      </c>
      <c r="T200" s="25">
        <v>0</v>
      </c>
      <c r="U200" s="25">
        <v>0</v>
      </c>
      <c r="V200" s="26" t="e">
        <f t="shared" si="27"/>
        <v>#DIV/0!</v>
      </c>
      <c r="X200" s="22">
        <v>78.999799999999894</v>
      </c>
      <c r="Y200" s="22">
        <v>2.52999999999999</v>
      </c>
      <c r="Z200" s="63"/>
      <c r="AA200" s="63"/>
    </row>
    <row r="201" spans="1:27" ht="15" customHeight="1" x14ac:dyDescent="0.25">
      <c r="A201" s="70"/>
      <c r="B201" s="45"/>
      <c r="C201" s="46"/>
      <c r="D201" s="46"/>
      <c r="E201" s="71"/>
      <c r="F201" s="61"/>
      <c r="G201" s="48"/>
      <c r="H201" s="58">
        <f t="shared" si="23"/>
        <v>0</v>
      </c>
      <c r="I201" s="20"/>
      <c r="J201" s="69"/>
      <c r="K201" s="66"/>
      <c r="L201" s="67"/>
      <c r="M201" s="67"/>
      <c r="N201" s="37">
        <f t="shared" si="24"/>
        <v>0</v>
      </c>
      <c r="O201" s="38">
        <f t="shared" si="25"/>
        <v>0</v>
      </c>
      <c r="P201" s="21" t="e">
        <f t="shared" si="21"/>
        <v>#DIV/0!</v>
      </c>
      <c r="Q201" s="21" t="e">
        <f t="array" ref="Q201">INDEX($X$3:$X$453,MATCH(MIN(ABS($P201-$X$3:$X$453)),ABS($P201-$X$3:$X$453),0))</f>
        <v>#DIV/0!</v>
      </c>
      <c r="R201" s="23" t="e">
        <f t="shared" si="26"/>
        <v>#DIV/0!</v>
      </c>
      <c r="S201" s="24" t="e">
        <f t="shared" si="22"/>
        <v>#DIV/0!</v>
      </c>
      <c r="T201" s="25">
        <v>0</v>
      </c>
      <c r="U201" s="25">
        <v>0</v>
      </c>
      <c r="V201" s="26" t="e">
        <f t="shared" si="27"/>
        <v>#DIV/0!</v>
      </c>
      <c r="X201" s="22">
        <v>78.893199999999894</v>
      </c>
      <c r="Y201" s="22">
        <v>2.5199999999999898</v>
      </c>
      <c r="Z201" s="63"/>
      <c r="AA201" s="63"/>
    </row>
    <row r="202" spans="1:27" ht="15" customHeight="1" x14ac:dyDescent="0.25">
      <c r="A202" s="70"/>
      <c r="B202" s="45"/>
      <c r="C202" s="46"/>
      <c r="D202" s="46"/>
      <c r="E202" s="71"/>
      <c r="F202" s="61"/>
      <c r="G202" s="48"/>
      <c r="H202" s="58">
        <f t="shared" si="23"/>
        <v>0</v>
      </c>
      <c r="I202" s="20"/>
      <c r="J202" s="69"/>
      <c r="K202" s="66"/>
      <c r="L202" s="67"/>
      <c r="M202" s="67"/>
      <c r="N202" s="37">
        <f t="shared" si="24"/>
        <v>0</v>
      </c>
      <c r="O202" s="38">
        <f t="shared" si="25"/>
        <v>0</v>
      </c>
      <c r="P202" s="21" t="e">
        <f t="shared" ref="P202:P265" si="28">O202/N202</f>
        <v>#DIV/0!</v>
      </c>
      <c r="Q202" s="21" t="e">
        <f t="array" ref="Q202">INDEX($X$3:$X$453,MATCH(MIN(ABS($P202-$X$3:$X$453)),ABS($P202-$X$3:$X$453),0))</f>
        <v>#DIV/0!</v>
      </c>
      <c r="R202" s="23" t="e">
        <f t="shared" si="26"/>
        <v>#DIV/0!</v>
      </c>
      <c r="S202" s="24" t="e">
        <f t="shared" ref="S202:S265" si="29">(85*$R202)/4.5</f>
        <v>#DIV/0!</v>
      </c>
      <c r="T202" s="25">
        <v>0</v>
      </c>
      <c r="U202" s="25">
        <v>0</v>
      </c>
      <c r="V202" s="26" t="e">
        <f t="shared" si="27"/>
        <v>#DIV/0!</v>
      </c>
      <c r="X202" s="22">
        <v>78.786599999999893</v>
      </c>
      <c r="Y202" s="22">
        <v>2.50999999999999</v>
      </c>
      <c r="Z202" s="63"/>
      <c r="AA202" s="63"/>
    </row>
    <row r="203" spans="1:27" ht="15" customHeight="1" x14ac:dyDescent="0.25">
      <c r="A203" s="70"/>
      <c r="B203" s="45"/>
      <c r="C203" s="46"/>
      <c r="D203" s="46"/>
      <c r="E203" s="71"/>
      <c r="F203" s="61"/>
      <c r="G203" s="48"/>
      <c r="H203" s="58">
        <f t="shared" ref="H203:H266" si="30">F203*G203</f>
        <v>0</v>
      </c>
      <c r="I203" s="20"/>
      <c r="J203" s="69"/>
      <c r="K203" s="66"/>
      <c r="L203" s="67"/>
      <c r="M203" s="67"/>
      <c r="N203" s="37">
        <f t="shared" si="24"/>
        <v>0</v>
      </c>
      <c r="O203" s="38">
        <f t="shared" si="25"/>
        <v>0</v>
      </c>
      <c r="P203" s="21" t="e">
        <f t="shared" si="28"/>
        <v>#DIV/0!</v>
      </c>
      <c r="Q203" s="21" t="e">
        <f t="array" ref="Q203">INDEX($X$3:$X$453,MATCH(MIN(ABS($P203-$X$3:$X$453)),ABS($P203-$X$3:$X$453),0))</f>
        <v>#DIV/0!</v>
      </c>
      <c r="R203" s="23" t="e">
        <f t="shared" si="26"/>
        <v>#DIV/0!</v>
      </c>
      <c r="S203" s="24" t="e">
        <f t="shared" si="29"/>
        <v>#DIV/0!</v>
      </c>
      <c r="T203" s="25">
        <v>0</v>
      </c>
      <c r="U203" s="25">
        <v>0</v>
      </c>
      <c r="V203" s="26" t="e">
        <f t="shared" si="27"/>
        <v>#DIV/0!</v>
      </c>
      <c r="X203" s="22">
        <v>78.679999999999893</v>
      </c>
      <c r="Y203" s="22">
        <v>2.4999999999999898</v>
      </c>
      <c r="Z203" s="63"/>
      <c r="AA203" s="63"/>
    </row>
    <row r="204" spans="1:27" ht="15" customHeight="1" x14ac:dyDescent="0.25">
      <c r="A204" s="70"/>
      <c r="B204" s="45"/>
      <c r="C204" s="46"/>
      <c r="D204" s="46"/>
      <c r="E204" s="71"/>
      <c r="F204" s="61"/>
      <c r="G204" s="48"/>
      <c r="H204" s="58">
        <f t="shared" si="30"/>
        <v>0</v>
      </c>
      <c r="I204" s="20"/>
      <c r="J204" s="69"/>
      <c r="K204" s="66"/>
      <c r="L204" s="67"/>
      <c r="M204" s="67"/>
      <c r="N204" s="37">
        <f t="shared" si="24"/>
        <v>0</v>
      </c>
      <c r="O204" s="38">
        <f t="shared" si="25"/>
        <v>0</v>
      </c>
      <c r="P204" s="21" t="e">
        <f t="shared" si="28"/>
        <v>#DIV/0!</v>
      </c>
      <c r="Q204" s="21" t="e">
        <f t="array" ref="Q204">INDEX($X$3:$X$453,MATCH(MIN(ABS($P204-$X$3:$X$453)),ABS($P204-$X$3:$X$453),0))</f>
        <v>#DIV/0!</v>
      </c>
      <c r="R204" s="23" t="e">
        <f t="shared" si="26"/>
        <v>#DIV/0!</v>
      </c>
      <c r="S204" s="24" t="e">
        <f t="shared" si="29"/>
        <v>#DIV/0!</v>
      </c>
      <c r="T204" s="25">
        <v>0</v>
      </c>
      <c r="U204" s="25">
        <v>0</v>
      </c>
      <c r="V204" s="26" t="e">
        <f t="shared" si="27"/>
        <v>#DIV/0!</v>
      </c>
      <c r="X204" s="22">
        <v>78.573400000000007</v>
      </c>
      <c r="Y204" s="22">
        <v>2.4900000000000002</v>
      </c>
      <c r="Z204" s="63"/>
      <c r="AA204" s="63"/>
    </row>
    <row r="205" spans="1:27" ht="15" customHeight="1" x14ac:dyDescent="0.25">
      <c r="A205" s="72"/>
      <c r="B205" s="45"/>
      <c r="C205" s="46"/>
      <c r="D205" s="46"/>
      <c r="E205" s="71"/>
      <c r="F205" s="61"/>
      <c r="G205" s="48"/>
      <c r="H205" s="58">
        <f t="shared" si="30"/>
        <v>0</v>
      </c>
      <c r="I205" s="20"/>
      <c r="J205" s="69"/>
      <c r="K205" s="66"/>
      <c r="L205" s="67"/>
      <c r="M205" s="67"/>
      <c r="N205" s="37">
        <f t="shared" si="24"/>
        <v>0</v>
      </c>
      <c r="O205" s="38">
        <f t="shared" si="25"/>
        <v>0</v>
      </c>
      <c r="P205" s="21" t="e">
        <f t="shared" si="28"/>
        <v>#DIV/0!</v>
      </c>
      <c r="Q205" s="21" t="e">
        <f t="array" ref="Q205">INDEX($X$3:$X$453,MATCH(MIN(ABS($P205-$X$3:$X$453)),ABS($P205-$X$3:$X$453),0))</f>
        <v>#DIV/0!</v>
      </c>
      <c r="R205" s="23" t="e">
        <f t="shared" si="26"/>
        <v>#DIV/0!</v>
      </c>
      <c r="S205" s="24" t="e">
        <f t="shared" si="29"/>
        <v>#DIV/0!</v>
      </c>
      <c r="T205" s="25">
        <v>0</v>
      </c>
      <c r="U205" s="25">
        <v>0</v>
      </c>
      <c r="V205" s="26" t="e">
        <f t="shared" si="27"/>
        <v>#DIV/0!</v>
      </c>
      <c r="X205" s="22">
        <v>78.466800000000006</v>
      </c>
      <c r="Y205" s="22">
        <v>2.48</v>
      </c>
      <c r="Z205" s="63"/>
      <c r="AA205" s="63"/>
    </row>
    <row r="206" spans="1:27" ht="15" customHeight="1" x14ac:dyDescent="0.25">
      <c r="A206" s="70"/>
      <c r="B206" s="45"/>
      <c r="C206" s="46"/>
      <c r="D206" s="46"/>
      <c r="E206" s="71"/>
      <c r="F206" s="61"/>
      <c r="G206" s="48"/>
      <c r="H206" s="58">
        <f t="shared" si="30"/>
        <v>0</v>
      </c>
      <c r="I206" s="20"/>
      <c r="J206" s="65"/>
      <c r="K206" s="66"/>
      <c r="L206" s="67"/>
      <c r="M206" s="67"/>
      <c r="N206" s="37">
        <f t="shared" si="24"/>
        <v>0</v>
      </c>
      <c r="O206" s="38">
        <f t="shared" si="25"/>
        <v>0</v>
      </c>
      <c r="P206" s="21" t="e">
        <f t="shared" si="28"/>
        <v>#DIV/0!</v>
      </c>
      <c r="Q206" s="21" t="e">
        <f t="array" ref="Q206">INDEX($X$3:$X$453,MATCH(MIN(ABS($P206-$X$3:$X$453)),ABS($P206-$X$3:$X$453),0))</f>
        <v>#DIV/0!</v>
      </c>
      <c r="R206" s="23" t="e">
        <f t="shared" si="26"/>
        <v>#DIV/0!</v>
      </c>
      <c r="S206" s="24" t="e">
        <f t="shared" si="29"/>
        <v>#DIV/0!</v>
      </c>
      <c r="T206" s="25">
        <v>0</v>
      </c>
      <c r="U206" s="25">
        <v>0</v>
      </c>
      <c r="V206" s="26" t="e">
        <f t="shared" si="27"/>
        <v>#DIV/0!</v>
      </c>
      <c r="X206" s="22">
        <v>78.360200000000006</v>
      </c>
      <c r="Y206" s="22">
        <v>2.4700000000000002</v>
      </c>
      <c r="Z206" s="63"/>
      <c r="AA206" s="63"/>
    </row>
    <row r="207" spans="1:27" ht="15" customHeight="1" x14ac:dyDescent="0.25">
      <c r="A207" s="70"/>
      <c r="B207" s="45"/>
      <c r="C207" s="46"/>
      <c r="D207" s="46"/>
      <c r="E207" s="71"/>
      <c r="F207" s="61"/>
      <c r="G207" s="48"/>
      <c r="H207" s="58">
        <f t="shared" si="30"/>
        <v>0</v>
      </c>
      <c r="I207" s="20"/>
      <c r="J207" s="68"/>
      <c r="K207" s="66"/>
      <c r="L207" s="67"/>
      <c r="M207" s="67"/>
      <c r="N207" s="37">
        <f t="shared" si="24"/>
        <v>0</v>
      </c>
      <c r="O207" s="38">
        <f t="shared" si="25"/>
        <v>0</v>
      </c>
      <c r="P207" s="21" t="e">
        <f t="shared" si="28"/>
        <v>#DIV/0!</v>
      </c>
      <c r="Q207" s="21" t="e">
        <f t="array" ref="Q207">INDEX($X$3:$X$453,MATCH(MIN(ABS($P207-$X$3:$X$453)),ABS($P207-$X$3:$X$453),0))</f>
        <v>#DIV/0!</v>
      </c>
      <c r="R207" s="23" t="e">
        <f t="shared" si="26"/>
        <v>#DIV/0!</v>
      </c>
      <c r="S207" s="24" t="e">
        <f t="shared" si="29"/>
        <v>#DIV/0!</v>
      </c>
      <c r="T207" s="25">
        <v>0</v>
      </c>
      <c r="U207" s="25">
        <v>0</v>
      </c>
      <c r="V207" s="26" t="e">
        <f t="shared" si="27"/>
        <v>#DIV/0!</v>
      </c>
      <c r="X207" s="22">
        <v>78.253600000000006</v>
      </c>
      <c r="Y207" s="22">
        <v>2.46</v>
      </c>
      <c r="Z207" s="63"/>
      <c r="AA207" s="63"/>
    </row>
    <row r="208" spans="1:27" ht="15" customHeight="1" x14ac:dyDescent="0.25">
      <c r="A208" s="70"/>
      <c r="B208" s="45"/>
      <c r="C208" s="46"/>
      <c r="D208" s="46"/>
      <c r="E208" s="71"/>
      <c r="F208" s="61"/>
      <c r="G208" s="48"/>
      <c r="H208" s="58">
        <f t="shared" si="30"/>
        <v>0</v>
      </c>
      <c r="I208" s="20"/>
      <c r="J208" s="69"/>
      <c r="K208" s="66"/>
      <c r="L208" s="67"/>
      <c r="M208" s="67"/>
      <c r="N208" s="37">
        <f t="shared" si="24"/>
        <v>0</v>
      </c>
      <c r="O208" s="38">
        <f t="shared" si="25"/>
        <v>0</v>
      </c>
      <c r="P208" s="21" t="e">
        <f t="shared" si="28"/>
        <v>#DIV/0!</v>
      </c>
      <c r="Q208" s="21" t="e">
        <f t="array" ref="Q208">INDEX($X$3:$X$453,MATCH(MIN(ABS($P208-$X$3:$X$453)),ABS($P208-$X$3:$X$453),0))</f>
        <v>#DIV/0!</v>
      </c>
      <c r="R208" s="23" t="e">
        <f t="shared" si="26"/>
        <v>#DIV/0!</v>
      </c>
      <c r="S208" s="24" t="e">
        <f t="shared" si="29"/>
        <v>#DIV/0!</v>
      </c>
      <c r="T208" s="25">
        <v>0</v>
      </c>
      <c r="U208" s="25">
        <v>0</v>
      </c>
      <c r="V208" s="26" t="e">
        <f t="shared" si="27"/>
        <v>#DIV/0!</v>
      </c>
      <c r="X208" s="22">
        <v>78.147000000000006</v>
      </c>
      <c r="Y208" s="22">
        <v>2.4500000000000002</v>
      </c>
      <c r="Z208" s="63"/>
      <c r="AA208" s="63"/>
    </row>
    <row r="209" spans="1:27" ht="15" customHeight="1" x14ac:dyDescent="0.25">
      <c r="A209" s="70"/>
      <c r="B209" s="45"/>
      <c r="C209" s="46"/>
      <c r="D209" s="46"/>
      <c r="E209" s="71"/>
      <c r="F209" s="61"/>
      <c r="G209" s="48"/>
      <c r="H209" s="58">
        <f t="shared" si="30"/>
        <v>0</v>
      </c>
      <c r="I209" s="20"/>
      <c r="J209" s="69"/>
      <c r="K209" s="66"/>
      <c r="L209" s="67"/>
      <c r="M209" s="67"/>
      <c r="N209" s="37">
        <f t="shared" si="24"/>
        <v>0</v>
      </c>
      <c r="O209" s="38">
        <f t="shared" si="25"/>
        <v>0</v>
      </c>
      <c r="P209" s="21" t="e">
        <f t="shared" si="28"/>
        <v>#DIV/0!</v>
      </c>
      <c r="Q209" s="21" t="e">
        <f t="array" ref="Q209">INDEX($X$3:$X$453,MATCH(MIN(ABS($P209-$X$3:$X$453)),ABS($P209-$X$3:$X$453),0))</f>
        <v>#DIV/0!</v>
      </c>
      <c r="R209" s="23" t="e">
        <f t="shared" si="26"/>
        <v>#DIV/0!</v>
      </c>
      <c r="S209" s="24" t="e">
        <f t="shared" si="29"/>
        <v>#DIV/0!</v>
      </c>
      <c r="T209" s="25">
        <v>0</v>
      </c>
      <c r="U209" s="25">
        <v>0</v>
      </c>
      <c r="V209" s="26" t="e">
        <f t="shared" si="27"/>
        <v>#DIV/0!</v>
      </c>
      <c r="X209" s="22">
        <v>78.040400000000005</v>
      </c>
      <c r="Y209" s="22">
        <v>2.44</v>
      </c>
      <c r="Z209" s="63"/>
      <c r="AA209" s="63"/>
    </row>
    <row r="210" spans="1:27" ht="15" customHeight="1" x14ac:dyDescent="0.25">
      <c r="A210" s="70"/>
      <c r="B210" s="45"/>
      <c r="C210" s="46"/>
      <c r="D210" s="46"/>
      <c r="E210" s="71"/>
      <c r="F210" s="62"/>
      <c r="G210" s="48"/>
      <c r="H210" s="58">
        <f t="shared" si="30"/>
        <v>0</v>
      </c>
      <c r="I210" s="20"/>
      <c r="J210" s="69"/>
      <c r="K210" s="66"/>
      <c r="L210" s="67"/>
      <c r="M210" s="67"/>
      <c r="N210" s="37">
        <f t="shared" si="24"/>
        <v>0</v>
      </c>
      <c r="O210" s="38">
        <f t="shared" si="25"/>
        <v>0</v>
      </c>
      <c r="P210" s="21" t="e">
        <f t="shared" si="28"/>
        <v>#DIV/0!</v>
      </c>
      <c r="Q210" s="21" t="e">
        <f t="array" ref="Q210">INDEX($X$3:$X$453,MATCH(MIN(ABS($P210-$X$3:$X$453)),ABS($P210-$X$3:$X$453),0))</f>
        <v>#DIV/0!</v>
      </c>
      <c r="R210" s="23" t="e">
        <f t="shared" si="26"/>
        <v>#DIV/0!</v>
      </c>
      <c r="S210" s="24" t="e">
        <f t="shared" si="29"/>
        <v>#DIV/0!</v>
      </c>
      <c r="T210" s="25">
        <v>0</v>
      </c>
      <c r="U210" s="25">
        <v>0</v>
      </c>
      <c r="V210" s="26" t="e">
        <f t="shared" si="27"/>
        <v>#DIV/0!</v>
      </c>
      <c r="X210" s="22">
        <v>77.933800000000005</v>
      </c>
      <c r="Y210" s="22">
        <v>2.4300000000000002</v>
      </c>
      <c r="Z210" s="63"/>
      <c r="AA210" s="63"/>
    </row>
    <row r="211" spans="1:27" ht="15" customHeight="1" x14ac:dyDescent="0.25">
      <c r="A211" s="70"/>
      <c r="B211" s="45"/>
      <c r="C211" s="46"/>
      <c r="D211" s="46"/>
      <c r="E211" s="71"/>
      <c r="F211" s="62"/>
      <c r="G211" s="48"/>
      <c r="H211" s="58">
        <f t="shared" si="30"/>
        <v>0</v>
      </c>
      <c r="I211" s="20"/>
      <c r="J211" s="69"/>
      <c r="K211" s="66"/>
      <c r="L211" s="67"/>
      <c r="M211" s="67"/>
      <c r="N211" s="37">
        <f t="shared" si="24"/>
        <v>0</v>
      </c>
      <c r="O211" s="38">
        <f t="shared" si="25"/>
        <v>0</v>
      </c>
      <c r="P211" s="21" t="e">
        <f t="shared" si="28"/>
        <v>#DIV/0!</v>
      </c>
      <c r="Q211" s="21" t="e">
        <f t="array" ref="Q211">INDEX($X$3:$X$453,MATCH(MIN(ABS($P211-$X$3:$X$453)),ABS($P211-$X$3:$X$453),0))</f>
        <v>#DIV/0!</v>
      </c>
      <c r="R211" s="23" t="e">
        <f t="shared" si="26"/>
        <v>#DIV/0!</v>
      </c>
      <c r="S211" s="24" t="e">
        <f t="shared" si="29"/>
        <v>#DIV/0!</v>
      </c>
      <c r="T211" s="25">
        <v>0</v>
      </c>
      <c r="U211" s="25">
        <v>0</v>
      </c>
      <c r="V211" s="26" t="e">
        <f t="shared" si="27"/>
        <v>#DIV/0!</v>
      </c>
      <c r="X211" s="22">
        <v>77.827200000000005</v>
      </c>
      <c r="Y211" s="22">
        <v>2.42</v>
      </c>
      <c r="Z211" s="63"/>
      <c r="AA211" s="63"/>
    </row>
    <row r="212" spans="1:27" ht="15" customHeight="1" x14ac:dyDescent="0.25">
      <c r="A212" s="70"/>
      <c r="B212" s="45"/>
      <c r="C212" s="46"/>
      <c r="D212" s="46"/>
      <c r="E212" s="71"/>
      <c r="F212" s="62"/>
      <c r="G212" s="48"/>
      <c r="H212" s="58">
        <f t="shared" si="30"/>
        <v>0</v>
      </c>
      <c r="I212" s="20"/>
      <c r="J212" s="69"/>
      <c r="K212" s="66"/>
      <c r="L212" s="67"/>
      <c r="M212" s="67"/>
      <c r="N212" s="37">
        <f t="shared" si="24"/>
        <v>0</v>
      </c>
      <c r="O212" s="38">
        <f t="shared" si="25"/>
        <v>0</v>
      </c>
      <c r="P212" s="21" t="e">
        <f t="shared" si="28"/>
        <v>#DIV/0!</v>
      </c>
      <c r="Q212" s="21" t="e">
        <f t="array" ref="Q212">INDEX($X$3:$X$453,MATCH(MIN(ABS($P212-$X$3:$X$453)),ABS($P212-$X$3:$X$453),0))</f>
        <v>#DIV/0!</v>
      </c>
      <c r="R212" s="23" t="e">
        <f t="shared" si="26"/>
        <v>#DIV/0!</v>
      </c>
      <c r="S212" s="24" t="e">
        <f t="shared" si="29"/>
        <v>#DIV/0!</v>
      </c>
      <c r="T212" s="25">
        <v>0</v>
      </c>
      <c r="U212" s="25">
        <v>0</v>
      </c>
      <c r="V212" s="26" t="e">
        <f t="shared" si="27"/>
        <v>#DIV/0!</v>
      </c>
      <c r="X212" s="22">
        <v>77.720600000000005</v>
      </c>
      <c r="Y212" s="22">
        <v>2.41</v>
      </c>
      <c r="Z212" s="63"/>
      <c r="AA212" s="63"/>
    </row>
    <row r="213" spans="1:27" ht="15" customHeight="1" x14ac:dyDescent="0.25">
      <c r="A213" s="70"/>
      <c r="B213" s="45"/>
      <c r="C213" s="46"/>
      <c r="D213" s="46"/>
      <c r="E213" s="71"/>
      <c r="F213" s="62"/>
      <c r="G213" s="48"/>
      <c r="H213" s="58">
        <f t="shared" si="30"/>
        <v>0</v>
      </c>
      <c r="I213" s="20"/>
      <c r="J213" s="65"/>
      <c r="K213" s="66"/>
      <c r="L213" s="67"/>
      <c r="M213" s="67"/>
      <c r="N213" s="37">
        <f t="shared" si="24"/>
        <v>0</v>
      </c>
      <c r="O213" s="38">
        <f t="shared" si="25"/>
        <v>0</v>
      </c>
      <c r="P213" s="21" t="e">
        <f t="shared" si="28"/>
        <v>#DIV/0!</v>
      </c>
      <c r="Q213" s="21" t="e">
        <f t="array" ref="Q213">INDEX($X$3:$X$453,MATCH(MIN(ABS($P213-$X$3:$X$453)),ABS($P213-$X$3:$X$453),0))</f>
        <v>#DIV/0!</v>
      </c>
      <c r="R213" s="23" t="e">
        <f t="shared" si="26"/>
        <v>#DIV/0!</v>
      </c>
      <c r="S213" s="24" t="e">
        <f t="shared" si="29"/>
        <v>#DIV/0!</v>
      </c>
      <c r="T213" s="25">
        <v>0</v>
      </c>
      <c r="U213" s="25">
        <v>0</v>
      </c>
      <c r="V213" s="26" t="e">
        <f t="shared" si="27"/>
        <v>#DIV/0!</v>
      </c>
      <c r="X213" s="22">
        <v>77.614000000000004</v>
      </c>
      <c r="Y213" s="22">
        <v>2.4</v>
      </c>
      <c r="Z213" s="63"/>
      <c r="AA213" s="63"/>
    </row>
    <row r="214" spans="1:27" ht="15" customHeight="1" x14ac:dyDescent="0.25">
      <c r="A214" s="70"/>
      <c r="B214" s="45"/>
      <c r="C214" s="46"/>
      <c r="D214" s="46"/>
      <c r="E214" s="71"/>
      <c r="F214" s="62"/>
      <c r="G214" s="48"/>
      <c r="H214" s="58">
        <f t="shared" si="30"/>
        <v>0</v>
      </c>
      <c r="I214" s="20"/>
      <c r="J214" s="68"/>
      <c r="K214" s="66"/>
      <c r="L214" s="67"/>
      <c r="M214" s="67"/>
      <c r="N214" s="37">
        <f t="shared" si="24"/>
        <v>0</v>
      </c>
      <c r="O214" s="38">
        <f t="shared" si="25"/>
        <v>0</v>
      </c>
      <c r="P214" s="21" t="e">
        <f t="shared" si="28"/>
        <v>#DIV/0!</v>
      </c>
      <c r="Q214" s="21" t="e">
        <f t="array" ref="Q214">INDEX($X$3:$X$453,MATCH(MIN(ABS($P214-$X$3:$X$453)),ABS($P214-$X$3:$X$453),0))</f>
        <v>#DIV/0!</v>
      </c>
      <c r="R214" s="23" t="e">
        <f t="shared" si="26"/>
        <v>#DIV/0!</v>
      </c>
      <c r="S214" s="24" t="e">
        <f t="shared" si="29"/>
        <v>#DIV/0!</v>
      </c>
      <c r="T214" s="25">
        <v>0</v>
      </c>
      <c r="U214" s="25">
        <v>0</v>
      </c>
      <c r="V214" s="26" t="e">
        <f t="shared" si="27"/>
        <v>#DIV/0!</v>
      </c>
      <c r="X214" s="22">
        <v>77.507400000000004</v>
      </c>
      <c r="Y214" s="22">
        <v>2.39</v>
      </c>
      <c r="Z214" s="63"/>
      <c r="AA214" s="63"/>
    </row>
    <row r="215" spans="1:27" ht="15" customHeight="1" x14ac:dyDescent="0.25">
      <c r="A215" s="70"/>
      <c r="B215" s="45"/>
      <c r="C215" s="46"/>
      <c r="D215" s="46"/>
      <c r="E215" s="71"/>
      <c r="F215" s="62"/>
      <c r="G215" s="48"/>
      <c r="H215" s="58">
        <f t="shared" si="30"/>
        <v>0</v>
      </c>
      <c r="I215" s="20"/>
      <c r="J215" s="69"/>
      <c r="K215" s="66"/>
      <c r="L215" s="67"/>
      <c r="M215" s="67"/>
      <c r="N215" s="37">
        <f t="shared" si="24"/>
        <v>0</v>
      </c>
      <c r="O215" s="38">
        <f t="shared" si="25"/>
        <v>0</v>
      </c>
      <c r="P215" s="21" t="e">
        <f t="shared" si="28"/>
        <v>#DIV/0!</v>
      </c>
      <c r="Q215" s="21" t="e">
        <f t="array" ref="Q215">INDEX($X$3:$X$453,MATCH(MIN(ABS($P215-$X$3:$X$453)),ABS($P215-$X$3:$X$453),0))</f>
        <v>#DIV/0!</v>
      </c>
      <c r="R215" s="23" t="e">
        <f t="shared" si="26"/>
        <v>#DIV/0!</v>
      </c>
      <c r="S215" s="24" t="e">
        <f t="shared" si="29"/>
        <v>#DIV/0!</v>
      </c>
      <c r="T215" s="25">
        <v>0</v>
      </c>
      <c r="U215" s="25">
        <v>0</v>
      </c>
      <c r="V215" s="26" t="e">
        <f t="shared" si="27"/>
        <v>#DIV/0!</v>
      </c>
      <c r="X215" s="22">
        <v>77.400800000000004</v>
      </c>
      <c r="Y215" s="22">
        <v>2.38</v>
      </c>
      <c r="Z215" s="63"/>
      <c r="AA215" s="63"/>
    </row>
    <row r="216" spans="1:27" ht="15" customHeight="1" x14ac:dyDescent="0.25">
      <c r="A216" s="70"/>
      <c r="B216" s="45"/>
      <c r="C216" s="46"/>
      <c r="D216" s="46"/>
      <c r="E216" s="71"/>
      <c r="F216" s="62"/>
      <c r="G216" s="48"/>
      <c r="H216" s="58">
        <f t="shared" si="30"/>
        <v>0</v>
      </c>
      <c r="I216" s="20"/>
      <c r="J216" s="69"/>
      <c r="K216" s="66"/>
      <c r="L216" s="67"/>
      <c r="M216" s="67"/>
      <c r="N216" s="37">
        <f t="shared" si="24"/>
        <v>0</v>
      </c>
      <c r="O216" s="38">
        <f t="shared" si="25"/>
        <v>0</v>
      </c>
      <c r="P216" s="21" t="e">
        <f t="shared" si="28"/>
        <v>#DIV/0!</v>
      </c>
      <c r="Q216" s="21" t="e">
        <f t="array" ref="Q216">INDEX($X$3:$X$453,MATCH(MIN(ABS($P216-$X$3:$X$453)),ABS($P216-$X$3:$X$453),0))</f>
        <v>#DIV/0!</v>
      </c>
      <c r="R216" s="23" t="e">
        <f t="shared" si="26"/>
        <v>#DIV/0!</v>
      </c>
      <c r="S216" s="24" t="e">
        <f t="shared" si="29"/>
        <v>#DIV/0!</v>
      </c>
      <c r="T216" s="25">
        <v>0</v>
      </c>
      <c r="U216" s="25">
        <v>0</v>
      </c>
      <c r="V216" s="26" t="e">
        <f t="shared" si="27"/>
        <v>#DIV/0!</v>
      </c>
      <c r="X216" s="22">
        <v>77.294200000000004</v>
      </c>
      <c r="Y216" s="22">
        <v>2.37</v>
      </c>
      <c r="Z216" s="63"/>
      <c r="AA216" s="63"/>
    </row>
    <row r="217" spans="1:27" ht="15" customHeight="1" x14ac:dyDescent="0.25">
      <c r="A217" s="70"/>
      <c r="B217" s="45"/>
      <c r="C217" s="46"/>
      <c r="D217" s="46"/>
      <c r="E217" s="71"/>
      <c r="F217" s="62"/>
      <c r="G217" s="48"/>
      <c r="H217" s="58">
        <f t="shared" si="30"/>
        <v>0</v>
      </c>
      <c r="I217" s="20"/>
      <c r="J217" s="69"/>
      <c r="K217" s="66"/>
      <c r="L217" s="67"/>
      <c r="M217" s="67"/>
      <c r="N217" s="37">
        <f t="shared" si="24"/>
        <v>0</v>
      </c>
      <c r="O217" s="38">
        <f t="shared" si="25"/>
        <v>0</v>
      </c>
      <c r="P217" s="21" t="e">
        <f t="shared" si="28"/>
        <v>#DIV/0!</v>
      </c>
      <c r="Q217" s="21" t="e">
        <f t="array" ref="Q217">INDEX($X$3:$X$453,MATCH(MIN(ABS($P217-$X$3:$X$453)),ABS($P217-$X$3:$X$453),0))</f>
        <v>#DIV/0!</v>
      </c>
      <c r="R217" s="23" t="e">
        <f t="shared" si="26"/>
        <v>#DIV/0!</v>
      </c>
      <c r="S217" s="24" t="e">
        <f t="shared" si="29"/>
        <v>#DIV/0!</v>
      </c>
      <c r="T217" s="25">
        <v>0</v>
      </c>
      <c r="U217" s="25">
        <v>0</v>
      </c>
      <c r="V217" s="26" t="e">
        <f t="shared" si="27"/>
        <v>#DIV/0!</v>
      </c>
      <c r="X217" s="22">
        <v>77.187600000000003</v>
      </c>
      <c r="Y217" s="22">
        <v>2.36</v>
      </c>
      <c r="Z217" s="63"/>
      <c r="AA217" s="63"/>
    </row>
    <row r="218" spans="1:27" ht="15" customHeight="1" x14ac:dyDescent="0.25">
      <c r="A218" s="70"/>
      <c r="B218" s="45"/>
      <c r="C218" s="46"/>
      <c r="D218" s="46"/>
      <c r="E218" s="71"/>
      <c r="F218" s="62"/>
      <c r="G218" s="50"/>
      <c r="H218" s="58">
        <f t="shared" si="30"/>
        <v>0</v>
      </c>
      <c r="I218" s="20"/>
      <c r="J218" s="69"/>
      <c r="K218" s="66"/>
      <c r="L218" s="67"/>
      <c r="M218" s="67"/>
      <c r="N218" s="37">
        <f t="shared" si="24"/>
        <v>0</v>
      </c>
      <c r="O218" s="38">
        <f t="shared" si="25"/>
        <v>0</v>
      </c>
      <c r="P218" s="21" t="e">
        <f t="shared" si="28"/>
        <v>#DIV/0!</v>
      </c>
      <c r="Q218" s="21" t="e">
        <f t="array" ref="Q218">INDEX($X$3:$X$453,MATCH(MIN(ABS($P218-$X$3:$X$453)),ABS($P218-$X$3:$X$453),0))</f>
        <v>#DIV/0!</v>
      </c>
      <c r="R218" s="23" t="e">
        <f t="shared" si="26"/>
        <v>#DIV/0!</v>
      </c>
      <c r="S218" s="24" t="e">
        <f t="shared" si="29"/>
        <v>#DIV/0!</v>
      </c>
      <c r="T218" s="25">
        <v>0</v>
      </c>
      <c r="U218" s="25">
        <v>0</v>
      </c>
      <c r="V218" s="26" t="e">
        <f t="shared" si="27"/>
        <v>#DIV/0!</v>
      </c>
      <c r="X218" s="22">
        <v>77.081000000000003</v>
      </c>
      <c r="Y218" s="22">
        <v>2.35</v>
      </c>
      <c r="Z218" s="63"/>
      <c r="AA218" s="63"/>
    </row>
    <row r="219" spans="1:27" ht="15" customHeight="1" x14ac:dyDescent="0.25">
      <c r="A219" s="70"/>
      <c r="B219" s="45"/>
      <c r="C219" s="46"/>
      <c r="D219" s="46"/>
      <c r="E219" s="71"/>
      <c r="F219" s="62"/>
      <c r="G219" s="50"/>
      <c r="H219" s="58">
        <f t="shared" si="30"/>
        <v>0</v>
      </c>
      <c r="I219" s="20"/>
      <c r="J219" s="69"/>
      <c r="K219" s="66"/>
      <c r="L219" s="67"/>
      <c r="M219" s="67"/>
      <c r="N219" s="37">
        <f t="shared" si="24"/>
        <v>0</v>
      </c>
      <c r="O219" s="38">
        <f t="shared" si="25"/>
        <v>0</v>
      </c>
      <c r="P219" s="21" t="e">
        <f t="shared" si="28"/>
        <v>#DIV/0!</v>
      </c>
      <c r="Q219" s="21" t="e">
        <f t="array" ref="Q219">INDEX($X$3:$X$453,MATCH(MIN(ABS($P219-$X$3:$X$453)),ABS($P219-$X$3:$X$453),0))</f>
        <v>#DIV/0!</v>
      </c>
      <c r="R219" s="23" t="e">
        <f t="shared" si="26"/>
        <v>#DIV/0!</v>
      </c>
      <c r="S219" s="24" t="e">
        <f t="shared" si="29"/>
        <v>#DIV/0!</v>
      </c>
      <c r="T219" s="25">
        <v>0</v>
      </c>
      <c r="U219" s="25">
        <v>0</v>
      </c>
      <c r="V219" s="26" t="e">
        <f t="shared" si="27"/>
        <v>#DIV/0!</v>
      </c>
      <c r="X219" s="22">
        <v>76.974400000000003</v>
      </c>
      <c r="Y219" s="22">
        <v>2.34</v>
      </c>
      <c r="Z219" s="63"/>
      <c r="AA219" s="63"/>
    </row>
    <row r="220" spans="1:27" ht="15" customHeight="1" x14ac:dyDescent="0.25">
      <c r="A220" s="70"/>
      <c r="B220" s="45"/>
      <c r="C220" s="46"/>
      <c r="D220" s="46"/>
      <c r="E220" s="71"/>
      <c r="F220" s="62"/>
      <c r="G220" s="50"/>
      <c r="H220" s="58">
        <f t="shared" si="30"/>
        <v>0</v>
      </c>
      <c r="I220" s="20"/>
      <c r="J220" s="65"/>
      <c r="K220" s="66"/>
      <c r="L220" s="67"/>
      <c r="M220" s="67"/>
      <c r="N220" s="37">
        <f t="shared" si="24"/>
        <v>0</v>
      </c>
      <c r="O220" s="38">
        <f t="shared" si="25"/>
        <v>0</v>
      </c>
      <c r="P220" s="21" t="e">
        <f t="shared" si="28"/>
        <v>#DIV/0!</v>
      </c>
      <c r="Q220" s="21" t="e">
        <f t="array" ref="Q220">INDEX($X$3:$X$453,MATCH(MIN(ABS($P220-$X$3:$X$453)),ABS($P220-$X$3:$X$453),0))</f>
        <v>#DIV/0!</v>
      </c>
      <c r="R220" s="23" t="e">
        <f t="shared" si="26"/>
        <v>#DIV/0!</v>
      </c>
      <c r="S220" s="24" t="e">
        <f t="shared" si="29"/>
        <v>#DIV/0!</v>
      </c>
      <c r="T220" s="25">
        <v>0</v>
      </c>
      <c r="U220" s="25">
        <v>0</v>
      </c>
      <c r="V220" s="26" t="e">
        <f t="shared" si="27"/>
        <v>#DIV/0!</v>
      </c>
      <c r="X220" s="22">
        <v>76.867800000000003</v>
      </c>
      <c r="Y220" s="22">
        <v>2.33</v>
      </c>
      <c r="Z220" s="63"/>
      <c r="AA220" s="63"/>
    </row>
    <row r="221" spans="1:27" ht="15" customHeight="1" x14ac:dyDescent="0.25">
      <c r="A221" s="70"/>
      <c r="B221" s="45"/>
      <c r="C221" s="46"/>
      <c r="D221" s="46"/>
      <c r="E221" s="71"/>
      <c r="F221" s="62"/>
      <c r="G221" s="50"/>
      <c r="H221" s="58">
        <f t="shared" si="30"/>
        <v>0</v>
      </c>
      <c r="I221" s="20"/>
      <c r="J221" s="68"/>
      <c r="K221" s="66"/>
      <c r="L221" s="67"/>
      <c r="M221" s="67"/>
      <c r="N221" s="37">
        <f t="shared" si="24"/>
        <v>0</v>
      </c>
      <c r="O221" s="38">
        <f t="shared" si="25"/>
        <v>0</v>
      </c>
      <c r="P221" s="21" t="e">
        <f t="shared" si="28"/>
        <v>#DIV/0!</v>
      </c>
      <c r="Q221" s="21" t="e">
        <f t="array" ref="Q221">INDEX($X$3:$X$453,MATCH(MIN(ABS($P221-$X$3:$X$453)),ABS($P221-$X$3:$X$453),0))</f>
        <v>#DIV/0!</v>
      </c>
      <c r="R221" s="23" t="e">
        <f t="shared" si="26"/>
        <v>#DIV/0!</v>
      </c>
      <c r="S221" s="24" t="e">
        <f t="shared" si="29"/>
        <v>#DIV/0!</v>
      </c>
      <c r="T221" s="25">
        <v>0</v>
      </c>
      <c r="U221" s="25">
        <v>0</v>
      </c>
      <c r="V221" s="26" t="e">
        <f t="shared" si="27"/>
        <v>#DIV/0!</v>
      </c>
      <c r="X221" s="22">
        <v>76.761200000000002</v>
      </c>
      <c r="Y221" s="22">
        <v>2.3199999999999998</v>
      </c>
      <c r="Z221" s="63"/>
      <c r="AA221" s="63"/>
    </row>
    <row r="222" spans="1:27" ht="15" customHeight="1" x14ac:dyDescent="0.25">
      <c r="A222" s="70"/>
      <c r="B222" s="45"/>
      <c r="C222" s="46"/>
      <c r="D222" s="46"/>
      <c r="E222" s="71"/>
      <c r="F222" s="62"/>
      <c r="G222" s="50"/>
      <c r="H222" s="58">
        <f t="shared" si="30"/>
        <v>0</v>
      </c>
      <c r="I222" s="20"/>
      <c r="J222" s="69"/>
      <c r="K222" s="66"/>
      <c r="L222" s="67"/>
      <c r="M222" s="67"/>
      <c r="N222" s="37">
        <f t="shared" si="24"/>
        <v>0</v>
      </c>
      <c r="O222" s="38">
        <f t="shared" si="25"/>
        <v>0</v>
      </c>
      <c r="P222" s="21" t="e">
        <f t="shared" si="28"/>
        <v>#DIV/0!</v>
      </c>
      <c r="Q222" s="21" t="e">
        <f t="array" ref="Q222">INDEX($X$3:$X$453,MATCH(MIN(ABS($P222-$X$3:$X$453)),ABS($P222-$X$3:$X$453),0))</f>
        <v>#DIV/0!</v>
      </c>
      <c r="R222" s="23" t="e">
        <f t="shared" si="26"/>
        <v>#DIV/0!</v>
      </c>
      <c r="S222" s="24" t="e">
        <f t="shared" si="29"/>
        <v>#DIV/0!</v>
      </c>
      <c r="T222" s="25">
        <v>0</v>
      </c>
      <c r="U222" s="25">
        <v>0</v>
      </c>
      <c r="V222" s="26" t="e">
        <f t="shared" si="27"/>
        <v>#DIV/0!</v>
      </c>
      <c r="X222" s="22">
        <v>76.654600000000002</v>
      </c>
      <c r="Y222" s="22">
        <v>2.31</v>
      </c>
      <c r="Z222" s="63"/>
      <c r="AA222" s="63"/>
    </row>
    <row r="223" spans="1:27" ht="15" customHeight="1" x14ac:dyDescent="0.25">
      <c r="A223" s="70"/>
      <c r="B223" s="45"/>
      <c r="C223" s="46"/>
      <c r="D223" s="46"/>
      <c r="E223" s="71"/>
      <c r="F223" s="61"/>
      <c r="G223" s="48"/>
      <c r="H223" s="58">
        <f t="shared" si="30"/>
        <v>0</v>
      </c>
      <c r="I223" s="20"/>
      <c r="J223" s="69"/>
      <c r="K223" s="66"/>
      <c r="L223" s="67"/>
      <c r="M223" s="67"/>
      <c r="N223" s="37">
        <f t="shared" si="24"/>
        <v>0</v>
      </c>
      <c r="O223" s="38">
        <f t="shared" si="25"/>
        <v>0</v>
      </c>
      <c r="P223" s="21" t="e">
        <f t="shared" si="28"/>
        <v>#DIV/0!</v>
      </c>
      <c r="Q223" s="21" t="e">
        <f t="array" ref="Q223">INDEX($X$3:$X$453,MATCH(MIN(ABS($P223-$X$3:$X$453)),ABS($P223-$X$3:$X$453),0))</f>
        <v>#DIV/0!</v>
      </c>
      <c r="R223" s="23" t="e">
        <f t="shared" si="26"/>
        <v>#DIV/0!</v>
      </c>
      <c r="S223" s="24" t="e">
        <f t="shared" si="29"/>
        <v>#DIV/0!</v>
      </c>
      <c r="T223" s="25">
        <v>0</v>
      </c>
      <c r="U223" s="25">
        <v>0</v>
      </c>
      <c r="V223" s="26" t="e">
        <f t="shared" si="27"/>
        <v>#DIV/0!</v>
      </c>
      <c r="X223" s="22">
        <v>76.548000000000002</v>
      </c>
      <c r="Y223" s="22">
        <v>2.2999999999999998</v>
      </c>
      <c r="Z223" s="63"/>
      <c r="AA223" s="63"/>
    </row>
    <row r="224" spans="1:27" ht="15" customHeight="1" x14ac:dyDescent="0.25">
      <c r="A224" s="70"/>
      <c r="B224" s="45"/>
      <c r="C224" s="46"/>
      <c r="D224" s="46"/>
      <c r="E224" s="71"/>
      <c r="F224" s="61"/>
      <c r="G224" s="48"/>
      <c r="H224" s="58">
        <f t="shared" si="30"/>
        <v>0</v>
      </c>
      <c r="I224" s="20"/>
      <c r="J224" s="69"/>
      <c r="K224" s="66"/>
      <c r="L224" s="67"/>
      <c r="M224" s="67"/>
      <c r="N224" s="37">
        <f t="shared" si="24"/>
        <v>0</v>
      </c>
      <c r="O224" s="38">
        <f t="shared" si="25"/>
        <v>0</v>
      </c>
      <c r="P224" s="21" t="e">
        <f t="shared" si="28"/>
        <v>#DIV/0!</v>
      </c>
      <c r="Q224" s="21" t="e">
        <f t="array" ref="Q224">INDEX($X$3:$X$453,MATCH(MIN(ABS($P224-$X$3:$X$453)),ABS($P224-$X$3:$X$453),0))</f>
        <v>#DIV/0!</v>
      </c>
      <c r="R224" s="23" t="e">
        <f t="shared" si="26"/>
        <v>#DIV/0!</v>
      </c>
      <c r="S224" s="24" t="e">
        <f t="shared" si="29"/>
        <v>#DIV/0!</v>
      </c>
      <c r="T224" s="25">
        <v>0</v>
      </c>
      <c r="U224" s="25">
        <v>0</v>
      </c>
      <c r="V224" s="26" t="e">
        <f t="shared" si="27"/>
        <v>#DIV/0!</v>
      </c>
      <c r="X224" s="22">
        <v>76.441400000000002</v>
      </c>
      <c r="Y224" s="22">
        <v>2.29</v>
      </c>
      <c r="Z224" s="63"/>
      <c r="AA224" s="63"/>
    </row>
    <row r="225" spans="1:27" ht="15" customHeight="1" x14ac:dyDescent="0.25">
      <c r="A225" s="70"/>
      <c r="B225" s="45"/>
      <c r="C225" s="46"/>
      <c r="D225" s="46"/>
      <c r="E225" s="71"/>
      <c r="F225" s="61"/>
      <c r="G225" s="48"/>
      <c r="H225" s="58">
        <f t="shared" si="30"/>
        <v>0</v>
      </c>
      <c r="I225" s="20"/>
      <c r="J225" s="69"/>
      <c r="K225" s="66"/>
      <c r="L225" s="67"/>
      <c r="M225" s="67"/>
      <c r="N225" s="37">
        <f t="shared" si="24"/>
        <v>0</v>
      </c>
      <c r="O225" s="38">
        <f t="shared" si="25"/>
        <v>0</v>
      </c>
      <c r="P225" s="21" t="e">
        <f t="shared" si="28"/>
        <v>#DIV/0!</v>
      </c>
      <c r="Q225" s="21" t="e">
        <f t="array" ref="Q225">INDEX($X$3:$X$453,MATCH(MIN(ABS($P225-$X$3:$X$453)),ABS($P225-$X$3:$X$453),0))</f>
        <v>#DIV/0!</v>
      </c>
      <c r="R225" s="23" t="e">
        <f t="shared" si="26"/>
        <v>#DIV/0!</v>
      </c>
      <c r="S225" s="24" t="e">
        <f t="shared" si="29"/>
        <v>#DIV/0!</v>
      </c>
      <c r="T225" s="25">
        <v>0</v>
      </c>
      <c r="U225" s="25">
        <v>0</v>
      </c>
      <c r="V225" s="26" t="e">
        <f t="shared" si="27"/>
        <v>#DIV/0!</v>
      </c>
      <c r="X225" s="22">
        <v>76.334800000000001</v>
      </c>
      <c r="Y225" s="22">
        <v>2.2799999999999998</v>
      </c>
      <c r="Z225" s="63"/>
      <c r="AA225" s="63"/>
    </row>
    <row r="226" spans="1:27" ht="15" customHeight="1" x14ac:dyDescent="0.25">
      <c r="A226" s="70"/>
      <c r="B226" s="45"/>
      <c r="C226" s="46"/>
      <c r="D226" s="46"/>
      <c r="E226" s="71"/>
      <c r="F226" s="61"/>
      <c r="G226" s="48"/>
      <c r="H226" s="58">
        <f t="shared" si="30"/>
        <v>0</v>
      </c>
      <c r="I226" s="20"/>
      <c r="J226" s="69"/>
      <c r="K226" s="66"/>
      <c r="L226" s="67"/>
      <c r="M226" s="67"/>
      <c r="N226" s="37">
        <f t="shared" si="24"/>
        <v>0</v>
      </c>
      <c r="O226" s="38">
        <f t="shared" si="25"/>
        <v>0</v>
      </c>
      <c r="P226" s="21" t="e">
        <f t="shared" si="28"/>
        <v>#DIV/0!</v>
      </c>
      <c r="Q226" s="21" t="e">
        <f t="array" ref="Q226">INDEX($X$3:$X$453,MATCH(MIN(ABS($P226-$X$3:$X$453)),ABS($P226-$X$3:$X$453),0))</f>
        <v>#DIV/0!</v>
      </c>
      <c r="R226" s="23" t="e">
        <f t="shared" si="26"/>
        <v>#DIV/0!</v>
      </c>
      <c r="S226" s="24" t="e">
        <f t="shared" si="29"/>
        <v>#DIV/0!</v>
      </c>
      <c r="T226" s="25">
        <v>0</v>
      </c>
      <c r="U226" s="25">
        <v>0</v>
      </c>
      <c r="V226" s="26" t="e">
        <f t="shared" si="27"/>
        <v>#DIV/0!</v>
      </c>
      <c r="X226" s="22">
        <v>76.228200000000001</v>
      </c>
      <c r="Y226" s="22">
        <v>2.27</v>
      </c>
      <c r="Z226" s="63"/>
      <c r="AA226" s="63"/>
    </row>
    <row r="227" spans="1:27" ht="15" customHeight="1" x14ac:dyDescent="0.25">
      <c r="A227" s="70"/>
      <c r="B227" s="45"/>
      <c r="C227" s="46"/>
      <c r="D227" s="46"/>
      <c r="E227" s="71"/>
      <c r="F227" s="61"/>
      <c r="G227" s="48"/>
      <c r="H227" s="58">
        <f t="shared" si="30"/>
        <v>0</v>
      </c>
      <c r="I227" s="20"/>
      <c r="J227" s="65"/>
      <c r="K227" s="66"/>
      <c r="L227" s="67"/>
      <c r="M227" s="67"/>
      <c r="N227" s="37">
        <f t="shared" si="24"/>
        <v>0</v>
      </c>
      <c r="O227" s="38">
        <f t="shared" si="25"/>
        <v>0</v>
      </c>
      <c r="P227" s="21" t="e">
        <f t="shared" si="28"/>
        <v>#DIV/0!</v>
      </c>
      <c r="Q227" s="21" t="e">
        <f t="array" ref="Q227">INDEX($X$3:$X$453,MATCH(MIN(ABS($P227-$X$3:$X$453)),ABS($P227-$X$3:$X$453),0))</f>
        <v>#DIV/0!</v>
      </c>
      <c r="R227" s="23" t="e">
        <f t="shared" si="26"/>
        <v>#DIV/0!</v>
      </c>
      <c r="S227" s="24" t="e">
        <f t="shared" si="29"/>
        <v>#DIV/0!</v>
      </c>
      <c r="T227" s="25">
        <v>0</v>
      </c>
      <c r="U227" s="25">
        <v>0</v>
      </c>
      <c r="V227" s="26" t="e">
        <f t="shared" si="27"/>
        <v>#DIV/0!</v>
      </c>
      <c r="X227" s="22">
        <v>76.121600000000001</v>
      </c>
      <c r="Y227" s="22">
        <v>2.2599999999999998</v>
      </c>
      <c r="Z227" s="63"/>
      <c r="AA227" s="63"/>
    </row>
    <row r="228" spans="1:27" ht="15" customHeight="1" x14ac:dyDescent="0.25">
      <c r="A228" s="70"/>
      <c r="B228" s="45"/>
      <c r="C228" s="46"/>
      <c r="D228" s="46"/>
      <c r="E228" s="71"/>
      <c r="F228" s="61"/>
      <c r="G228" s="48"/>
      <c r="H228" s="58">
        <f t="shared" si="30"/>
        <v>0</v>
      </c>
      <c r="I228" s="20"/>
      <c r="J228" s="68"/>
      <c r="K228" s="66"/>
      <c r="L228" s="67"/>
      <c r="M228" s="67"/>
      <c r="N228" s="37">
        <f t="shared" si="24"/>
        <v>0</v>
      </c>
      <c r="O228" s="38">
        <f t="shared" si="25"/>
        <v>0</v>
      </c>
      <c r="P228" s="21" t="e">
        <f t="shared" si="28"/>
        <v>#DIV/0!</v>
      </c>
      <c r="Q228" s="21" t="e">
        <f t="array" ref="Q228">INDEX($X$3:$X$453,MATCH(MIN(ABS($P228-$X$3:$X$453)),ABS($P228-$X$3:$X$453),0))</f>
        <v>#DIV/0!</v>
      </c>
      <c r="R228" s="23" t="e">
        <f t="shared" si="26"/>
        <v>#DIV/0!</v>
      </c>
      <c r="S228" s="24" t="e">
        <f t="shared" si="29"/>
        <v>#DIV/0!</v>
      </c>
      <c r="T228" s="25">
        <v>0</v>
      </c>
      <c r="U228" s="25">
        <v>0</v>
      </c>
      <c r="V228" s="26" t="e">
        <f t="shared" si="27"/>
        <v>#DIV/0!</v>
      </c>
      <c r="X228" s="22">
        <v>76.014999999999887</v>
      </c>
      <c r="Y228" s="22">
        <v>2.2499999999999898</v>
      </c>
      <c r="Z228" s="63"/>
      <c r="AA228" s="63"/>
    </row>
    <row r="229" spans="1:27" ht="15" customHeight="1" x14ac:dyDescent="0.25">
      <c r="A229" s="70"/>
      <c r="B229" s="45"/>
      <c r="C229" s="46"/>
      <c r="D229" s="46"/>
      <c r="E229" s="71"/>
      <c r="F229" s="61"/>
      <c r="G229" s="48"/>
      <c r="H229" s="58">
        <f t="shared" si="30"/>
        <v>0</v>
      </c>
      <c r="I229" s="20"/>
      <c r="J229" s="69"/>
      <c r="K229" s="66"/>
      <c r="L229" s="67"/>
      <c r="M229" s="67"/>
      <c r="N229" s="37">
        <f t="shared" si="24"/>
        <v>0</v>
      </c>
      <c r="O229" s="38">
        <f t="shared" si="25"/>
        <v>0</v>
      </c>
      <c r="P229" s="21" t="e">
        <f t="shared" si="28"/>
        <v>#DIV/0!</v>
      </c>
      <c r="Q229" s="21" t="e">
        <f t="array" ref="Q229">INDEX($X$3:$X$453,MATCH(MIN(ABS($P229-$X$3:$X$453)),ABS($P229-$X$3:$X$453),0))</f>
        <v>#DIV/0!</v>
      </c>
      <c r="R229" s="23" t="e">
        <f t="shared" si="26"/>
        <v>#DIV/0!</v>
      </c>
      <c r="S229" s="24" t="e">
        <f t="shared" si="29"/>
        <v>#DIV/0!</v>
      </c>
      <c r="T229" s="25">
        <v>0</v>
      </c>
      <c r="U229" s="25">
        <v>0</v>
      </c>
      <c r="V229" s="26" t="e">
        <f t="shared" si="27"/>
        <v>#DIV/0!</v>
      </c>
      <c r="X229" s="22">
        <v>75.908399999999887</v>
      </c>
      <c r="Y229" s="22">
        <v>2.23999999999999</v>
      </c>
      <c r="Z229" s="63"/>
      <c r="AA229" s="63"/>
    </row>
    <row r="230" spans="1:27" ht="15" customHeight="1" x14ac:dyDescent="0.25">
      <c r="A230" s="70"/>
      <c r="B230" s="45"/>
      <c r="C230" s="46"/>
      <c r="D230" s="46"/>
      <c r="E230" s="71"/>
      <c r="F230" s="61"/>
      <c r="G230" s="48"/>
      <c r="H230" s="58">
        <f t="shared" si="30"/>
        <v>0</v>
      </c>
      <c r="I230" s="20"/>
      <c r="J230" s="69"/>
      <c r="K230" s="66"/>
      <c r="L230" s="67"/>
      <c r="M230" s="67"/>
      <c r="N230" s="37">
        <f t="shared" si="24"/>
        <v>0</v>
      </c>
      <c r="O230" s="38">
        <f t="shared" si="25"/>
        <v>0</v>
      </c>
      <c r="P230" s="21" t="e">
        <f t="shared" si="28"/>
        <v>#DIV/0!</v>
      </c>
      <c r="Q230" s="21" t="e">
        <f t="array" ref="Q230">INDEX($X$3:$X$453,MATCH(MIN(ABS($P230-$X$3:$X$453)),ABS($P230-$X$3:$X$453),0))</f>
        <v>#DIV/0!</v>
      </c>
      <c r="R230" s="23" t="e">
        <f t="shared" si="26"/>
        <v>#DIV/0!</v>
      </c>
      <c r="S230" s="24" t="e">
        <f t="shared" si="29"/>
        <v>#DIV/0!</v>
      </c>
      <c r="T230" s="25">
        <v>0</v>
      </c>
      <c r="U230" s="25">
        <v>0</v>
      </c>
      <c r="V230" s="26" t="e">
        <f t="shared" si="27"/>
        <v>#DIV/0!</v>
      </c>
      <c r="X230" s="22">
        <v>75.801799999999901</v>
      </c>
      <c r="Y230" s="22">
        <v>2.2299999999999902</v>
      </c>
      <c r="Z230" s="63"/>
      <c r="AA230" s="63"/>
    </row>
    <row r="231" spans="1:27" ht="15" customHeight="1" x14ac:dyDescent="0.25">
      <c r="A231" s="70"/>
      <c r="B231" s="45"/>
      <c r="C231" s="46"/>
      <c r="D231" s="46"/>
      <c r="E231" s="71"/>
      <c r="F231" s="61"/>
      <c r="G231" s="48"/>
      <c r="H231" s="58">
        <f t="shared" si="30"/>
        <v>0</v>
      </c>
      <c r="I231" s="20"/>
      <c r="J231" s="69"/>
      <c r="K231" s="66"/>
      <c r="L231" s="67"/>
      <c r="M231" s="67"/>
      <c r="N231" s="37">
        <f t="shared" si="24"/>
        <v>0</v>
      </c>
      <c r="O231" s="38">
        <f t="shared" si="25"/>
        <v>0</v>
      </c>
      <c r="P231" s="21" t="e">
        <f t="shared" si="28"/>
        <v>#DIV/0!</v>
      </c>
      <c r="Q231" s="21" t="e">
        <f t="array" ref="Q231">INDEX($X$3:$X$453,MATCH(MIN(ABS($P231-$X$3:$X$453)),ABS($P231-$X$3:$X$453),0))</f>
        <v>#DIV/0!</v>
      </c>
      <c r="R231" s="23" t="e">
        <f t="shared" si="26"/>
        <v>#DIV/0!</v>
      </c>
      <c r="S231" s="24" t="e">
        <f t="shared" si="29"/>
        <v>#DIV/0!</v>
      </c>
      <c r="T231" s="25">
        <v>0</v>
      </c>
      <c r="U231" s="25">
        <v>0</v>
      </c>
      <c r="V231" s="26" t="e">
        <f t="shared" si="27"/>
        <v>#DIV/0!</v>
      </c>
      <c r="X231" s="22">
        <v>75.695199999999886</v>
      </c>
      <c r="Y231" s="22">
        <v>2.21999999999999</v>
      </c>
      <c r="Z231" s="63"/>
      <c r="AA231" s="63"/>
    </row>
    <row r="232" spans="1:27" ht="15" customHeight="1" x14ac:dyDescent="0.25">
      <c r="A232" s="70"/>
      <c r="B232" s="45"/>
      <c r="C232" s="46"/>
      <c r="D232" s="46"/>
      <c r="E232" s="71"/>
      <c r="F232" s="61"/>
      <c r="G232" s="48"/>
      <c r="H232" s="58">
        <f t="shared" si="30"/>
        <v>0</v>
      </c>
      <c r="I232" s="20"/>
      <c r="J232" s="69"/>
      <c r="K232" s="66"/>
      <c r="L232" s="67"/>
      <c r="M232" s="67"/>
      <c r="N232" s="37">
        <f t="shared" si="24"/>
        <v>0</v>
      </c>
      <c r="O232" s="38">
        <f t="shared" si="25"/>
        <v>0</v>
      </c>
      <c r="P232" s="21" t="e">
        <f t="shared" si="28"/>
        <v>#DIV/0!</v>
      </c>
      <c r="Q232" s="21" t="e">
        <f t="array" ref="Q232">INDEX($X$3:$X$453,MATCH(MIN(ABS($P232-$X$3:$X$453)),ABS($P232-$X$3:$X$453),0))</f>
        <v>#DIV/0!</v>
      </c>
      <c r="R232" s="23" t="e">
        <f t="shared" si="26"/>
        <v>#DIV/0!</v>
      </c>
      <c r="S232" s="24" t="e">
        <f t="shared" si="29"/>
        <v>#DIV/0!</v>
      </c>
      <c r="T232" s="25">
        <v>0</v>
      </c>
      <c r="U232" s="25">
        <v>0</v>
      </c>
      <c r="V232" s="26" t="e">
        <f t="shared" si="27"/>
        <v>#DIV/0!</v>
      </c>
      <c r="X232" s="22">
        <v>75.5885999999999</v>
      </c>
      <c r="Y232" s="22">
        <v>2.2099999999999902</v>
      </c>
      <c r="Z232" s="63"/>
      <c r="AA232" s="63"/>
    </row>
    <row r="233" spans="1:27" ht="15" customHeight="1" x14ac:dyDescent="0.25">
      <c r="A233" s="70"/>
      <c r="B233" s="45"/>
      <c r="C233" s="46"/>
      <c r="D233" s="46"/>
      <c r="E233" s="71"/>
      <c r="F233" s="61"/>
      <c r="G233" s="48"/>
      <c r="H233" s="58">
        <f t="shared" si="30"/>
        <v>0</v>
      </c>
      <c r="I233" s="20"/>
      <c r="J233" s="69"/>
      <c r="K233" s="66"/>
      <c r="L233" s="67"/>
      <c r="M233" s="67"/>
      <c r="N233" s="37">
        <f t="shared" si="24"/>
        <v>0</v>
      </c>
      <c r="O233" s="38">
        <f t="shared" si="25"/>
        <v>0</v>
      </c>
      <c r="P233" s="21" t="e">
        <f t="shared" si="28"/>
        <v>#DIV/0!</v>
      </c>
      <c r="Q233" s="21" t="e">
        <f t="array" ref="Q233">INDEX($X$3:$X$453,MATCH(MIN(ABS($P233-$X$3:$X$453)),ABS($P233-$X$3:$X$453),0))</f>
        <v>#DIV/0!</v>
      </c>
      <c r="R233" s="23" t="e">
        <f t="shared" si="26"/>
        <v>#DIV/0!</v>
      </c>
      <c r="S233" s="24" t="e">
        <f t="shared" si="29"/>
        <v>#DIV/0!</v>
      </c>
      <c r="T233" s="25">
        <v>0</v>
      </c>
      <c r="U233" s="25">
        <v>0</v>
      </c>
      <c r="V233" s="26" t="e">
        <f t="shared" si="27"/>
        <v>#DIV/0!</v>
      </c>
      <c r="X233" s="22">
        <v>75.481999999999886</v>
      </c>
      <c r="Y233" s="22">
        <v>2.19999999999999</v>
      </c>
      <c r="Z233" s="63"/>
      <c r="AA233" s="63"/>
    </row>
    <row r="234" spans="1:27" ht="15" customHeight="1" x14ac:dyDescent="0.25">
      <c r="A234" s="72"/>
      <c r="B234" s="45"/>
      <c r="C234" s="46"/>
      <c r="D234" s="46"/>
      <c r="E234" s="71"/>
      <c r="F234" s="61"/>
      <c r="G234" s="48"/>
      <c r="H234" s="58">
        <f t="shared" si="30"/>
        <v>0</v>
      </c>
      <c r="I234" s="20"/>
      <c r="J234" s="65"/>
      <c r="K234" s="66"/>
      <c r="L234" s="67"/>
      <c r="M234" s="67"/>
      <c r="N234" s="37">
        <f t="shared" si="24"/>
        <v>0</v>
      </c>
      <c r="O234" s="38">
        <f t="shared" si="25"/>
        <v>0</v>
      </c>
      <c r="P234" s="21" t="e">
        <f t="shared" si="28"/>
        <v>#DIV/0!</v>
      </c>
      <c r="Q234" s="21" t="e">
        <f t="array" ref="Q234">INDEX($X$3:$X$453,MATCH(MIN(ABS($P234-$X$3:$X$453)),ABS($P234-$X$3:$X$453),0))</f>
        <v>#DIV/0!</v>
      </c>
      <c r="R234" s="23" t="e">
        <f t="shared" si="26"/>
        <v>#DIV/0!</v>
      </c>
      <c r="S234" s="24" t="e">
        <f t="shared" si="29"/>
        <v>#DIV/0!</v>
      </c>
      <c r="T234" s="25">
        <v>0</v>
      </c>
      <c r="U234" s="25">
        <v>0</v>
      </c>
      <c r="V234" s="26" t="e">
        <f t="shared" si="27"/>
        <v>#DIV/0!</v>
      </c>
      <c r="X234" s="22">
        <v>75.3753999999999</v>
      </c>
      <c r="Y234" s="22">
        <v>2.1899999999999902</v>
      </c>
      <c r="Z234" s="63"/>
      <c r="AA234" s="63"/>
    </row>
    <row r="235" spans="1:27" ht="15" customHeight="1" x14ac:dyDescent="0.25">
      <c r="A235" s="70"/>
      <c r="B235" s="45"/>
      <c r="C235" s="46"/>
      <c r="D235" s="46"/>
      <c r="E235" s="71"/>
      <c r="F235" s="61"/>
      <c r="G235" s="48"/>
      <c r="H235" s="58">
        <f t="shared" si="30"/>
        <v>0</v>
      </c>
      <c r="I235" s="20"/>
      <c r="J235" s="68"/>
      <c r="K235" s="66"/>
      <c r="L235" s="67"/>
      <c r="M235" s="67"/>
      <c r="N235" s="37">
        <f t="shared" si="24"/>
        <v>0</v>
      </c>
      <c r="O235" s="38">
        <f t="shared" si="25"/>
        <v>0</v>
      </c>
      <c r="P235" s="21" t="e">
        <f t="shared" si="28"/>
        <v>#DIV/0!</v>
      </c>
      <c r="Q235" s="21" t="e">
        <f t="array" ref="Q235">INDEX($X$3:$X$453,MATCH(MIN(ABS($P235-$X$3:$X$453)),ABS($P235-$X$3:$X$453),0))</f>
        <v>#DIV/0!</v>
      </c>
      <c r="R235" s="23" t="e">
        <f t="shared" si="26"/>
        <v>#DIV/0!</v>
      </c>
      <c r="S235" s="24" t="e">
        <f t="shared" si="29"/>
        <v>#DIV/0!</v>
      </c>
      <c r="T235" s="25">
        <v>0</v>
      </c>
      <c r="U235" s="25">
        <v>0</v>
      </c>
      <c r="V235" s="26" t="e">
        <f t="shared" si="27"/>
        <v>#DIV/0!</v>
      </c>
      <c r="X235" s="22">
        <v>75.268799999999885</v>
      </c>
      <c r="Y235" s="22">
        <v>2.1799999999999899</v>
      </c>
      <c r="Z235" s="63"/>
      <c r="AA235" s="63"/>
    </row>
    <row r="236" spans="1:27" ht="15" customHeight="1" x14ac:dyDescent="0.25">
      <c r="A236" s="70"/>
      <c r="B236" s="45"/>
      <c r="C236" s="46"/>
      <c r="D236" s="46"/>
      <c r="E236" s="71"/>
      <c r="F236" s="61"/>
      <c r="G236" s="48"/>
      <c r="H236" s="58">
        <f t="shared" si="30"/>
        <v>0</v>
      </c>
      <c r="I236" s="20"/>
      <c r="J236" s="69"/>
      <c r="K236" s="66"/>
      <c r="L236" s="67"/>
      <c r="M236" s="67"/>
      <c r="N236" s="37">
        <f t="shared" si="24"/>
        <v>0</v>
      </c>
      <c r="O236" s="38">
        <f t="shared" si="25"/>
        <v>0</v>
      </c>
      <c r="P236" s="21" t="e">
        <f t="shared" si="28"/>
        <v>#DIV/0!</v>
      </c>
      <c r="Q236" s="21" t="e">
        <f t="array" ref="Q236">INDEX($X$3:$X$453,MATCH(MIN(ABS($P236-$X$3:$X$453)),ABS($P236-$X$3:$X$453),0))</f>
        <v>#DIV/0!</v>
      </c>
      <c r="R236" s="23" t="e">
        <f t="shared" si="26"/>
        <v>#DIV/0!</v>
      </c>
      <c r="S236" s="24" t="e">
        <f t="shared" si="29"/>
        <v>#DIV/0!</v>
      </c>
      <c r="T236" s="25">
        <v>0</v>
      </c>
      <c r="U236" s="25">
        <v>0</v>
      </c>
      <c r="V236" s="26" t="e">
        <f t="shared" si="27"/>
        <v>#DIV/0!</v>
      </c>
      <c r="X236" s="22">
        <v>75.162199999999899</v>
      </c>
      <c r="Y236" s="22">
        <v>2.1699999999999902</v>
      </c>
      <c r="Z236" s="63"/>
      <c r="AA236" s="63"/>
    </row>
    <row r="237" spans="1:27" ht="15" customHeight="1" x14ac:dyDescent="0.25">
      <c r="A237" s="70"/>
      <c r="B237" s="45"/>
      <c r="C237" s="46"/>
      <c r="D237" s="46"/>
      <c r="E237" s="71"/>
      <c r="F237" s="61"/>
      <c r="G237" s="48"/>
      <c r="H237" s="58">
        <f t="shared" si="30"/>
        <v>0</v>
      </c>
      <c r="I237" s="20"/>
      <c r="J237" s="69"/>
      <c r="K237" s="66"/>
      <c r="L237" s="67"/>
      <c r="M237" s="67"/>
      <c r="N237" s="37">
        <f t="shared" si="24"/>
        <v>0</v>
      </c>
      <c r="O237" s="38">
        <f t="shared" si="25"/>
        <v>0</v>
      </c>
      <c r="P237" s="21" t="e">
        <f t="shared" si="28"/>
        <v>#DIV/0!</v>
      </c>
      <c r="Q237" s="21" t="e">
        <f t="array" ref="Q237">INDEX($X$3:$X$453,MATCH(MIN(ABS($P237-$X$3:$X$453)),ABS($P237-$X$3:$X$453),0))</f>
        <v>#DIV/0!</v>
      </c>
      <c r="R237" s="23" t="e">
        <f t="shared" si="26"/>
        <v>#DIV/0!</v>
      </c>
      <c r="S237" s="24" t="e">
        <f t="shared" si="29"/>
        <v>#DIV/0!</v>
      </c>
      <c r="T237" s="25">
        <v>0</v>
      </c>
      <c r="U237" s="25">
        <v>0</v>
      </c>
      <c r="V237" s="26" t="e">
        <f t="shared" si="27"/>
        <v>#DIV/0!</v>
      </c>
      <c r="X237" s="22">
        <v>75.055599999999885</v>
      </c>
      <c r="Y237" s="22">
        <v>2.1599999999999899</v>
      </c>
      <c r="Z237" s="63"/>
      <c r="AA237" s="63"/>
    </row>
    <row r="238" spans="1:27" ht="15" customHeight="1" x14ac:dyDescent="0.25">
      <c r="A238" s="70"/>
      <c r="B238" s="45"/>
      <c r="C238" s="46"/>
      <c r="D238" s="46"/>
      <c r="E238" s="71"/>
      <c r="F238" s="61"/>
      <c r="G238" s="48"/>
      <c r="H238" s="58">
        <f t="shared" si="30"/>
        <v>0</v>
      </c>
      <c r="I238" s="20"/>
      <c r="J238" s="69"/>
      <c r="K238" s="66"/>
      <c r="L238" s="67"/>
      <c r="M238" s="67"/>
      <c r="N238" s="37">
        <f t="shared" si="24"/>
        <v>0</v>
      </c>
      <c r="O238" s="38">
        <f t="shared" si="25"/>
        <v>0</v>
      </c>
      <c r="P238" s="21" t="e">
        <f t="shared" si="28"/>
        <v>#DIV/0!</v>
      </c>
      <c r="Q238" s="21" t="e">
        <f t="array" ref="Q238">INDEX($X$3:$X$453,MATCH(MIN(ABS($P238-$X$3:$X$453)),ABS($P238-$X$3:$X$453),0))</f>
        <v>#DIV/0!</v>
      </c>
      <c r="R238" s="23" t="e">
        <f t="shared" si="26"/>
        <v>#DIV/0!</v>
      </c>
      <c r="S238" s="24" t="e">
        <f t="shared" si="29"/>
        <v>#DIV/0!</v>
      </c>
      <c r="T238" s="25">
        <v>0</v>
      </c>
      <c r="U238" s="25">
        <v>0</v>
      </c>
      <c r="V238" s="26" t="e">
        <f t="shared" si="27"/>
        <v>#DIV/0!</v>
      </c>
      <c r="X238" s="22">
        <v>74.948999999999899</v>
      </c>
      <c r="Y238" s="22">
        <v>2.1499999999999901</v>
      </c>
      <c r="Z238" s="63"/>
      <c r="AA238" s="63"/>
    </row>
    <row r="239" spans="1:27" ht="15" customHeight="1" x14ac:dyDescent="0.25">
      <c r="A239" s="70"/>
      <c r="B239" s="45"/>
      <c r="C239" s="46"/>
      <c r="D239" s="46"/>
      <c r="E239" s="71"/>
      <c r="F239" s="62"/>
      <c r="G239" s="48"/>
      <c r="H239" s="58">
        <f t="shared" si="30"/>
        <v>0</v>
      </c>
      <c r="I239" s="20"/>
      <c r="J239" s="69"/>
      <c r="K239" s="66"/>
      <c r="L239" s="67"/>
      <c r="M239" s="67"/>
      <c r="N239" s="37">
        <f t="shared" si="24"/>
        <v>0</v>
      </c>
      <c r="O239" s="38">
        <f t="shared" si="25"/>
        <v>0</v>
      </c>
      <c r="P239" s="21" t="e">
        <f t="shared" si="28"/>
        <v>#DIV/0!</v>
      </c>
      <c r="Q239" s="21" t="e">
        <f t="array" ref="Q239">INDEX($X$3:$X$453,MATCH(MIN(ABS($P239-$X$3:$X$453)),ABS($P239-$X$3:$X$453),0))</f>
        <v>#DIV/0!</v>
      </c>
      <c r="R239" s="23" t="e">
        <f t="shared" si="26"/>
        <v>#DIV/0!</v>
      </c>
      <c r="S239" s="24" t="e">
        <f t="shared" si="29"/>
        <v>#DIV/0!</v>
      </c>
      <c r="T239" s="25">
        <v>0</v>
      </c>
      <c r="U239" s="25">
        <v>0</v>
      </c>
      <c r="V239" s="26" t="e">
        <f t="shared" si="27"/>
        <v>#DIV/0!</v>
      </c>
      <c r="X239" s="22">
        <v>74.842399999999884</v>
      </c>
      <c r="Y239" s="22">
        <v>2.1399999999999899</v>
      </c>
      <c r="Z239" s="63"/>
      <c r="AA239" s="63"/>
    </row>
    <row r="240" spans="1:27" ht="15" customHeight="1" x14ac:dyDescent="0.25">
      <c r="A240" s="70"/>
      <c r="B240" s="45"/>
      <c r="C240" s="46"/>
      <c r="D240" s="46"/>
      <c r="E240" s="71"/>
      <c r="F240" s="62"/>
      <c r="G240" s="48"/>
      <c r="H240" s="58">
        <f t="shared" si="30"/>
        <v>0</v>
      </c>
      <c r="I240" s="20"/>
      <c r="J240" s="69"/>
      <c r="K240" s="66"/>
      <c r="L240" s="67"/>
      <c r="M240" s="67"/>
      <c r="N240" s="37">
        <f t="shared" si="24"/>
        <v>0</v>
      </c>
      <c r="O240" s="38">
        <f t="shared" si="25"/>
        <v>0</v>
      </c>
      <c r="P240" s="21" t="e">
        <f t="shared" si="28"/>
        <v>#DIV/0!</v>
      </c>
      <c r="Q240" s="21" t="e">
        <f t="array" ref="Q240">INDEX($X$3:$X$453,MATCH(MIN(ABS($P240-$X$3:$X$453)),ABS($P240-$X$3:$X$453),0))</f>
        <v>#DIV/0!</v>
      </c>
      <c r="R240" s="23" t="e">
        <f t="shared" si="26"/>
        <v>#DIV/0!</v>
      </c>
      <c r="S240" s="24" t="e">
        <f t="shared" si="29"/>
        <v>#DIV/0!</v>
      </c>
      <c r="T240" s="25">
        <v>0</v>
      </c>
      <c r="U240" s="25">
        <v>0</v>
      </c>
      <c r="V240" s="26" t="e">
        <f t="shared" si="27"/>
        <v>#DIV/0!</v>
      </c>
      <c r="X240" s="22">
        <v>74.735799999999898</v>
      </c>
      <c r="Y240" s="22">
        <v>2.1299999999999901</v>
      </c>
      <c r="Z240" s="63"/>
      <c r="AA240" s="63"/>
    </row>
    <row r="241" spans="1:27" ht="15" customHeight="1" x14ac:dyDescent="0.25">
      <c r="A241" s="70"/>
      <c r="B241" s="45"/>
      <c r="C241" s="46"/>
      <c r="D241" s="46"/>
      <c r="E241" s="71"/>
      <c r="F241" s="62"/>
      <c r="G241" s="48"/>
      <c r="H241" s="58">
        <f t="shared" si="30"/>
        <v>0</v>
      </c>
      <c r="I241" s="20"/>
      <c r="J241" s="65"/>
      <c r="K241" s="66"/>
      <c r="L241" s="67"/>
      <c r="M241" s="67"/>
      <c r="N241" s="37">
        <f t="shared" si="24"/>
        <v>0</v>
      </c>
      <c r="O241" s="38">
        <f t="shared" si="25"/>
        <v>0</v>
      </c>
      <c r="P241" s="21" t="e">
        <f t="shared" si="28"/>
        <v>#DIV/0!</v>
      </c>
      <c r="Q241" s="21" t="e">
        <f t="array" ref="Q241">INDEX($X$3:$X$453,MATCH(MIN(ABS($P241-$X$3:$X$453)),ABS($P241-$X$3:$X$453),0))</f>
        <v>#DIV/0!</v>
      </c>
      <c r="R241" s="23" t="e">
        <f t="shared" si="26"/>
        <v>#DIV/0!</v>
      </c>
      <c r="S241" s="24" t="e">
        <f t="shared" si="29"/>
        <v>#DIV/0!</v>
      </c>
      <c r="T241" s="25">
        <v>0</v>
      </c>
      <c r="U241" s="25">
        <v>0</v>
      </c>
      <c r="V241" s="26" t="e">
        <f t="shared" si="27"/>
        <v>#DIV/0!</v>
      </c>
      <c r="X241" s="22">
        <v>74.629199999999884</v>
      </c>
      <c r="Y241" s="22">
        <v>2.1199999999999899</v>
      </c>
      <c r="Z241" s="63"/>
      <c r="AA241" s="63"/>
    </row>
    <row r="242" spans="1:27" ht="15" customHeight="1" x14ac:dyDescent="0.25">
      <c r="A242" s="70"/>
      <c r="B242" s="45"/>
      <c r="C242" s="46"/>
      <c r="D242" s="46"/>
      <c r="E242" s="71"/>
      <c r="F242" s="62"/>
      <c r="G242" s="48"/>
      <c r="H242" s="58">
        <f t="shared" si="30"/>
        <v>0</v>
      </c>
      <c r="I242" s="20"/>
      <c r="J242" s="68"/>
      <c r="K242" s="66"/>
      <c r="L242" s="67"/>
      <c r="M242" s="67"/>
      <c r="N242" s="37">
        <f t="shared" si="24"/>
        <v>0</v>
      </c>
      <c r="O242" s="38">
        <f t="shared" si="25"/>
        <v>0</v>
      </c>
      <c r="P242" s="21" t="e">
        <f t="shared" si="28"/>
        <v>#DIV/0!</v>
      </c>
      <c r="Q242" s="21" t="e">
        <f t="array" ref="Q242">INDEX($X$3:$X$453,MATCH(MIN(ABS($P242-$X$3:$X$453)),ABS($P242-$X$3:$X$453),0))</f>
        <v>#DIV/0!</v>
      </c>
      <c r="R242" s="23" t="e">
        <f t="shared" si="26"/>
        <v>#DIV/0!</v>
      </c>
      <c r="S242" s="24" t="e">
        <f t="shared" si="29"/>
        <v>#DIV/0!</v>
      </c>
      <c r="T242" s="25">
        <v>0</v>
      </c>
      <c r="U242" s="25">
        <v>0</v>
      </c>
      <c r="V242" s="26" t="e">
        <f t="shared" si="27"/>
        <v>#DIV/0!</v>
      </c>
      <c r="X242" s="22">
        <v>74.522599999999898</v>
      </c>
      <c r="Y242" s="22">
        <v>2.1099999999999901</v>
      </c>
      <c r="Z242" s="63"/>
      <c r="AA242" s="63"/>
    </row>
    <row r="243" spans="1:27" ht="15" customHeight="1" x14ac:dyDescent="0.25">
      <c r="A243" s="70"/>
      <c r="B243" s="45"/>
      <c r="C243" s="46"/>
      <c r="D243" s="46"/>
      <c r="E243" s="71"/>
      <c r="F243" s="62"/>
      <c r="G243" s="48"/>
      <c r="H243" s="58">
        <f t="shared" si="30"/>
        <v>0</v>
      </c>
      <c r="I243" s="20"/>
      <c r="J243" s="69"/>
      <c r="K243" s="66"/>
      <c r="L243" s="67"/>
      <c r="M243" s="67"/>
      <c r="N243" s="37">
        <f t="shared" si="24"/>
        <v>0</v>
      </c>
      <c r="O243" s="38">
        <f t="shared" si="25"/>
        <v>0</v>
      </c>
      <c r="P243" s="21" t="e">
        <f t="shared" si="28"/>
        <v>#DIV/0!</v>
      </c>
      <c r="Q243" s="21" t="e">
        <f t="array" ref="Q243">INDEX($X$3:$X$453,MATCH(MIN(ABS($P243-$X$3:$X$453)),ABS($P243-$X$3:$X$453),0))</f>
        <v>#DIV/0!</v>
      </c>
      <c r="R243" s="23" t="e">
        <f t="shared" si="26"/>
        <v>#DIV/0!</v>
      </c>
      <c r="S243" s="24" t="e">
        <f t="shared" si="29"/>
        <v>#DIV/0!</v>
      </c>
      <c r="T243" s="25">
        <v>0</v>
      </c>
      <c r="U243" s="25">
        <v>0</v>
      </c>
      <c r="V243" s="26" t="e">
        <f t="shared" si="27"/>
        <v>#DIV/0!</v>
      </c>
      <c r="X243" s="22">
        <v>74.415999999999883</v>
      </c>
      <c r="Y243" s="22">
        <v>2.0999999999999899</v>
      </c>
      <c r="Z243" s="63"/>
      <c r="AA243" s="63"/>
    </row>
    <row r="244" spans="1:27" ht="15" customHeight="1" x14ac:dyDescent="0.25">
      <c r="A244" s="70"/>
      <c r="B244" s="45"/>
      <c r="C244" s="46"/>
      <c r="D244" s="46"/>
      <c r="E244" s="71"/>
      <c r="F244" s="62"/>
      <c r="G244" s="48"/>
      <c r="H244" s="58">
        <f t="shared" si="30"/>
        <v>0</v>
      </c>
      <c r="I244" s="20"/>
      <c r="J244" s="69"/>
      <c r="K244" s="66"/>
      <c r="L244" s="67"/>
      <c r="M244" s="67"/>
      <c r="N244" s="37">
        <f t="shared" si="24"/>
        <v>0</v>
      </c>
      <c r="O244" s="38">
        <f t="shared" si="25"/>
        <v>0</v>
      </c>
      <c r="P244" s="21" t="e">
        <f t="shared" si="28"/>
        <v>#DIV/0!</v>
      </c>
      <c r="Q244" s="21" t="e">
        <f t="array" ref="Q244">INDEX($X$3:$X$453,MATCH(MIN(ABS($P244-$X$3:$X$453)),ABS($P244-$X$3:$X$453),0))</f>
        <v>#DIV/0!</v>
      </c>
      <c r="R244" s="23" t="e">
        <f t="shared" si="26"/>
        <v>#DIV/0!</v>
      </c>
      <c r="S244" s="24" t="e">
        <f t="shared" si="29"/>
        <v>#DIV/0!</v>
      </c>
      <c r="T244" s="25">
        <v>0</v>
      </c>
      <c r="U244" s="25">
        <v>0</v>
      </c>
      <c r="V244" s="26" t="e">
        <f t="shared" si="27"/>
        <v>#DIV/0!</v>
      </c>
      <c r="X244" s="22">
        <v>74.309399999999897</v>
      </c>
      <c r="Y244" s="22">
        <v>2.0899999999999901</v>
      </c>
      <c r="Z244" s="63"/>
      <c r="AA244" s="63"/>
    </row>
    <row r="245" spans="1:27" ht="15" customHeight="1" x14ac:dyDescent="0.25">
      <c r="A245" s="70"/>
      <c r="B245" s="45"/>
      <c r="C245" s="46"/>
      <c r="D245" s="46"/>
      <c r="E245" s="71"/>
      <c r="F245" s="62"/>
      <c r="G245" s="48"/>
      <c r="H245" s="58">
        <f t="shared" si="30"/>
        <v>0</v>
      </c>
      <c r="I245" s="20"/>
      <c r="J245" s="69"/>
      <c r="K245" s="66"/>
      <c r="L245" s="67"/>
      <c r="M245" s="67"/>
      <c r="N245" s="37">
        <f t="shared" si="24"/>
        <v>0</v>
      </c>
      <c r="O245" s="38">
        <f t="shared" si="25"/>
        <v>0</v>
      </c>
      <c r="P245" s="21" t="e">
        <f t="shared" si="28"/>
        <v>#DIV/0!</v>
      </c>
      <c r="Q245" s="21" t="e">
        <f t="array" ref="Q245">INDEX($X$3:$X$453,MATCH(MIN(ABS($P245-$X$3:$X$453)),ABS($P245-$X$3:$X$453),0))</f>
        <v>#DIV/0!</v>
      </c>
      <c r="R245" s="23" t="e">
        <f t="shared" si="26"/>
        <v>#DIV/0!</v>
      </c>
      <c r="S245" s="24" t="e">
        <f t="shared" si="29"/>
        <v>#DIV/0!</v>
      </c>
      <c r="T245" s="25">
        <v>0</v>
      </c>
      <c r="U245" s="25">
        <v>0</v>
      </c>
      <c r="V245" s="26" t="e">
        <f t="shared" si="27"/>
        <v>#DIV/0!</v>
      </c>
      <c r="X245" s="22">
        <v>74.202799999999897</v>
      </c>
      <c r="Y245" s="22">
        <v>2.0799999999999899</v>
      </c>
      <c r="Z245" s="63"/>
      <c r="AA245" s="63"/>
    </row>
    <row r="246" spans="1:27" ht="15" customHeight="1" x14ac:dyDescent="0.25">
      <c r="A246" s="70"/>
      <c r="B246" s="45"/>
      <c r="C246" s="46"/>
      <c r="D246" s="46"/>
      <c r="E246" s="71"/>
      <c r="F246" s="62"/>
      <c r="G246" s="48"/>
      <c r="H246" s="58">
        <f t="shared" si="30"/>
        <v>0</v>
      </c>
      <c r="I246" s="20"/>
      <c r="J246" s="69"/>
      <c r="K246" s="66"/>
      <c r="L246" s="67"/>
      <c r="M246" s="67"/>
      <c r="N246" s="37">
        <f t="shared" si="24"/>
        <v>0</v>
      </c>
      <c r="O246" s="38">
        <f t="shared" si="25"/>
        <v>0</v>
      </c>
      <c r="P246" s="21" t="e">
        <f t="shared" si="28"/>
        <v>#DIV/0!</v>
      </c>
      <c r="Q246" s="21" t="e">
        <f t="array" ref="Q246">INDEX($X$3:$X$453,MATCH(MIN(ABS($P246-$X$3:$X$453)),ABS($P246-$X$3:$X$453),0))</f>
        <v>#DIV/0!</v>
      </c>
      <c r="R246" s="23" t="e">
        <f t="shared" si="26"/>
        <v>#DIV/0!</v>
      </c>
      <c r="S246" s="24" t="e">
        <f t="shared" si="29"/>
        <v>#DIV/0!</v>
      </c>
      <c r="T246" s="25">
        <v>0</v>
      </c>
      <c r="U246" s="25">
        <v>0</v>
      </c>
      <c r="V246" s="26" t="e">
        <f t="shared" si="27"/>
        <v>#DIV/0!</v>
      </c>
      <c r="X246" s="22">
        <v>74.096199999999897</v>
      </c>
      <c r="Y246" s="22">
        <v>2.0699999999999901</v>
      </c>
      <c r="Z246" s="63"/>
      <c r="AA246" s="63"/>
    </row>
    <row r="247" spans="1:27" ht="15" customHeight="1" x14ac:dyDescent="0.25">
      <c r="A247" s="70"/>
      <c r="B247" s="45"/>
      <c r="C247" s="46"/>
      <c r="D247" s="46"/>
      <c r="E247" s="71"/>
      <c r="F247" s="62"/>
      <c r="G247" s="50"/>
      <c r="H247" s="58">
        <f t="shared" si="30"/>
        <v>0</v>
      </c>
      <c r="I247" s="20"/>
      <c r="J247" s="69"/>
      <c r="K247" s="66"/>
      <c r="L247" s="67"/>
      <c r="M247" s="67"/>
      <c r="N247" s="37">
        <f t="shared" si="24"/>
        <v>0</v>
      </c>
      <c r="O247" s="38">
        <f t="shared" si="25"/>
        <v>0</v>
      </c>
      <c r="P247" s="21" t="e">
        <f t="shared" si="28"/>
        <v>#DIV/0!</v>
      </c>
      <c r="Q247" s="21" t="e">
        <f t="array" ref="Q247">INDEX($X$3:$X$453,MATCH(MIN(ABS($P247-$X$3:$X$453)),ABS($P247-$X$3:$X$453),0))</f>
        <v>#DIV/0!</v>
      </c>
      <c r="R247" s="23" t="e">
        <f t="shared" si="26"/>
        <v>#DIV/0!</v>
      </c>
      <c r="S247" s="24" t="e">
        <f t="shared" si="29"/>
        <v>#DIV/0!</v>
      </c>
      <c r="T247" s="25">
        <v>0</v>
      </c>
      <c r="U247" s="25">
        <v>0</v>
      </c>
      <c r="V247" s="26" t="e">
        <f t="shared" si="27"/>
        <v>#DIV/0!</v>
      </c>
      <c r="X247" s="22">
        <v>73.989599999999896</v>
      </c>
      <c r="Y247" s="22">
        <v>2.0599999999999898</v>
      </c>
      <c r="Z247" s="63"/>
      <c r="AA247" s="63"/>
    </row>
    <row r="248" spans="1:27" ht="15" customHeight="1" x14ac:dyDescent="0.25">
      <c r="A248" s="70"/>
      <c r="B248" s="45"/>
      <c r="C248" s="46"/>
      <c r="D248" s="46"/>
      <c r="E248" s="71"/>
      <c r="F248" s="62"/>
      <c r="G248" s="50"/>
      <c r="H248" s="58">
        <f t="shared" si="30"/>
        <v>0</v>
      </c>
      <c r="I248" s="20"/>
      <c r="J248" s="65"/>
      <c r="K248" s="66"/>
      <c r="L248" s="67"/>
      <c r="M248" s="67"/>
      <c r="N248" s="37">
        <f t="shared" si="24"/>
        <v>0</v>
      </c>
      <c r="O248" s="38">
        <f t="shared" si="25"/>
        <v>0</v>
      </c>
      <c r="P248" s="21" t="e">
        <f t="shared" si="28"/>
        <v>#DIV/0!</v>
      </c>
      <c r="Q248" s="21" t="e">
        <f t="array" ref="Q248">INDEX($X$3:$X$453,MATCH(MIN(ABS($P248-$X$3:$X$453)),ABS($P248-$X$3:$X$453),0))</f>
        <v>#DIV/0!</v>
      </c>
      <c r="R248" s="23" t="e">
        <f t="shared" si="26"/>
        <v>#DIV/0!</v>
      </c>
      <c r="S248" s="24" t="e">
        <f t="shared" si="29"/>
        <v>#DIV/0!</v>
      </c>
      <c r="T248" s="25">
        <v>0</v>
      </c>
      <c r="U248" s="25">
        <v>0</v>
      </c>
      <c r="V248" s="26" t="e">
        <f t="shared" si="27"/>
        <v>#DIV/0!</v>
      </c>
      <c r="X248" s="22">
        <v>73.882999999999896</v>
      </c>
      <c r="Y248" s="22">
        <v>2.0499999999999901</v>
      </c>
      <c r="Z248" s="63"/>
      <c r="AA248" s="63"/>
    </row>
    <row r="249" spans="1:27" ht="15" customHeight="1" x14ac:dyDescent="0.25">
      <c r="A249" s="70"/>
      <c r="B249" s="45"/>
      <c r="C249" s="46"/>
      <c r="D249" s="46"/>
      <c r="E249" s="71"/>
      <c r="F249" s="62"/>
      <c r="G249" s="50"/>
      <c r="H249" s="58">
        <f t="shared" si="30"/>
        <v>0</v>
      </c>
      <c r="I249" s="20"/>
      <c r="J249" s="68"/>
      <c r="K249" s="66"/>
      <c r="L249" s="67"/>
      <c r="M249" s="67"/>
      <c r="N249" s="37">
        <f t="shared" si="24"/>
        <v>0</v>
      </c>
      <c r="O249" s="38">
        <f t="shared" si="25"/>
        <v>0</v>
      </c>
      <c r="P249" s="21" t="e">
        <f t="shared" si="28"/>
        <v>#DIV/0!</v>
      </c>
      <c r="Q249" s="21" t="e">
        <f t="array" ref="Q249">INDEX($X$3:$X$453,MATCH(MIN(ABS($P249-$X$3:$X$453)),ABS($P249-$X$3:$X$453),0))</f>
        <v>#DIV/0!</v>
      </c>
      <c r="R249" s="23" t="e">
        <f t="shared" si="26"/>
        <v>#DIV/0!</v>
      </c>
      <c r="S249" s="24" t="e">
        <f t="shared" si="29"/>
        <v>#DIV/0!</v>
      </c>
      <c r="T249" s="25">
        <v>0</v>
      </c>
      <c r="U249" s="25">
        <v>0</v>
      </c>
      <c r="V249" s="26" t="e">
        <f t="shared" si="27"/>
        <v>#DIV/0!</v>
      </c>
      <c r="X249" s="22">
        <v>73.776399999999896</v>
      </c>
      <c r="Y249" s="22">
        <v>2.0399999999999898</v>
      </c>
      <c r="Z249" s="63"/>
      <c r="AA249" s="63"/>
    </row>
    <row r="250" spans="1:27" ht="15" customHeight="1" x14ac:dyDescent="0.25">
      <c r="A250" s="70"/>
      <c r="B250" s="45"/>
      <c r="C250" s="46"/>
      <c r="D250" s="46"/>
      <c r="E250" s="71"/>
      <c r="F250" s="62"/>
      <c r="G250" s="50"/>
      <c r="H250" s="58">
        <f t="shared" si="30"/>
        <v>0</v>
      </c>
      <c r="I250" s="20"/>
      <c r="J250" s="69"/>
      <c r="K250" s="66"/>
      <c r="L250" s="67"/>
      <c r="M250" s="67"/>
      <c r="N250" s="37">
        <f t="shared" si="24"/>
        <v>0</v>
      </c>
      <c r="O250" s="38">
        <f t="shared" si="25"/>
        <v>0</v>
      </c>
      <c r="P250" s="21" t="e">
        <f t="shared" si="28"/>
        <v>#DIV/0!</v>
      </c>
      <c r="Q250" s="21" t="e">
        <f t="array" ref="Q250">INDEX($X$3:$X$453,MATCH(MIN(ABS($P250-$X$3:$X$453)),ABS($P250-$X$3:$X$453),0))</f>
        <v>#DIV/0!</v>
      </c>
      <c r="R250" s="23" t="e">
        <f t="shared" si="26"/>
        <v>#DIV/0!</v>
      </c>
      <c r="S250" s="24" t="e">
        <f t="shared" si="29"/>
        <v>#DIV/0!</v>
      </c>
      <c r="T250" s="25">
        <v>0</v>
      </c>
      <c r="U250" s="25">
        <v>0</v>
      </c>
      <c r="V250" s="26" t="e">
        <f t="shared" si="27"/>
        <v>#DIV/0!</v>
      </c>
      <c r="X250" s="22">
        <v>73.669799999999896</v>
      </c>
      <c r="Y250" s="22">
        <v>2.02999999999999</v>
      </c>
      <c r="Z250" s="63"/>
      <c r="AA250" s="63"/>
    </row>
    <row r="251" spans="1:27" ht="15" customHeight="1" x14ac:dyDescent="0.25">
      <c r="A251" s="70"/>
      <c r="B251" s="45"/>
      <c r="C251" s="46"/>
      <c r="D251" s="46"/>
      <c r="E251" s="71"/>
      <c r="F251" s="62"/>
      <c r="G251" s="50"/>
      <c r="H251" s="58">
        <f t="shared" si="30"/>
        <v>0</v>
      </c>
      <c r="I251" s="20"/>
      <c r="J251" s="69"/>
      <c r="K251" s="66"/>
      <c r="L251" s="67"/>
      <c r="M251" s="67"/>
      <c r="N251" s="37">
        <f t="shared" si="24"/>
        <v>0</v>
      </c>
      <c r="O251" s="38">
        <f t="shared" si="25"/>
        <v>0</v>
      </c>
      <c r="P251" s="21" t="e">
        <f t="shared" si="28"/>
        <v>#DIV/0!</v>
      </c>
      <c r="Q251" s="21" t="e">
        <f t="array" ref="Q251">INDEX($X$3:$X$453,MATCH(MIN(ABS($P251-$X$3:$X$453)),ABS($P251-$X$3:$X$453),0))</f>
        <v>#DIV/0!</v>
      </c>
      <c r="R251" s="23" t="e">
        <f t="shared" si="26"/>
        <v>#DIV/0!</v>
      </c>
      <c r="S251" s="24" t="e">
        <f t="shared" si="29"/>
        <v>#DIV/0!</v>
      </c>
      <c r="T251" s="25">
        <v>0</v>
      </c>
      <c r="U251" s="25">
        <v>0</v>
      </c>
      <c r="V251" s="26" t="e">
        <f t="shared" si="27"/>
        <v>#DIV/0!</v>
      </c>
      <c r="X251" s="22">
        <v>73.563199999999895</v>
      </c>
      <c r="Y251" s="22">
        <v>2.0199999999999898</v>
      </c>
      <c r="Z251" s="63"/>
      <c r="AA251" s="63"/>
    </row>
    <row r="252" spans="1:27" ht="15" customHeight="1" x14ac:dyDescent="0.25">
      <c r="A252" s="70"/>
      <c r="B252" s="45"/>
      <c r="C252" s="46"/>
      <c r="D252" s="46"/>
      <c r="E252" s="71"/>
      <c r="F252" s="62"/>
      <c r="G252" s="50"/>
      <c r="H252" s="58">
        <f t="shared" si="30"/>
        <v>0</v>
      </c>
      <c r="I252" s="20"/>
      <c r="J252" s="69"/>
      <c r="K252" s="66"/>
      <c r="L252" s="67"/>
      <c r="M252" s="67"/>
      <c r="N252" s="37">
        <f t="shared" si="24"/>
        <v>0</v>
      </c>
      <c r="O252" s="38">
        <f t="shared" si="25"/>
        <v>0</v>
      </c>
      <c r="P252" s="21" t="e">
        <f t="shared" si="28"/>
        <v>#DIV/0!</v>
      </c>
      <c r="Q252" s="21" t="e">
        <f t="array" ref="Q252">INDEX($X$3:$X$453,MATCH(MIN(ABS($P252-$X$3:$X$453)),ABS($P252-$X$3:$X$453),0))</f>
        <v>#DIV/0!</v>
      </c>
      <c r="R252" s="23" t="e">
        <f t="shared" si="26"/>
        <v>#DIV/0!</v>
      </c>
      <c r="S252" s="24" t="e">
        <f t="shared" si="29"/>
        <v>#DIV/0!</v>
      </c>
      <c r="T252" s="25">
        <v>0</v>
      </c>
      <c r="U252" s="25">
        <v>0</v>
      </c>
      <c r="V252" s="26" t="e">
        <f t="shared" si="27"/>
        <v>#DIV/0!</v>
      </c>
      <c r="X252" s="22">
        <v>73.456599999999895</v>
      </c>
      <c r="Y252" s="22">
        <v>2.00999999999999</v>
      </c>
      <c r="Z252" s="63"/>
      <c r="AA252" s="63"/>
    </row>
    <row r="253" spans="1:27" ht="15" customHeight="1" x14ac:dyDescent="0.25">
      <c r="A253" s="70"/>
      <c r="B253" s="45"/>
      <c r="C253" s="46"/>
      <c r="D253" s="46"/>
      <c r="E253" s="71"/>
      <c r="F253" s="61"/>
      <c r="G253" s="48"/>
      <c r="H253" s="58">
        <f t="shared" si="30"/>
        <v>0</v>
      </c>
      <c r="I253" s="20"/>
      <c r="J253" s="69"/>
      <c r="K253" s="66"/>
      <c r="L253" s="67"/>
      <c r="M253" s="67"/>
      <c r="N253" s="37">
        <f t="shared" si="24"/>
        <v>0</v>
      </c>
      <c r="O253" s="38">
        <f t="shared" si="25"/>
        <v>0</v>
      </c>
      <c r="P253" s="21" t="e">
        <f t="shared" si="28"/>
        <v>#DIV/0!</v>
      </c>
      <c r="Q253" s="21" t="e">
        <f t="array" ref="Q253">INDEX($X$3:$X$453,MATCH(MIN(ABS($P253-$X$3:$X$453)),ABS($P253-$X$3:$X$453),0))</f>
        <v>#DIV/0!</v>
      </c>
      <c r="R253" s="23" t="e">
        <f t="shared" si="26"/>
        <v>#DIV/0!</v>
      </c>
      <c r="S253" s="24" t="e">
        <f t="shared" si="29"/>
        <v>#DIV/0!</v>
      </c>
      <c r="T253" s="25">
        <v>0</v>
      </c>
      <c r="U253" s="25">
        <v>0</v>
      </c>
      <c r="V253" s="26" t="e">
        <f t="shared" si="27"/>
        <v>#DIV/0!</v>
      </c>
      <c r="X253" s="22">
        <v>73.349999999999895</v>
      </c>
      <c r="Y253" s="22">
        <v>1.99999999999999</v>
      </c>
      <c r="Z253" s="63"/>
      <c r="AA253" s="63"/>
    </row>
    <row r="254" spans="1:27" ht="15" customHeight="1" x14ac:dyDescent="0.25">
      <c r="A254" s="70"/>
      <c r="B254" s="45"/>
      <c r="C254" s="46"/>
      <c r="D254" s="46"/>
      <c r="E254" s="71"/>
      <c r="F254" s="61"/>
      <c r="G254" s="48"/>
      <c r="H254" s="58">
        <f t="shared" si="30"/>
        <v>0</v>
      </c>
      <c r="I254" s="20"/>
      <c r="J254" s="69"/>
      <c r="K254" s="66"/>
      <c r="L254" s="67"/>
      <c r="M254" s="67"/>
      <c r="N254" s="37">
        <f t="shared" si="24"/>
        <v>0</v>
      </c>
      <c r="O254" s="38">
        <f t="shared" si="25"/>
        <v>0</v>
      </c>
      <c r="P254" s="21" t="e">
        <f t="shared" si="28"/>
        <v>#DIV/0!</v>
      </c>
      <c r="Q254" s="21" t="e">
        <f t="array" ref="Q254">INDEX($X$3:$X$453,MATCH(MIN(ABS($P254-$X$3:$X$453)),ABS($P254-$X$3:$X$453),0))</f>
        <v>#DIV/0!</v>
      </c>
      <c r="R254" s="23" t="e">
        <f t="shared" si="26"/>
        <v>#DIV/0!</v>
      </c>
      <c r="S254" s="24" t="e">
        <f t="shared" si="29"/>
        <v>#DIV/0!</v>
      </c>
      <c r="T254" s="25">
        <v>0</v>
      </c>
      <c r="U254" s="25">
        <v>0</v>
      </c>
      <c r="V254" s="26" t="e">
        <f t="shared" si="27"/>
        <v>#DIV/0!</v>
      </c>
      <c r="X254" s="22">
        <v>73.243400000000008</v>
      </c>
      <c r="Y254" s="22">
        <v>1.99</v>
      </c>
      <c r="Z254" s="63"/>
      <c r="AA254" s="63"/>
    </row>
    <row r="255" spans="1:27" ht="15" customHeight="1" x14ac:dyDescent="0.25">
      <c r="A255" s="70"/>
      <c r="B255" s="45"/>
      <c r="C255" s="46"/>
      <c r="D255" s="46"/>
      <c r="E255" s="71"/>
      <c r="F255" s="61"/>
      <c r="G255" s="48"/>
      <c r="H255" s="58">
        <f t="shared" si="30"/>
        <v>0</v>
      </c>
      <c r="I255" s="20"/>
      <c r="J255" s="65"/>
      <c r="K255" s="66"/>
      <c r="L255" s="67"/>
      <c r="M255" s="67"/>
      <c r="N255" s="37">
        <f t="shared" si="24"/>
        <v>0</v>
      </c>
      <c r="O255" s="38">
        <f t="shared" si="25"/>
        <v>0</v>
      </c>
      <c r="P255" s="21" t="e">
        <f t="shared" si="28"/>
        <v>#DIV/0!</v>
      </c>
      <c r="Q255" s="21" t="e">
        <f t="array" ref="Q255">INDEX($X$3:$X$453,MATCH(MIN(ABS($P255-$X$3:$X$453)),ABS($P255-$X$3:$X$453),0))</f>
        <v>#DIV/0!</v>
      </c>
      <c r="R255" s="23" t="e">
        <f t="shared" si="26"/>
        <v>#DIV/0!</v>
      </c>
      <c r="S255" s="24" t="e">
        <f t="shared" si="29"/>
        <v>#DIV/0!</v>
      </c>
      <c r="T255" s="25">
        <v>0</v>
      </c>
      <c r="U255" s="25">
        <v>0</v>
      </c>
      <c r="V255" s="26" t="e">
        <f t="shared" si="27"/>
        <v>#DIV/0!</v>
      </c>
      <c r="X255" s="22">
        <v>73.136799999999994</v>
      </c>
      <c r="Y255" s="22">
        <v>1.98</v>
      </c>
      <c r="Z255" s="63"/>
      <c r="AA255" s="63"/>
    </row>
    <row r="256" spans="1:27" ht="15" customHeight="1" x14ac:dyDescent="0.25">
      <c r="A256" s="70"/>
      <c r="B256" s="45"/>
      <c r="C256" s="46"/>
      <c r="D256" s="46"/>
      <c r="E256" s="71"/>
      <c r="F256" s="61"/>
      <c r="G256" s="48"/>
      <c r="H256" s="58">
        <f t="shared" si="30"/>
        <v>0</v>
      </c>
      <c r="I256" s="20"/>
      <c r="J256" s="68"/>
      <c r="K256" s="66"/>
      <c r="L256" s="67"/>
      <c r="M256" s="67"/>
      <c r="N256" s="37">
        <f t="shared" si="24"/>
        <v>0</v>
      </c>
      <c r="O256" s="38">
        <f t="shared" si="25"/>
        <v>0</v>
      </c>
      <c r="P256" s="21" t="e">
        <f t="shared" si="28"/>
        <v>#DIV/0!</v>
      </c>
      <c r="Q256" s="21" t="e">
        <f t="array" ref="Q256">INDEX($X$3:$X$453,MATCH(MIN(ABS($P256-$X$3:$X$453)),ABS($P256-$X$3:$X$453),0))</f>
        <v>#DIV/0!</v>
      </c>
      <c r="R256" s="23" t="e">
        <f t="shared" si="26"/>
        <v>#DIV/0!</v>
      </c>
      <c r="S256" s="24" t="e">
        <f t="shared" si="29"/>
        <v>#DIV/0!</v>
      </c>
      <c r="T256" s="25">
        <v>0</v>
      </c>
      <c r="U256" s="25">
        <v>0</v>
      </c>
      <c r="V256" s="26" t="e">
        <f t="shared" si="27"/>
        <v>#DIV/0!</v>
      </c>
      <c r="X256" s="22">
        <v>73.030199999999994</v>
      </c>
      <c r="Y256" s="22">
        <v>1.97</v>
      </c>
      <c r="Z256" s="63"/>
      <c r="AA256" s="63"/>
    </row>
    <row r="257" spans="1:27" ht="15" customHeight="1" x14ac:dyDescent="0.25">
      <c r="A257" s="70"/>
      <c r="B257" s="45"/>
      <c r="C257" s="46"/>
      <c r="D257" s="46"/>
      <c r="E257" s="71"/>
      <c r="F257" s="61"/>
      <c r="G257" s="48"/>
      <c r="H257" s="58">
        <f t="shared" si="30"/>
        <v>0</v>
      </c>
      <c r="I257" s="20"/>
      <c r="J257" s="69"/>
      <c r="K257" s="66"/>
      <c r="L257" s="67"/>
      <c r="M257" s="67"/>
      <c r="N257" s="37">
        <f t="shared" si="24"/>
        <v>0</v>
      </c>
      <c r="O257" s="38">
        <f t="shared" si="25"/>
        <v>0</v>
      </c>
      <c r="P257" s="21" t="e">
        <f t="shared" si="28"/>
        <v>#DIV/0!</v>
      </c>
      <c r="Q257" s="21" t="e">
        <f t="array" ref="Q257">INDEX($X$3:$X$453,MATCH(MIN(ABS($P257-$X$3:$X$453)),ABS($P257-$X$3:$X$453),0))</f>
        <v>#DIV/0!</v>
      </c>
      <c r="R257" s="23" t="e">
        <f t="shared" si="26"/>
        <v>#DIV/0!</v>
      </c>
      <c r="S257" s="24" t="e">
        <f t="shared" si="29"/>
        <v>#DIV/0!</v>
      </c>
      <c r="T257" s="25">
        <v>0</v>
      </c>
      <c r="U257" s="25">
        <v>0</v>
      </c>
      <c r="V257" s="26" t="e">
        <f t="shared" si="27"/>
        <v>#DIV/0!</v>
      </c>
      <c r="X257" s="22">
        <v>72.923599999999993</v>
      </c>
      <c r="Y257" s="22">
        <v>1.96</v>
      </c>
      <c r="Z257" s="63"/>
      <c r="AA257" s="63"/>
    </row>
    <row r="258" spans="1:27" ht="15" customHeight="1" x14ac:dyDescent="0.25">
      <c r="A258" s="70"/>
      <c r="B258" s="45"/>
      <c r="C258" s="46"/>
      <c r="D258" s="46"/>
      <c r="E258" s="71"/>
      <c r="F258" s="61"/>
      <c r="G258" s="48"/>
      <c r="H258" s="58">
        <f t="shared" si="30"/>
        <v>0</v>
      </c>
      <c r="I258" s="20"/>
      <c r="J258" s="69"/>
      <c r="K258" s="66"/>
      <c r="L258" s="67"/>
      <c r="M258" s="67"/>
      <c r="N258" s="37">
        <f t="shared" si="24"/>
        <v>0</v>
      </c>
      <c r="O258" s="38">
        <f t="shared" si="25"/>
        <v>0</v>
      </c>
      <c r="P258" s="21" t="e">
        <f t="shared" si="28"/>
        <v>#DIV/0!</v>
      </c>
      <c r="Q258" s="21" t="e">
        <f t="array" ref="Q258">INDEX($X$3:$X$453,MATCH(MIN(ABS($P258-$X$3:$X$453)),ABS($P258-$X$3:$X$453),0))</f>
        <v>#DIV/0!</v>
      </c>
      <c r="R258" s="23" t="e">
        <f t="shared" si="26"/>
        <v>#DIV/0!</v>
      </c>
      <c r="S258" s="24" t="e">
        <f t="shared" si="29"/>
        <v>#DIV/0!</v>
      </c>
      <c r="T258" s="25">
        <v>0</v>
      </c>
      <c r="U258" s="25">
        <v>0</v>
      </c>
      <c r="V258" s="26" t="e">
        <f t="shared" si="27"/>
        <v>#DIV/0!</v>
      </c>
      <c r="X258" s="22">
        <v>72.817000000000007</v>
      </c>
      <c r="Y258" s="22">
        <v>1.95</v>
      </c>
      <c r="Z258" s="63"/>
      <c r="AA258" s="63"/>
    </row>
    <row r="259" spans="1:27" ht="15" customHeight="1" x14ac:dyDescent="0.25">
      <c r="A259" s="70"/>
      <c r="B259" s="45"/>
      <c r="C259" s="46"/>
      <c r="D259" s="46"/>
      <c r="E259" s="71"/>
      <c r="F259" s="61"/>
      <c r="G259" s="48"/>
      <c r="H259" s="58">
        <f t="shared" si="30"/>
        <v>0</v>
      </c>
      <c r="I259" s="20"/>
      <c r="J259" s="69"/>
      <c r="K259" s="66"/>
      <c r="L259" s="67"/>
      <c r="M259" s="67"/>
      <c r="N259" s="37">
        <f t="shared" ref="N259:N322" si="31">SUMIFS($G:$G,$C:$C,$L259)</f>
        <v>0</v>
      </c>
      <c r="O259" s="38">
        <f t="shared" ref="O259:O322" si="32">SUMIFS($H$3:$H$453,$C$3:$C$453,$L259)</f>
        <v>0</v>
      </c>
      <c r="P259" s="21" t="e">
        <f t="shared" si="28"/>
        <v>#DIV/0!</v>
      </c>
      <c r="Q259" s="21" t="e">
        <f t="array" ref="Q259">INDEX($X$3:$X$453,MATCH(MIN(ABS($P259-$X$3:$X$453)),ABS($P259-$X$3:$X$453),0))</f>
        <v>#DIV/0!</v>
      </c>
      <c r="R259" s="23" t="e">
        <f t="shared" ref="R259:R322" si="33">VLOOKUP($Q259,$X:$Y,2,FALSE)</f>
        <v>#DIV/0!</v>
      </c>
      <c r="S259" s="24" t="e">
        <f t="shared" si="29"/>
        <v>#DIV/0!</v>
      </c>
      <c r="T259" s="25">
        <v>0</v>
      </c>
      <c r="U259" s="25">
        <v>0</v>
      </c>
      <c r="V259" s="26" t="e">
        <f t="shared" ref="V259:V322" si="34">S259+T259+U259</f>
        <v>#DIV/0!</v>
      </c>
      <c r="X259" s="22">
        <v>72.710399999999993</v>
      </c>
      <c r="Y259" s="22">
        <v>1.94</v>
      </c>
      <c r="Z259" s="63"/>
      <c r="AA259" s="63"/>
    </row>
    <row r="260" spans="1:27" ht="15" customHeight="1" x14ac:dyDescent="0.25">
      <c r="A260" s="70"/>
      <c r="B260" s="45"/>
      <c r="C260" s="46"/>
      <c r="D260" s="46"/>
      <c r="E260" s="71"/>
      <c r="F260" s="61"/>
      <c r="G260" s="48"/>
      <c r="H260" s="58">
        <f t="shared" si="30"/>
        <v>0</v>
      </c>
      <c r="I260" s="20"/>
      <c r="J260" s="69"/>
      <c r="K260" s="66"/>
      <c r="L260" s="67"/>
      <c r="M260" s="67"/>
      <c r="N260" s="37">
        <f t="shared" si="31"/>
        <v>0</v>
      </c>
      <c r="O260" s="38">
        <f t="shared" si="32"/>
        <v>0</v>
      </c>
      <c r="P260" s="21" t="e">
        <f t="shared" si="28"/>
        <v>#DIV/0!</v>
      </c>
      <c r="Q260" s="21" t="e">
        <f t="array" ref="Q260">INDEX($X$3:$X$453,MATCH(MIN(ABS($P260-$X$3:$X$453)),ABS($P260-$X$3:$X$453),0))</f>
        <v>#DIV/0!</v>
      </c>
      <c r="R260" s="23" t="e">
        <f t="shared" si="33"/>
        <v>#DIV/0!</v>
      </c>
      <c r="S260" s="24" t="e">
        <f t="shared" si="29"/>
        <v>#DIV/0!</v>
      </c>
      <c r="T260" s="25">
        <v>0</v>
      </c>
      <c r="U260" s="25">
        <v>0</v>
      </c>
      <c r="V260" s="26" t="e">
        <f t="shared" si="34"/>
        <v>#DIV/0!</v>
      </c>
      <c r="X260" s="22">
        <v>72.603799999999993</v>
      </c>
      <c r="Y260" s="22">
        <v>1.93</v>
      </c>
      <c r="Z260" s="63"/>
      <c r="AA260" s="63"/>
    </row>
    <row r="261" spans="1:27" ht="15" customHeight="1" x14ac:dyDescent="0.25">
      <c r="A261" s="70"/>
      <c r="B261" s="45"/>
      <c r="C261" s="46"/>
      <c r="D261" s="46"/>
      <c r="E261" s="71"/>
      <c r="F261" s="61"/>
      <c r="G261" s="48"/>
      <c r="H261" s="58">
        <f t="shared" si="30"/>
        <v>0</v>
      </c>
      <c r="I261" s="20"/>
      <c r="J261" s="69"/>
      <c r="K261" s="66"/>
      <c r="L261" s="67"/>
      <c r="M261" s="67"/>
      <c r="N261" s="37">
        <f t="shared" si="31"/>
        <v>0</v>
      </c>
      <c r="O261" s="38">
        <f t="shared" si="32"/>
        <v>0</v>
      </c>
      <c r="P261" s="21" t="e">
        <f t="shared" si="28"/>
        <v>#DIV/0!</v>
      </c>
      <c r="Q261" s="21" t="e">
        <f t="array" ref="Q261">INDEX($X$3:$X$453,MATCH(MIN(ABS($P261-$X$3:$X$453)),ABS($P261-$X$3:$X$453),0))</f>
        <v>#DIV/0!</v>
      </c>
      <c r="R261" s="23" t="e">
        <f t="shared" si="33"/>
        <v>#DIV/0!</v>
      </c>
      <c r="S261" s="24" t="e">
        <f t="shared" si="29"/>
        <v>#DIV/0!</v>
      </c>
      <c r="T261" s="25">
        <v>0</v>
      </c>
      <c r="U261" s="25">
        <v>0</v>
      </c>
      <c r="V261" s="26" t="e">
        <f t="shared" si="34"/>
        <v>#DIV/0!</v>
      </c>
      <c r="X261" s="22">
        <v>72.497199999999992</v>
      </c>
      <c r="Y261" s="22">
        <v>1.92</v>
      </c>
      <c r="Z261" s="63"/>
      <c r="AA261" s="63"/>
    </row>
    <row r="262" spans="1:27" ht="15" customHeight="1" x14ac:dyDescent="0.25">
      <c r="A262" s="72"/>
      <c r="B262" s="45"/>
      <c r="C262" s="46"/>
      <c r="D262" s="46"/>
      <c r="E262" s="71"/>
      <c r="F262" s="61"/>
      <c r="G262" s="48"/>
      <c r="H262" s="58">
        <f t="shared" si="30"/>
        <v>0</v>
      </c>
      <c r="I262" s="20"/>
      <c r="J262" s="65"/>
      <c r="K262" s="66"/>
      <c r="L262" s="67"/>
      <c r="M262" s="67"/>
      <c r="N262" s="37">
        <f t="shared" si="31"/>
        <v>0</v>
      </c>
      <c r="O262" s="38">
        <f t="shared" si="32"/>
        <v>0</v>
      </c>
      <c r="P262" s="21" t="e">
        <f t="shared" si="28"/>
        <v>#DIV/0!</v>
      </c>
      <c r="Q262" s="21" t="e">
        <f t="array" ref="Q262">INDEX($X$3:$X$453,MATCH(MIN(ABS($P262-$X$3:$X$453)),ABS($P262-$X$3:$X$453),0))</f>
        <v>#DIV/0!</v>
      </c>
      <c r="R262" s="23" t="e">
        <f t="shared" si="33"/>
        <v>#DIV/0!</v>
      </c>
      <c r="S262" s="24" t="e">
        <f t="shared" si="29"/>
        <v>#DIV/0!</v>
      </c>
      <c r="T262" s="25">
        <v>0</v>
      </c>
      <c r="U262" s="25">
        <v>0</v>
      </c>
      <c r="V262" s="26" t="e">
        <f t="shared" si="34"/>
        <v>#DIV/0!</v>
      </c>
      <c r="X262" s="22">
        <v>72.390600000000006</v>
      </c>
      <c r="Y262" s="22">
        <v>1.91</v>
      </c>
      <c r="Z262" s="63"/>
      <c r="AA262" s="63"/>
    </row>
    <row r="263" spans="1:27" ht="15" customHeight="1" x14ac:dyDescent="0.25">
      <c r="A263" s="70"/>
      <c r="B263" s="45"/>
      <c r="C263" s="46"/>
      <c r="D263" s="46"/>
      <c r="E263" s="71"/>
      <c r="F263" s="61"/>
      <c r="G263" s="48"/>
      <c r="H263" s="58">
        <f t="shared" si="30"/>
        <v>0</v>
      </c>
      <c r="I263" s="20"/>
      <c r="J263" s="68"/>
      <c r="K263" s="66"/>
      <c r="L263" s="67"/>
      <c r="M263" s="67"/>
      <c r="N263" s="37">
        <f t="shared" si="31"/>
        <v>0</v>
      </c>
      <c r="O263" s="38">
        <f t="shared" si="32"/>
        <v>0</v>
      </c>
      <c r="P263" s="21" t="e">
        <f t="shared" si="28"/>
        <v>#DIV/0!</v>
      </c>
      <c r="Q263" s="21" t="e">
        <f t="array" ref="Q263">INDEX($X$3:$X$453,MATCH(MIN(ABS($P263-$X$3:$X$453)),ABS($P263-$X$3:$X$453),0))</f>
        <v>#DIV/0!</v>
      </c>
      <c r="R263" s="23" t="e">
        <f t="shared" si="33"/>
        <v>#DIV/0!</v>
      </c>
      <c r="S263" s="24" t="e">
        <f t="shared" si="29"/>
        <v>#DIV/0!</v>
      </c>
      <c r="T263" s="25">
        <v>0</v>
      </c>
      <c r="U263" s="25">
        <v>0</v>
      </c>
      <c r="V263" s="26" t="e">
        <f t="shared" si="34"/>
        <v>#DIV/0!</v>
      </c>
      <c r="X263" s="22">
        <v>72.283999999999992</v>
      </c>
      <c r="Y263" s="22">
        <v>1.9</v>
      </c>
      <c r="Z263" s="63"/>
      <c r="AA263" s="63"/>
    </row>
    <row r="264" spans="1:27" ht="15" customHeight="1" x14ac:dyDescent="0.25">
      <c r="A264" s="70"/>
      <c r="B264" s="45"/>
      <c r="C264" s="46"/>
      <c r="D264" s="46"/>
      <c r="E264" s="71"/>
      <c r="F264" s="61"/>
      <c r="G264" s="48"/>
      <c r="H264" s="58">
        <f t="shared" si="30"/>
        <v>0</v>
      </c>
      <c r="I264" s="20"/>
      <c r="J264" s="69"/>
      <c r="K264" s="66"/>
      <c r="L264" s="67"/>
      <c r="M264" s="67"/>
      <c r="N264" s="37">
        <f t="shared" si="31"/>
        <v>0</v>
      </c>
      <c r="O264" s="38">
        <f t="shared" si="32"/>
        <v>0</v>
      </c>
      <c r="P264" s="21" t="e">
        <f t="shared" si="28"/>
        <v>#DIV/0!</v>
      </c>
      <c r="Q264" s="21" t="e">
        <f t="array" ref="Q264">INDEX($X$3:$X$453,MATCH(MIN(ABS($P264-$X$3:$X$453)),ABS($P264-$X$3:$X$453),0))</f>
        <v>#DIV/0!</v>
      </c>
      <c r="R264" s="23" t="e">
        <f t="shared" si="33"/>
        <v>#DIV/0!</v>
      </c>
      <c r="S264" s="24" t="e">
        <f t="shared" si="29"/>
        <v>#DIV/0!</v>
      </c>
      <c r="T264" s="25">
        <v>0</v>
      </c>
      <c r="U264" s="25">
        <v>0</v>
      </c>
      <c r="V264" s="26" t="e">
        <f t="shared" si="34"/>
        <v>#DIV/0!</v>
      </c>
      <c r="X264" s="22">
        <v>72.177399999999992</v>
      </c>
      <c r="Y264" s="22">
        <v>1.89</v>
      </c>
      <c r="Z264" s="63"/>
      <c r="AA264" s="63"/>
    </row>
    <row r="265" spans="1:27" ht="15" customHeight="1" x14ac:dyDescent="0.25">
      <c r="A265" s="70"/>
      <c r="B265" s="45"/>
      <c r="C265" s="46"/>
      <c r="D265" s="46"/>
      <c r="E265" s="71"/>
      <c r="F265" s="61"/>
      <c r="G265" s="48"/>
      <c r="H265" s="58">
        <f t="shared" si="30"/>
        <v>0</v>
      </c>
      <c r="I265" s="20"/>
      <c r="J265" s="69"/>
      <c r="K265" s="66"/>
      <c r="L265" s="67"/>
      <c r="M265" s="67"/>
      <c r="N265" s="37">
        <f t="shared" si="31"/>
        <v>0</v>
      </c>
      <c r="O265" s="38">
        <f t="shared" si="32"/>
        <v>0</v>
      </c>
      <c r="P265" s="21" t="e">
        <f t="shared" si="28"/>
        <v>#DIV/0!</v>
      </c>
      <c r="Q265" s="21" t="e">
        <f t="array" ref="Q265">INDEX($X$3:$X$453,MATCH(MIN(ABS($P265-$X$3:$X$453)),ABS($P265-$X$3:$X$453),0))</f>
        <v>#DIV/0!</v>
      </c>
      <c r="R265" s="23" t="e">
        <f t="shared" si="33"/>
        <v>#DIV/0!</v>
      </c>
      <c r="S265" s="24" t="e">
        <f t="shared" si="29"/>
        <v>#DIV/0!</v>
      </c>
      <c r="T265" s="25">
        <v>0</v>
      </c>
      <c r="U265" s="25">
        <v>0</v>
      </c>
      <c r="V265" s="26" t="e">
        <f t="shared" si="34"/>
        <v>#DIV/0!</v>
      </c>
      <c r="X265" s="22">
        <v>72.070799999999991</v>
      </c>
      <c r="Y265" s="22">
        <v>1.88</v>
      </c>
      <c r="Z265" s="63"/>
      <c r="AA265" s="63"/>
    </row>
    <row r="266" spans="1:27" ht="15" customHeight="1" x14ac:dyDescent="0.25">
      <c r="A266" s="70"/>
      <c r="B266" s="45"/>
      <c r="C266" s="46"/>
      <c r="D266" s="46"/>
      <c r="E266" s="71"/>
      <c r="F266" s="61"/>
      <c r="G266" s="48"/>
      <c r="H266" s="58">
        <f t="shared" si="30"/>
        <v>0</v>
      </c>
      <c r="I266" s="20"/>
      <c r="J266" s="69"/>
      <c r="K266" s="66"/>
      <c r="L266" s="67"/>
      <c r="M266" s="67"/>
      <c r="N266" s="37">
        <f t="shared" si="31"/>
        <v>0</v>
      </c>
      <c r="O266" s="38">
        <f t="shared" si="32"/>
        <v>0</v>
      </c>
      <c r="P266" s="21" t="e">
        <f t="shared" ref="P266:P329" si="35">O266/N266</f>
        <v>#DIV/0!</v>
      </c>
      <c r="Q266" s="21" t="e">
        <f t="array" ref="Q266">INDEX($X$3:$X$453,MATCH(MIN(ABS($P266-$X$3:$X$453)),ABS($P266-$X$3:$X$453),0))</f>
        <v>#DIV/0!</v>
      </c>
      <c r="R266" s="23" t="e">
        <f t="shared" si="33"/>
        <v>#DIV/0!</v>
      </c>
      <c r="S266" s="24" t="e">
        <f t="shared" ref="S266:S329" si="36">(85*$R266)/4.5</f>
        <v>#DIV/0!</v>
      </c>
      <c r="T266" s="25">
        <v>0</v>
      </c>
      <c r="U266" s="25">
        <v>0</v>
      </c>
      <c r="V266" s="26" t="e">
        <f t="shared" si="34"/>
        <v>#DIV/0!</v>
      </c>
      <c r="X266" s="22">
        <v>71.964200000000005</v>
      </c>
      <c r="Y266" s="22">
        <v>1.87</v>
      </c>
      <c r="Z266" s="63"/>
      <c r="AA266" s="63"/>
    </row>
    <row r="267" spans="1:27" ht="15" customHeight="1" x14ac:dyDescent="0.25">
      <c r="A267" s="70"/>
      <c r="B267" s="45"/>
      <c r="C267" s="46"/>
      <c r="D267" s="46"/>
      <c r="E267" s="71"/>
      <c r="F267" s="62"/>
      <c r="G267" s="48"/>
      <c r="H267" s="58">
        <f t="shared" ref="H267:H330" si="37">F267*G267</f>
        <v>0</v>
      </c>
      <c r="I267" s="20"/>
      <c r="J267" s="69"/>
      <c r="K267" s="66"/>
      <c r="L267" s="67"/>
      <c r="M267" s="67"/>
      <c r="N267" s="37">
        <f t="shared" si="31"/>
        <v>0</v>
      </c>
      <c r="O267" s="38">
        <f t="shared" si="32"/>
        <v>0</v>
      </c>
      <c r="P267" s="21" t="e">
        <f t="shared" si="35"/>
        <v>#DIV/0!</v>
      </c>
      <c r="Q267" s="21" t="e">
        <f t="array" ref="Q267">INDEX($X$3:$X$453,MATCH(MIN(ABS($P267-$X$3:$X$453)),ABS($P267-$X$3:$X$453),0))</f>
        <v>#DIV/0!</v>
      </c>
      <c r="R267" s="23" t="e">
        <f t="shared" si="33"/>
        <v>#DIV/0!</v>
      </c>
      <c r="S267" s="24" t="e">
        <f t="shared" si="36"/>
        <v>#DIV/0!</v>
      </c>
      <c r="T267" s="25">
        <v>0</v>
      </c>
      <c r="U267" s="25">
        <v>0</v>
      </c>
      <c r="V267" s="26" t="e">
        <f t="shared" si="34"/>
        <v>#DIV/0!</v>
      </c>
      <c r="X267" s="22">
        <v>71.857600000000005</v>
      </c>
      <c r="Y267" s="22">
        <v>1.86</v>
      </c>
      <c r="Z267" s="63"/>
      <c r="AA267" s="63"/>
    </row>
    <row r="268" spans="1:27" ht="15" customHeight="1" x14ac:dyDescent="0.25">
      <c r="A268" s="70"/>
      <c r="B268" s="45"/>
      <c r="C268" s="46"/>
      <c r="D268" s="46"/>
      <c r="E268" s="71"/>
      <c r="F268" s="62"/>
      <c r="G268" s="48"/>
      <c r="H268" s="58">
        <f t="shared" si="37"/>
        <v>0</v>
      </c>
      <c r="I268" s="20"/>
      <c r="J268" s="69"/>
      <c r="K268" s="66"/>
      <c r="L268" s="67"/>
      <c r="M268" s="67"/>
      <c r="N268" s="37">
        <f t="shared" si="31"/>
        <v>0</v>
      </c>
      <c r="O268" s="38">
        <f t="shared" si="32"/>
        <v>0</v>
      </c>
      <c r="P268" s="21" t="e">
        <f t="shared" si="35"/>
        <v>#DIV/0!</v>
      </c>
      <c r="Q268" s="21" t="e">
        <f t="array" ref="Q268">INDEX($X$3:$X$453,MATCH(MIN(ABS($P268-$X$3:$X$453)),ABS($P268-$X$3:$X$453),0))</f>
        <v>#DIV/0!</v>
      </c>
      <c r="R268" s="23" t="e">
        <f t="shared" si="33"/>
        <v>#DIV/0!</v>
      </c>
      <c r="S268" s="24" t="e">
        <f t="shared" si="36"/>
        <v>#DIV/0!</v>
      </c>
      <c r="T268" s="25">
        <v>0</v>
      </c>
      <c r="U268" s="25">
        <v>0</v>
      </c>
      <c r="V268" s="26" t="e">
        <f t="shared" si="34"/>
        <v>#DIV/0!</v>
      </c>
      <c r="X268" s="22">
        <v>71.751000000000005</v>
      </c>
      <c r="Y268" s="22">
        <v>1.85</v>
      </c>
      <c r="Z268" s="63"/>
      <c r="AA268" s="63"/>
    </row>
    <row r="269" spans="1:27" ht="15" customHeight="1" x14ac:dyDescent="0.25">
      <c r="A269" s="70"/>
      <c r="B269" s="45"/>
      <c r="C269" s="46"/>
      <c r="D269" s="46"/>
      <c r="E269" s="71"/>
      <c r="F269" s="62"/>
      <c r="G269" s="48"/>
      <c r="H269" s="58">
        <f t="shared" si="37"/>
        <v>0</v>
      </c>
      <c r="I269" s="20"/>
      <c r="J269" s="65"/>
      <c r="K269" s="66"/>
      <c r="L269" s="67"/>
      <c r="M269" s="67"/>
      <c r="N269" s="37">
        <f t="shared" si="31"/>
        <v>0</v>
      </c>
      <c r="O269" s="38">
        <f t="shared" si="32"/>
        <v>0</v>
      </c>
      <c r="P269" s="21" t="e">
        <f t="shared" si="35"/>
        <v>#DIV/0!</v>
      </c>
      <c r="Q269" s="21" t="e">
        <f t="array" ref="Q269">INDEX($X$3:$X$453,MATCH(MIN(ABS($P269-$X$3:$X$453)),ABS($P269-$X$3:$X$453),0))</f>
        <v>#DIV/0!</v>
      </c>
      <c r="R269" s="23" t="e">
        <f t="shared" si="33"/>
        <v>#DIV/0!</v>
      </c>
      <c r="S269" s="24" t="e">
        <f t="shared" si="36"/>
        <v>#DIV/0!</v>
      </c>
      <c r="T269" s="25">
        <v>0</v>
      </c>
      <c r="U269" s="25">
        <v>0</v>
      </c>
      <c r="V269" s="26" t="e">
        <f t="shared" si="34"/>
        <v>#DIV/0!</v>
      </c>
      <c r="X269" s="22">
        <v>71.64439999999999</v>
      </c>
      <c r="Y269" s="22">
        <v>1.84</v>
      </c>
      <c r="Z269" s="63"/>
      <c r="AA269" s="63"/>
    </row>
    <row r="270" spans="1:27" ht="15" customHeight="1" x14ac:dyDescent="0.25">
      <c r="A270" s="70"/>
      <c r="B270" s="45"/>
      <c r="C270" s="46"/>
      <c r="D270" s="46"/>
      <c r="E270" s="71"/>
      <c r="F270" s="62"/>
      <c r="G270" s="48"/>
      <c r="H270" s="58">
        <f t="shared" si="37"/>
        <v>0</v>
      </c>
      <c r="I270" s="20"/>
      <c r="J270" s="68"/>
      <c r="K270" s="66"/>
      <c r="L270" s="67"/>
      <c r="M270" s="67"/>
      <c r="N270" s="37">
        <f t="shared" si="31"/>
        <v>0</v>
      </c>
      <c r="O270" s="38">
        <f t="shared" si="32"/>
        <v>0</v>
      </c>
      <c r="P270" s="21" t="e">
        <f t="shared" si="35"/>
        <v>#DIV/0!</v>
      </c>
      <c r="Q270" s="21" t="e">
        <f t="array" ref="Q270">INDEX($X$3:$X$453,MATCH(MIN(ABS($P270-$X$3:$X$453)),ABS($P270-$X$3:$X$453),0))</f>
        <v>#DIV/0!</v>
      </c>
      <c r="R270" s="23" t="e">
        <f t="shared" si="33"/>
        <v>#DIV/0!</v>
      </c>
      <c r="S270" s="24" t="e">
        <f t="shared" si="36"/>
        <v>#DIV/0!</v>
      </c>
      <c r="T270" s="25">
        <v>0</v>
      </c>
      <c r="U270" s="25">
        <v>0</v>
      </c>
      <c r="V270" s="26" t="e">
        <f t="shared" si="34"/>
        <v>#DIV/0!</v>
      </c>
      <c r="X270" s="22">
        <v>71.537800000000004</v>
      </c>
      <c r="Y270" s="22">
        <v>1.83</v>
      </c>
      <c r="Z270" s="63"/>
      <c r="AA270" s="63"/>
    </row>
    <row r="271" spans="1:27" ht="15" customHeight="1" x14ac:dyDescent="0.25">
      <c r="A271" s="70"/>
      <c r="B271" s="45"/>
      <c r="C271" s="46"/>
      <c r="D271" s="46"/>
      <c r="E271" s="71"/>
      <c r="F271" s="62"/>
      <c r="G271" s="48"/>
      <c r="H271" s="58">
        <f t="shared" si="37"/>
        <v>0</v>
      </c>
      <c r="I271" s="20"/>
      <c r="J271" s="69"/>
      <c r="K271" s="66"/>
      <c r="L271" s="67"/>
      <c r="M271" s="67"/>
      <c r="N271" s="37">
        <f t="shared" si="31"/>
        <v>0</v>
      </c>
      <c r="O271" s="38">
        <f t="shared" si="32"/>
        <v>0</v>
      </c>
      <c r="P271" s="21" t="e">
        <f t="shared" si="35"/>
        <v>#DIV/0!</v>
      </c>
      <c r="Q271" s="21" t="e">
        <f t="array" ref="Q271">INDEX($X$3:$X$453,MATCH(MIN(ABS($P271-$X$3:$X$453)),ABS($P271-$X$3:$X$453),0))</f>
        <v>#DIV/0!</v>
      </c>
      <c r="R271" s="23" t="e">
        <f t="shared" si="33"/>
        <v>#DIV/0!</v>
      </c>
      <c r="S271" s="24" t="e">
        <f t="shared" si="36"/>
        <v>#DIV/0!</v>
      </c>
      <c r="T271" s="25">
        <v>0</v>
      </c>
      <c r="U271" s="25">
        <v>0</v>
      </c>
      <c r="V271" s="26" t="e">
        <f t="shared" si="34"/>
        <v>#DIV/0!</v>
      </c>
      <c r="X271" s="22">
        <v>71.431200000000004</v>
      </c>
      <c r="Y271" s="22">
        <v>1.82</v>
      </c>
      <c r="Z271" s="63"/>
      <c r="AA271" s="63"/>
    </row>
    <row r="272" spans="1:27" ht="15" customHeight="1" x14ac:dyDescent="0.25">
      <c r="A272" s="70"/>
      <c r="B272" s="45"/>
      <c r="C272" s="46"/>
      <c r="D272" s="46"/>
      <c r="E272" s="71"/>
      <c r="F272" s="62"/>
      <c r="G272" s="48"/>
      <c r="H272" s="58">
        <f t="shared" si="37"/>
        <v>0</v>
      </c>
      <c r="I272" s="20"/>
      <c r="J272" s="69"/>
      <c r="K272" s="66"/>
      <c r="L272" s="67"/>
      <c r="M272" s="67"/>
      <c r="N272" s="37">
        <f t="shared" si="31"/>
        <v>0</v>
      </c>
      <c r="O272" s="38">
        <f t="shared" si="32"/>
        <v>0</v>
      </c>
      <c r="P272" s="21" t="e">
        <f t="shared" si="35"/>
        <v>#DIV/0!</v>
      </c>
      <c r="Q272" s="21" t="e">
        <f t="array" ref="Q272">INDEX($X$3:$X$453,MATCH(MIN(ABS($P272-$X$3:$X$453)),ABS($P272-$X$3:$X$453),0))</f>
        <v>#DIV/0!</v>
      </c>
      <c r="R272" s="23" t="e">
        <f t="shared" si="33"/>
        <v>#DIV/0!</v>
      </c>
      <c r="S272" s="24" t="e">
        <f t="shared" si="36"/>
        <v>#DIV/0!</v>
      </c>
      <c r="T272" s="25">
        <v>0</v>
      </c>
      <c r="U272" s="25">
        <v>0</v>
      </c>
      <c r="V272" s="26" t="e">
        <f t="shared" si="34"/>
        <v>#DIV/0!</v>
      </c>
      <c r="X272" s="22">
        <v>71.324600000000004</v>
      </c>
      <c r="Y272" s="22">
        <v>1.81</v>
      </c>
      <c r="Z272" s="63"/>
      <c r="AA272" s="63"/>
    </row>
    <row r="273" spans="1:27" ht="15" customHeight="1" x14ac:dyDescent="0.25">
      <c r="A273" s="70"/>
      <c r="B273" s="45"/>
      <c r="C273" s="46"/>
      <c r="D273" s="46"/>
      <c r="E273" s="71"/>
      <c r="F273" s="62"/>
      <c r="G273" s="48"/>
      <c r="H273" s="58">
        <f t="shared" si="37"/>
        <v>0</v>
      </c>
      <c r="I273" s="20"/>
      <c r="J273" s="69"/>
      <c r="K273" s="66"/>
      <c r="L273" s="67"/>
      <c r="M273" s="67"/>
      <c r="N273" s="37">
        <f t="shared" si="31"/>
        <v>0</v>
      </c>
      <c r="O273" s="38">
        <f t="shared" si="32"/>
        <v>0</v>
      </c>
      <c r="P273" s="21" t="e">
        <f t="shared" si="35"/>
        <v>#DIV/0!</v>
      </c>
      <c r="Q273" s="21" t="e">
        <f t="array" ref="Q273">INDEX($X$3:$X$453,MATCH(MIN(ABS($P273-$X$3:$X$453)),ABS($P273-$X$3:$X$453),0))</f>
        <v>#DIV/0!</v>
      </c>
      <c r="R273" s="23" t="e">
        <f t="shared" si="33"/>
        <v>#DIV/0!</v>
      </c>
      <c r="S273" s="24" t="e">
        <f t="shared" si="36"/>
        <v>#DIV/0!</v>
      </c>
      <c r="T273" s="25">
        <v>0</v>
      </c>
      <c r="U273" s="25">
        <v>0</v>
      </c>
      <c r="V273" s="26" t="e">
        <f t="shared" si="34"/>
        <v>#DIV/0!</v>
      </c>
      <c r="X273" s="22">
        <v>71.217999999999989</v>
      </c>
      <c r="Y273" s="22">
        <v>1.8</v>
      </c>
      <c r="Z273" s="63"/>
      <c r="AA273" s="63"/>
    </row>
    <row r="274" spans="1:27" ht="15" customHeight="1" x14ac:dyDescent="0.25">
      <c r="A274" s="70"/>
      <c r="B274" s="45"/>
      <c r="C274" s="46"/>
      <c r="D274" s="46"/>
      <c r="E274" s="71"/>
      <c r="F274" s="62"/>
      <c r="G274" s="48"/>
      <c r="H274" s="58">
        <f t="shared" si="37"/>
        <v>0</v>
      </c>
      <c r="I274" s="20"/>
      <c r="J274" s="69"/>
      <c r="K274" s="66"/>
      <c r="L274" s="67"/>
      <c r="M274" s="67"/>
      <c r="N274" s="37">
        <f t="shared" si="31"/>
        <v>0</v>
      </c>
      <c r="O274" s="38">
        <f t="shared" si="32"/>
        <v>0</v>
      </c>
      <c r="P274" s="21" t="e">
        <f t="shared" si="35"/>
        <v>#DIV/0!</v>
      </c>
      <c r="Q274" s="21" t="e">
        <f t="array" ref="Q274">INDEX($X$3:$X$453,MATCH(MIN(ABS($P274-$X$3:$X$453)),ABS($P274-$X$3:$X$453),0))</f>
        <v>#DIV/0!</v>
      </c>
      <c r="R274" s="23" t="e">
        <f t="shared" si="33"/>
        <v>#DIV/0!</v>
      </c>
      <c r="S274" s="24" t="e">
        <f t="shared" si="36"/>
        <v>#DIV/0!</v>
      </c>
      <c r="T274" s="25">
        <v>0</v>
      </c>
      <c r="U274" s="25">
        <v>0</v>
      </c>
      <c r="V274" s="26" t="e">
        <f t="shared" si="34"/>
        <v>#DIV/0!</v>
      </c>
      <c r="X274" s="22">
        <v>71.111400000000003</v>
      </c>
      <c r="Y274" s="22">
        <v>1.79</v>
      </c>
      <c r="Z274" s="63"/>
      <c r="AA274" s="63"/>
    </row>
    <row r="275" spans="1:27" ht="15" customHeight="1" x14ac:dyDescent="0.25">
      <c r="A275" s="70"/>
      <c r="B275" s="45"/>
      <c r="C275" s="46"/>
      <c r="D275" s="46"/>
      <c r="E275" s="71"/>
      <c r="F275" s="62"/>
      <c r="G275" s="50"/>
      <c r="H275" s="58">
        <f t="shared" si="37"/>
        <v>0</v>
      </c>
      <c r="I275" s="20"/>
      <c r="J275" s="69"/>
      <c r="K275" s="66"/>
      <c r="L275" s="67"/>
      <c r="M275" s="67"/>
      <c r="N275" s="37">
        <f t="shared" si="31"/>
        <v>0</v>
      </c>
      <c r="O275" s="38">
        <f t="shared" si="32"/>
        <v>0</v>
      </c>
      <c r="P275" s="21" t="e">
        <f t="shared" si="35"/>
        <v>#DIV/0!</v>
      </c>
      <c r="Q275" s="21" t="e">
        <f t="array" ref="Q275">INDEX($X$3:$X$453,MATCH(MIN(ABS($P275-$X$3:$X$453)),ABS($P275-$X$3:$X$453),0))</f>
        <v>#DIV/0!</v>
      </c>
      <c r="R275" s="23" t="e">
        <f t="shared" si="33"/>
        <v>#DIV/0!</v>
      </c>
      <c r="S275" s="24" t="e">
        <f t="shared" si="36"/>
        <v>#DIV/0!</v>
      </c>
      <c r="T275" s="25">
        <v>0</v>
      </c>
      <c r="U275" s="25">
        <v>0</v>
      </c>
      <c r="V275" s="26" t="e">
        <f t="shared" si="34"/>
        <v>#DIV/0!</v>
      </c>
      <c r="X275" s="22">
        <v>71.004800000000003</v>
      </c>
      <c r="Y275" s="22">
        <v>1.78</v>
      </c>
      <c r="Z275" s="63"/>
      <c r="AA275" s="63"/>
    </row>
    <row r="276" spans="1:27" ht="15" customHeight="1" x14ac:dyDescent="0.25">
      <c r="A276" s="70"/>
      <c r="B276" s="45"/>
      <c r="C276" s="46"/>
      <c r="D276" s="46"/>
      <c r="E276" s="71"/>
      <c r="F276" s="62"/>
      <c r="G276" s="50"/>
      <c r="H276" s="58">
        <f t="shared" si="37"/>
        <v>0</v>
      </c>
      <c r="I276" s="20"/>
      <c r="J276" s="65"/>
      <c r="K276" s="66"/>
      <c r="L276" s="67"/>
      <c r="M276" s="67"/>
      <c r="N276" s="37">
        <f t="shared" si="31"/>
        <v>0</v>
      </c>
      <c r="O276" s="38">
        <f t="shared" si="32"/>
        <v>0</v>
      </c>
      <c r="P276" s="21" t="e">
        <f t="shared" si="35"/>
        <v>#DIV/0!</v>
      </c>
      <c r="Q276" s="21" t="e">
        <f t="array" ref="Q276">INDEX($X$3:$X$453,MATCH(MIN(ABS($P276-$X$3:$X$453)),ABS($P276-$X$3:$X$453),0))</f>
        <v>#DIV/0!</v>
      </c>
      <c r="R276" s="23" t="e">
        <f t="shared" si="33"/>
        <v>#DIV/0!</v>
      </c>
      <c r="S276" s="24" t="e">
        <f t="shared" si="36"/>
        <v>#DIV/0!</v>
      </c>
      <c r="T276" s="25">
        <v>0</v>
      </c>
      <c r="U276" s="25">
        <v>0</v>
      </c>
      <c r="V276" s="26" t="e">
        <f t="shared" si="34"/>
        <v>#DIV/0!</v>
      </c>
      <c r="X276" s="22">
        <v>70.898200000000003</v>
      </c>
      <c r="Y276" s="22">
        <v>1.77</v>
      </c>
      <c r="Z276" s="63"/>
      <c r="AA276" s="63"/>
    </row>
    <row r="277" spans="1:27" ht="15" customHeight="1" x14ac:dyDescent="0.25">
      <c r="A277" s="70"/>
      <c r="B277" s="45"/>
      <c r="C277" s="46"/>
      <c r="D277" s="46"/>
      <c r="E277" s="71"/>
      <c r="F277" s="62"/>
      <c r="G277" s="50"/>
      <c r="H277" s="58">
        <f t="shared" si="37"/>
        <v>0</v>
      </c>
      <c r="I277" s="20"/>
      <c r="J277" s="68"/>
      <c r="K277" s="66"/>
      <c r="L277" s="67"/>
      <c r="M277" s="67"/>
      <c r="N277" s="37">
        <f t="shared" si="31"/>
        <v>0</v>
      </c>
      <c r="O277" s="38">
        <f t="shared" si="32"/>
        <v>0</v>
      </c>
      <c r="P277" s="21" t="e">
        <f t="shared" si="35"/>
        <v>#DIV/0!</v>
      </c>
      <c r="Q277" s="21" t="e">
        <f t="array" ref="Q277">INDEX($X$3:$X$453,MATCH(MIN(ABS($P277-$X$3:$X$453)),ABS($P277-$X$3:$X$453),0))</f>
        <v>#DIV/0!</v>
      </c>
      <c r="R277" s="23" t="e">
        <f t="shared" si="33"/>
        <v>#DIV/0!</v>
      </c>
      <c r="S277" s="24" t="e">
        <f t="shared" si="36"/>
        <v>#DIV/0!</v>
      </c>
      <c r="T277" s="25">
        <v>0</v>
      </c>
      <c r="U277" s="25">
        <v>0</v>
      </c>
      <c r="V277" s="26" t="e">
        <f t="shared" si="34"/>
        <v>#DIV/0!</v>
      </c>
      <c r="X277" s="22">
        <v>70.791600000000003</v>
      </c>
      <c r="Y277" s="22">
        <v>1.76</v>
      </c>
      <c r="Z277" s="63"/>
      <c r="AA277" s="63"/>
    </row>
    <row r="278" spans="1:27" ht="15" customHeight="1" x14ac:dyDescent="0.25">
      <c r="A278" s="70"/>
      <c r="B278" s="45"/>
      <c r="C278" s="46"/>
      <c r="D278" s="46"/>
      <c r="E278" s="71"/>
      <c r="F278" s="62"/>
      <c r="G278" s="50"/>
      <c r="H278" s="58">
        <f t="shared" si="37"/>
        <v>0</v>
      </c>
      <c r="I278" s="20"/>
      <c r="J278" s="69"/>
      <c r="K278" s="66"/>
      <c r="L278" s="67"/>
      <c r="M278" s="67"/>
      <c r="N278" s="37">
        <f t="shared" si="31"/>
        <v>0</v>
      </c>
      <c r="O278" s="38">
        <f t="shared" si="32"/>
        <v>0</v>
      </c>
      <c r="P278" s="21" t="e">
        <f t="shared" si="35"/>
        <v>#DIV/0!</v>
      </c>
      <c r="Q278" s="21" t="e">
        <f t="array" ref="Q278">INDEX($X$3:$X$453,MATCH(MIN(ABS($P278-$X$3:$X$453)),ABS($P278-$X$3:$X$453),0))</f>
        <v>#DIV/0!</v>
      </c>
      <c r="R278" s="23" t="e">
        <f t="shared" si="33"/>
        <v>#DIV/0!</v>
      </c>
      <c r="S278" s="24" t="e">
        <f t="shared" si="36"/>
        <v>#DIV/0!</v>
      </c>
      <c r="T278" s="25">
        <v>0</v>
      </c>
      <c r="U278" s="25">
        <v>0</v>
      </c>
      <c r="V278" s="26" t="e">
        <f t="shared" si="34"/>
        <v>#DIV/0!</v>
      </c>
      <c r="X278" s="22">
        <v>70.685000000000002</v>
      </c>
      <c r="Y278" s="22">
        <v>1.75</v>
      </c>
      <c r="Z278" s="63"/>
      <c r="AA278" s="63"/>
    </row>
    <row r="279" spans="1:27" ht="15" customHeight="1" x14ac:dyDescent="0.25">
      <c r="A279" s="70"/>
      <c r="B279" s="45"/>
      <c r="C279" s="46"/>
      <c r="D279" s="46"/>
      <c r="E279" s="71"/>
      <c r="F279" s="62"/>
      <c r="G279" s="50"/>
      <c r="H279" s="58">
        <f t="shared" si="37"/>
        <v>0</v>
      </c>
      <c r="I279" s="20"/>
      <c r="J279" s="69"/>
      <c r="K279" s="66"/>
      <c r="L279" s="67"/>
      <c r="M279" s="67"/>
      <c r="N279" s="37">
        <f t="shared" si="31"/>
        <v>0</v>
      </c>
      <c r="O279" s="38">
        <f t="shared" si="32"/>
        <v>0</v>
      </c>
      <c r="P279" s="21" t="e">
        <f t="shared" si="35"/>
        <v>#DIV/0!</v>
      </c>
      <c r="Q279" s="21" t="e">
        <f t="array" ref="Q279">INDEX($X$3:$X$453,MATCH(MIN(ABS($P279-$X$3:$X$453)),ABS($P279-$X$3:$X$453),0))</f>
        <v>#DIV/0!</v>
      </c>
      <c r="R279" s="23" t="e">
        <f t="shared" si="33"/>
        <v>#DIV/0!</v>
      </c>
      <c r="S279" s="24" t="e">
        <f t="shared" si="36"/>
        <v>#DIV/0!</v>
      </c>
      <c r="T279" s="25">
        <v>0</v>
      </c>
      <c r="U279" s="25">
        <v>0</v>
      </c>
      <c r="V279" s="26" t="e">
        <f t="shared" si="34"/>
        <v>#DIV/0!</v>
      </c>
      <c r="X279" s="22">
        <v>70.578400000000002</v>
      </c>
      <c r="Y279" s="22">
        <v>1.74</v>
      </c>
      <c r="Z279" s="63"/>
      <c r="AA279" s="63"/>
    </row>
    <row r="280" spans="1:27" ht="15" customHeight="1" x14ac:dyDescent="0.25">
      <c r="A280" s="70"/>
      <c r="B280" s="45"/>
      <c r="C280" s="46"/>
      <c r="D280" s="46"/>
      <c r="E280" s="71"/>
      <c r="F280" s="62"/>
      <c r="G280" s="50"/>
      <c r="H280" s="58">
        <f t="shared" si="37"/>
        <v>0</v>
      </c>
      <c r="I280" s="20"/>
      <c r="J280" s="69"/>
      <c r="K280" s="66"/>
      <c r="L280" s="67"/>
      <c r="M280" s="67"/>
      <c r="N280" s="37">
        <f t="shared" si="31"/>
        <v>0</v>
      </c>
      <c r="O280" s="38">
        <f t="shared" si="32"/>
        <v>0</v>
      </c>
      <c r="P280" s="21" t="e">
        <f t="shared" si="35"/>
        <v>#DIV/0!</v>
      </c>
      <c r="Q280" s="21" t="e">
        <f t="array" ref="Q280">INDEX($X$3:$X$453,MATCH(MIN(ABS($P280-$X$3:$X$453)),ABS($P280-$X$3:$X$453),0))</f>
        <v>#DIV/0!</v>
      </c>
      <c r="R280" s="23" t="e">
        <f t="shared" si="33"/>
        <v>#DIV/0!</v>
      </c>
      <c r="S280" s="24" t="e">
        <f t="shared" si="36"/>
        <v>#DIV/0!</v>
      </c>
      <c r="T280" s="25">
        <v>0</v>
      </c>
      <c r="U280" s="25">
        <v>0</v>
      </c>
      <c r="V280" s="26" t="e">
        <f t="shared" si="34"/>
        <v>#DIV/0!</v>
      </c>
      <c r="X280" s="22">
        <v>70.471800000000002</v>
      </c>
      <c r="Y280" s="22">
        <v>1.73</v>
      </c>
      <c r="Z280" s="63"/>
      <c r="AA280" s="63"/>
    </row>
    <row r="281" spans="1:27" ht="15" customHeight="1" x14ac:dyDescent="0.25">
      <c r="A281" s="70"/>
      <c r="B281" s="45"/>
      <c r="C281" s="46"/>
      <c r="D281" s="46"/>
      <c r="E281" s="71"/>
      <c r="F281" s="61"/>
      <c r="G281" s="48"/>
      <c r="H281" s="58">
        <f t="shared" si="37"/>
        <v>0</v>
      </c>
      <c r="I281" s="20"/>
      <c r="J281" s="69"/>
      <c r="K281" s="66"/>
      <c r="L281" s="67"/>
      <c r="M281" s="67"/>
      <c r="N281" s="37">
        <f t="shared" si="31"/>
        <v>0</v>
      </c>
      <c r="O281" s="38">
        <f t="shared" si="32"/>
        <v>0</v>
      </c>
      <c r="P281" s="21" t="e">
        <f t="shared" si="35"/>
        <v>#DIV/0!</v>
      </c>
      <c r="Q281" s="21" t="e">
        <f t="array" ref="Q281">INDEX($X$3:$X$453,MATCH(MIN(ABS($P281-$X$3:$X$453)),ABS($P281-$X$3:$X$453),0))</f>
        <v>#DIV/0!</v>
      </c>
      <c r="R281" s="23" t="e">
        <f t="shared" si="33"/>
        <v>#DIV/0!</v>
      </c>
      <c r="S281" s="24" t="e">
        <f t="shared" si="36"/>
        <v>#DIV/0!</v>
      </c>
      <c r="T281" s="25">
        <v>0</v>
      </c>
      <c r="U281" s="25">
        <v>0</v>
      </c>
      <c r="V281" s="26" t="e">
        <f t="shared" si="34"/>
        <v>#DIV/0!</v>
      </c>
      <c r="X281" s="22">
        <v>70.365200000000002</v>
      </c>
      <c r="Y281" s="22">
        <v>1.72</v>
      </c>
      <c r="Z281" s="63"/>
      <c r="AA281" s="63"/>
    </row>
    <row r="282" spans="1:27" ht="15" customHeight="1" x14ac:dyDescent="0.25">
      <c r="A282" s="70"/>
      <c r="B282" s="45"/>
      <c r="C282" s="46"/>
      <c r="D282" s="46"/>
      <c r="E282" s="71"/>
      <c r="F282" s="61"/>
      <c r="G282" s="48"/>
      <c r="H282" s="58">
        <f t="shared" si="37"/>
        <v>0</v>
      </c>
      <c r="I282" s="20"/>
      <c r="J282" s="69"/>
      <c r="K282" s="66"/>
      <c r="L282" s="67"/>
      <c r="M282" s="67"/>
      <c r="N282" s="37">
        <f t="shared" si="31"/>
        <v>0</v>
      </c>
      <c r="O282" s="38">
        <f t="shared" si="32"/>
        <v>0</v>
      </c>
      <c r="P282" s="21" t="e">
        <f t="shared" si="35"/>
        <v>#DIV/0!</v>
      </c>
      <c r="Q282" s="21" t="e">
        <f t="array" ref="Q282">INDEX($X$3:$X$453,MATCH(MIN(ABS($P282-$X$3:$X$453)),ABS($P282-$X$3:$X$453),0))</f>
        <v>#DIV/0!</v>
      </c>
      <c r="R282" s="23" t="e">
        <f t="shared" si="33"/>
        <v>#DIV/0!</v>
      </c>
      <c r="S282" s="24" t="e">
        <f t="shared" si="36"/>
        <v>#DIV/0!</v>
      </c>
      <c r="T282" s="25">
        <v>0</v>
      </c>
      <c r="U282" s="25">
        <v>0</v>
      </c>
      <c r="V282" s="26" t="e">
        <f t="shared" si="34"/>
        <v>#DIV/0!</v>
      </c>
      <c r="X282" s="22">
        <v>70.258600000000001</v>
      </c>
      <c r="Y282" s="22">
        <v>1.71</v>
      </c>
      <c r="Z282" s="63"/>
      <c r="AA282" s="63"/>
    </row>
    <row r="283" spans="1:27" ht="15" customHeight="1" x14ac:dyDescent="0.25">
      <c r="A283" s="70"/>
      <c r="B283" s="45"/>
      <c r="C283" s="46"/>
      <c r="D283" s="46"/>
      <c r="E283" s="71"/>
      <c r="F283" s="61"/>
      <c r="G283" s="48"/>
      <c r="H283" s="58">
        <f t="shared" si="37"/>
        <v>0</v>
      </c>
      <c r="I283" s="20"/>
      <c r="J283" s="65"/>
      <c r="K283" s="66"/>
      <c r="L283" s="67"/>
      <c r="M283" s="67"/>
      <c r="N283" s="37">
        <f t="shared" si="31"/>
        <v>0</v>
      </c>
      <c r="O283" s="38">
        <f t="shared" si="32"/>
        <v>0</v>
      </c>
      <c r="P283" s="21" t="e">
        <f t="shared" si="35"/>
        <v>#DIV/0!</v>
      </c>
      <c r="Q283" s="21" t="e">
        <f t="array" ref="Q283">INDEX($X$3:$X$453,MATCH(MIN(ABS($P283-$X$3:$X$453)),ABS($P283-$X$3:$X$453),0))</f>
        <v>#DIV/0!</v>
      </c>
      <c r="R283" s="23" t="e">
        <f t="shared" si="33"/>
        <v>#DIV/0!</v>
      </c>
      <c r="S283" s="24" t="e">
        <f t="shared" si="36"/>
        <v>#DIV/0!</v>
      </c>
      <c r="T283" s="25">
        <v>0</v>
      </c>
      <c r="U283" s="25">
        <v>0</v>
      </c>
      <c r="V283" s="26" t="e">
        <f t="shared" si="34"/>
        <v>#DIV/0!</v>
      </c>
      <c r="X283" s="22">
        <v>70.152000000000001</v>
      </c>
      <c r="Y283" s="22">
        <v>1.7</v>
      </c>
      <c r="Z283" s="63"/>
      <c r="AA283" s="63"/>
    </row>
    <row r="284" spans="1:27" ht="15" customHeight="1" x14ac:dyDescent="0.25">
      <c r="A284" s="70"/>
      <c r="B284" s="45"/>
      <c r="C284" s="46"/>
      <c r="D284" s="46"/>
      <c r="E284" s="71"/>
      <c r="F284" s="61"/>
      <c r="G284" s="48"/>
      <c r="H284" s="58">
        <f t="shared" si="37"/>
        <v>0</v>
      </c>
      <c r="I284" s="20"/>
      <c r="J284" s="68"/>
      <c r="K284" s="66"/>
      <c r="L284" s="67"/>
      <c r="M284" s="67"/>
      <c r="N284" s="37">
        <f t="shared" si="31"/>
        <v>0</v>
      </c>
      <c r="O284" s="38">
        <f t="shared" si="32"/>
        <v>0</v>
      </c>
      <c r="P284" s="21" t="e">
        <f t="shared" si="35"/>
        <v>#DIV/0!</v>
      </c>
      <c r="Q284" s="21" t="e">
        <f t="array" ref="Q284">INDEX($X$3:$X$453,MATCH(MIN(ABS($P284-$X$3:$X$453)),ABS($P284-$X$3:$X$453),0))</f>
        <v>#DIV/0!</v>
      </c>
      <c r="R284" s="23" t="e">
        <f t="shared" si="33"/>
        <v>#DIV/0!</v>
      </c>
      <c r="S284" s="24" t="e">
        <f t="shared" si="36"/>
        <v>#DIV/0!</v>
      </c>
      <c r="T284" s="25">
        <v>0</v>
      </c>
      <c r="U284" s="25">
        <v>0</v>
      </c>
      <c r="V284" s="26" t="e">
        <f t="shared" si="34"/>
        <v>#DIV/0!</v>
      </c>
      <c r="X284" s="22">
        <v>70.045400000000001</v>
      </c>
      <c r="Y284" s="22">
        <v>1.69</v>
      </c>
      <c r="Z284" s="63"/>
      <c r="AA284" s="63"/>
    </row>
    <row r="285" spans="1:27" ht="15" customHeight="1" x14ac:dyDescent="0.25">
      <c r="A285" s="70"/>
      <c r="B285" s="45"/>
      <c r="C285" s="46"/>
      <c r="D285" s="46"/>
      <c r="E285" s="71"/>
      <c r="F285" s="61"/>
      <c r="G285" s="48"/>
      <c r="H285" s="58">
        <f t="shared" si="37"/>
        <v>0</v>
      </c>
      <c r="I285" s="20"/>
      <c r="J285" s="69"/>
      <c r="K285" s="66"/>
      <c r="L285" s="67"/>
      <c r="M285" s="67"/>
      <c r="N285" s="37">
        <f t="shared" si="31"/>
        <v>0</v>
      </c>
      <c r="O285" s="38">
        <f t="shared" si="32"/>
        <v>0</v>
      </c>
      <c r="P285" s="21" t="e">
        <f t="shared" si="35"/>
        <v>#DIV/0!</v>
      </c>
      <c r="Q285" s="21" t="e">
        <f t="array" ref="Q285">INDEX($X$3:$X$453,MATCH(MIN(ABS($P285-$X$3:$X$453)),ABS($P285-$X$3:$X$453),0))</f>
        <v>#DIV/0!</v>
      </c>
      <c r="R285" s="23" t="e">
        <f t="shared" si="33"/>
        <v>#DIV/0!</v>
      </c>
      <c r="S285" s="24" t="e">
        <f t="shared" si="36"/>
        <v>#DIV/0!</v>
      </c>
      <c r="T285" s="25">
        <v>0</v>
      </c>
      <c r="U285" s="25">
        <v>0</v>
      </c>
      <c r="V285" s="26" t="e">
        <f t="shared" si="34"/>
        <v>#DIV/0!</v>
      </c>
      <c r="X285" s="22">
        <v>69.938800000000001</v>
      </c>
      <c r="Y285" s="22">
        <v>1.68</v>
      </c>
      <c r="Z285" s="63"/>
      <c r="AA285" s="63"/>
    </row>
    <row r="286" spans="1:27" ht="15" customHeight="1" x14ac:dyDescent="0.25">
      <c r="A286" s="70"/>
      <c r="B286" s="45"/>
      <c r="C286" s="46"/>
      <c r="D286" s="46"/>
      <c r="E286" s="71"/>
      <c r="F286" s="61"/>
      <c r="G286" s="48"/>
      <c r="H286" s="58">
        <f t="shared" si="37"/>
        <v>0</v>
      </c>
      <c r="I286" s="20"/>
      <c r="J286" s="69"/>
      <c r="K286" s="66"/>
      <c r="L286" s="67"/>
      <c r="M286" s="67"/>
      <c r="N286" s="37">
        <f t="shared" si="31"/>
        <v>0</v>
      </c>
      <c r="O286" s="38">
        <f t="shared" si="32"/>
        <v>0</v>
      </c>
      <c r="P286" s="21" t="e">
        <f t="shared" si="35"/>
        <v>#DIV/0!</v>
      </c>
      <c r="Q286" s="21" t="e">
        <f t="array" ref="Q286">INDEX($X$3:$X$453,MATCH(MIN(ABS($P286-$X$3:$X$453)),ABS($P286-$X$3:$X$453),0))</f>
        <v>#DIV/0!</v>
      </c>
      <c r="R286" s="23" t="e">
        <f t="shared" si="33"/>
        <v>#DIV/0!</v>
      </c>
      <c r="S286" s="24" t="e">
        <f t="shared" si="36"/>
        <v>#DIV/0!</v>
      </c>
      <c r="T286" s="25">
        <v>0</v>
      </c>
      <c r="U286" s="25">
        <v>0</v>
      </c>
      <c r="V286" s="26" t="e">
        <f t="shared" si="34"/>
        <v>#DIV/0!</v>
      </c>
      <c r="X286" s="22">
        <v>69.8322</v>
      </c>
      <c r="Y286" s="22">
        <v>1.67</v>
      </c>
      <c r="Z286" s="63"/>
      <c r="AA286" s="63"/>
    </row>
    <row r="287" spans="1:27" ht="15" customHeight="1" x14ac:dyDescent="0.25">
      <c r="A287" s="70"/>
      <c r="B287" s="45"/>
      <c r="C287" s="46"/>
      <c r="D287" s="46"/>
      <c r="E287" s="71"/>
      <c r="F287" s="61"/>
      <c r="G287" s="48"/>
      <c r="H287" s="58">
        <f t="shared" si="37"/>
        <v>0</v>
      </c>
      <c r="I287" s="20"/>
      <c r="J287" s="69"/>
      <c r="K287" s="66"/>
      <c r="L287" s="67"/>
      <c r="M287" s="67"/>
      <c r="N287" s="37">
        <f t="shared" si="31"/>
        <v>0</v>
      </c>
      <c r="O287" s="38">
        <f t="shared" si="32"/>
        <v>0</v>
      </c>
      <c r="P287" s="21" t="e">
        <f t="shared" si="35"/>
        <v>#DIV/0!</v>
      </c>
      <c r="Q287" s="21" t="e">
        <f t="array" ref="Q287">INDEX($X$3:$X$453,MATCH(MIN(ABS($P287-$X$3:$X$453)),ABS($P287-$X$3:$X$453),0))</f>
        <v>#DIV/0!</v>
      </c>
      <c r="R287" s="23" t="e">
        <f t="shared" si="33"/>
        <v>#DIV/0!</v>
      </c>
      <c r="S287" s="24" t="e">
        <f t="shared" si="36"/>
        <v>#DIV/0!</v>
      </c>
      <c r="T287" s="25">
        <v>0</v>
      </c>
      <c r="U287" s="25">
        <v>0</v>
      </c>
      <c r="V287" s="26" t="e">
        <f t="shared" si="34"/>
        <v>#DIV/0!</v>
      </c>
      <c r="X287" s="22">
        <v>69.7256</v>
      </c>
      <c r="Y287" s="22">
        <v>1.66</v>
      </c>
      <c r="Z287" s="63"/>
      <c r="AA287" s="63"/>
    </row>
    <row r="288" spans="1:27" ht="15" customHeight="1" x14ac:dyDescent="0.25">
      <c r="A288" s="70"/>
      <c r="B288" s="45"/>
      <c r="C288" s="46"/>
      <c r="D288" s="46"/>
      <c r="E288" s="71"/>
      <c r="F288" s="61"/>
      <c r="G288" s="48"/>
      <c r="H288" s="58">
        <f t="shared" si="37"/>
        <v>0</v>
      </c>
      <c r="I288" s="20"/>
      <c r="J288" s="69"/>
      <c r="K288" s="66"/>
      <c r="L288" s="67"/>
      <c r="M288" s="67"/>
      <c r="N288" s="37">
        <f t="shared" si="31"/>
        <v>0</v>
      </c>
      <c r="O288" s="38">
        <f t="shared" si="32"/>
        <v>0</v>
      </c>
      <c r="P288" s="21" t="e">
        <f t="shared" si="35"/>
        <v>#DIV/0!</v>
      </c>
      <c r="Q288" s="21" t="e">
        <f t="array" ref="Q288">INDEX($X$3:$X$453,MATCH(MIN(ABS($P288-$X$3:$X$453)),ABS($P288-$X$3:$X$453),0))</f>
        <v>#DIV/0!</v>
      </c>
      <c r="R288" s="23" t="e">
        <f t="shared" si="33"/>
        <v>#DIV/0!</v>
      </c>
      <c r="S288" s="24" t="e">
        <f t="shared" si="36"/>
        <v>#DIV/0!</v>
      </c>
      <c r="T288" s="25">
        <v>0</v>
      </c>
      <c r="U288" s="25">
        <v>0</v>
      </c>
      <c r="V288" s="26" t="e">
        <f t="shared" si="34"/>
        <v>#DIV/0!</v>
      </c>
      <c r="X288" s="22">
        <v>69.619</v>
      </c>
      <c r="Y288" s="22">
        <v>1.65</v>
      </c>
      <c r="Z288" s="63"/>
      <c r="AA288" s="63"/>
    </row>
    <row r="289" spans="1:27" ht="15" customHeight="1" x14ac:dyDescent="0.25">
      <c r="A289" s="70"/>
      <c r="B289" s="45"/>
      <c r="C289" s="46"/>
      <c r="D289" s="46"/>
      <c r="E289" s="71"/>
      <c r="F289" s="61"/>
      <c r="G289" s="48"/>
      <c r="H289" s="58">
        <f t="shared" si="37"/>
        <v>0</v>
      </c>
      <c r="I289" s="20"/>
      <c r="J289" s="69"/>
      <c r="K289" s="66"/>
      <c r="L289" s="67"/>
      <c r="M289" s="67"/>
      <c r="N289" s="37">
        <f t="shared" si="31"/>
        <v>0</v>
      </c>
      <c r="O289" s="38">
        <f t="shared" si="32"/>
        <v>0</v>
      </c>
      <c r="P289" s="21" t="e">
        <f t="shared" si="35"/>
        <v>#DIV/0!</v>
      </c>
      <c r="Q289" s="21" t="e">
        <f t="array" ref="Q289">INDEX($X$3:$X$453,MATCH(MIN(ABS($P289-$X$3:$X$453)),ABS($P289-$X$3:$X$453),0))</f>
        <v>#DIV/0!</v>
      </c>
      <c r="R289" s="23" t="e">
        <f t="shared" si="33"/>
        <v>#DIV/0!</v>
      </c>
      <c r="S289" s="24" t="e">
        <f t="shared" si="36"/>
        <v>#DIV/0!</v>
      </c>
      <c r="T289" s="25">
        <v>0</v>
      </c>
      <c r="U289" s="25">
        <v>0</v>
      </c>
      <c r="V289" s="26" t="e">
        <f t="shared" si="34"/>
        <v>#DIV/0!</v>
      </c>
      <c r="X289" s="22">
        <v>69.5124</v>
      </c>
      <c r="Y289" s="22">
        <v>1.64</v>
      </c>
      <c r="Z289" s="63"/>
      <c r="AA289" s="63"/>
    </row>
    <row r="290" spans="1:27" ht="15" customHeight="1" x14ac:dyDescent="0.25">
      <c r="A290" s="72"/>
      <c r="B290" s="45"/>
      <c r="C290" s="46"/>
      <c r="D290" s="46"/>
      <c r="E290" s="71"/>
      <c r="F290" s="61"/>
      <c r="G290" s="48"/>
      <c r="H290" s="58">
        <f t="shared" si="37"/>
        <v>0</v>
      </c>
      <c r="I290" s="20"/>
      <c r="J290" s="65"/>
      <c r="K290" s="66"/>
      <c r="L290" s="67"/>
      <c r="M290" s="67"/>
      <c r="N290" s="37">
        <f t="shared" si="31"/>
        <v>0</v>
      </c>
      <c r="O290" s="38">
        <f t="shared" si="32"/>
        <v>0</v>
      </c>
      <c r="P290" s="21" t="e">
        <f t="shared" si="35"/>
        <v>#DIV/0!</v>
      </c>
      <c r="Q290" s="21" t="e">
        <f t="array" ref="Q290">INDEX($X$3:$X$453,MATCH(MIN(ABS($P290-$X$3:$X$453)),ABS($P290-$X$3:$X$453),0))</f>
        <v>#DIV/0!</v>
      </c>
      <c r="R290" s="23" t="e">
        <f t="shared" si="33"/>
        <v>#DIV/0!</v>
      </c>
      <c r="S290" s="24" t="e">
        <f t="shared" si="36"/>
        <v>#DIV/0!</v>
      </c>
      <c r="T290" s="25">
        <v>0</v>
      </c>
      <c r="U290" s="25">
        <v>0</v>
      </c>
      <c r="V290" s="26" t="e">
        <f t="shared" si="34"/>
        <v>#DIV/0!</v>
      </c>
      <c r="X290" s="22">
        <v>69.405799999999999</v>
      </c>
      <c r="Y290" s="22">
        <v>1.63</v>
      </c>
      <c r="Z290" s="63"/>
      <c r="AA290" s="63"/>
    </row>
    <row r="291" spans="1:27" ht="15" customHeight="1" x14ac:dyDescent="0.25">
      <c r="A291" s="70"/>
      <c r="B291" s="45"/>
      <c r="C291" s="46"/>
      <c r="D291" s="46"/>
      <c r="E291" s="71"/>
      <c r="F291" s="61"/>
      <c r="G291" s="48"/>
      <c r="H291" s="58">
        <f t="shared" si="37"/>
        <v>0</v>
      </c>
      <c r="I291" s="20"/>
      <c r="J291" s="68"/>
      <c r="K291" s="66"/>
      <c r="L291" s="67"/>
      <c r="M291" s="67"/>
      <c r="N291" s="37">
        <f t="shared" si="31"/>
        <v>0</v>
      </c>
      <c r="O291" s="38">
        <f t="shared" si="32"/>
        <v>0</v>
      </c>
      <c r="P291" s="21" t="e">
        <f t="shared" si="35"/>
        <v>#DIV/0!</v>
      </c>
      <c r="Q291" s="21" t="e">
        <f t="array" ref="Q291">INDEX($X$3:$X$453,MATCH(MIN(ABS($P291-$X$3:$X$453)),ABS($P291-$X$3:$X$453),0))</f>
        <v>#DIV/0!</v>
      </c>
      <c r="R291" s="23" t="e">
        <f t="shared" si="33"/>
        <v>#DIV/0!</v>
      </c>
      <c r="S291" s="24" t="e">
        <f t="shared" si="36"/>
        <v>#DIV/0!</v>
      </c>
      <c r="T291" s="25">
        <v>0</v>
      </c>
      <c r="U291" s="25">
        <v>0</v>
      </c>
      <c r="V291" s="26" t="e">
        <f t="shared" si="34"/>
        <v>#DIV/0!</v>
      </c>
      <c r="X291" s="22">
        <v>69.299199999999999</v>
      </c>
      <c r="Y291" s="22">
        <v>1.62</v>
      </c>
      <c r="Z291" s="63"/>
      <c r="AA291" s="63"/>
    </row>
    <row r="292" spans="1:27" ht="15" customHeight="1" x14ac:dyDescent="0.25">
      <c r="A292" s="70"/>
      <c r="B292" s="45"/>
      <c r="C292" s="46"/>
      <c r="D292" s="46"/>
      <c r="E292" s="71"/>
      <c r="F292" s="61"/>
      <c r="G292" s="48"/>
      <c r="H292" s="58">
        <f t="shared" si="37"/>
        <v>0</v>
      </c>
      <c r="I292" s="20"/>
      <c r="J292" s="69"/>
      <c r="K292" s="66"/>
      <c r="L292" s="67"/>
      <c r="M292" s="67"/>
      <c r="N292" s="37">
        <f t="shared" si="31"/>
        <v>0</v>
      </c>
      <c r="O292" s="38">
        <f t="shared" si="32"/>
        <v>0</v>
      </c>
      <c r="P292" s="21" t="e">
        <f t="shared" si="35"/>
        <v>#DIV/0!</v>
      </c>
      <c r="Q292" s="21" t="e">
        <f t="array" ref="Q292">INDEX($X$3:$X$453,MATCH(MIN(ABS($P292-$X$3:$X$453)),ABS($P292-$X$3:$X$453),0))</f>
        <v>#DIV/0!</v>
      </c>
      <c r="R292" s="23" t="e">
        <f t="shared" si="33"/>
        <v>#DIV/0!</v>
      </c>
      <c r="S292" s="24" t="e">
        <f t="shared" si="36"/>
        <v>#DIV/0!</v>
      </c>
      <c r="T292" s="25">
        <v>0</v>
      </c>
      <c r="U292" s="25">
        <v>0</v>
      </c>
      <c r="V292" s="26" t="e">
        <f t="shared" si="34"/>
        <v>#DIV/0!</v>
      </c>
      <c r="X292" s="22">
        <v>69.192599999999999</v>
      </c>
      <c r="Y292" s="22">
        <v>1.61</v>
      </c>
      <c r="Z292" s="63"/>
      <c r="AA292" s="63"/>
    </row>
    <row r="293" spans="1:27" ht="15" customHeight="1" x14ac:dyDescent="0.25">
      <c r="A293" s="70"/>
      <c r="B293" s="45"/>
      <c r="C293" s="46"/>
      <c r="D293" s="46"/>
      <c r="E293" s="71"/>
      <c r="F293" s="61"/>
      <c r="G293" s="48"/>
      <c r="H293" s="58">
        <f t="shared" si="37"/>
        <v>0</v>
      </c>
      <c r="I293" s="20"/>
      <c r="J293" s="69"/>
      <c r="K293" s="66"/>
      <c r="L293" s="67"/>
      <c r="M293" s="67"/>
      <c r="N293" s="37">
        <f t="shared" si="31"/>
        <v>0</v>
      </c>
      <c r="O293" s="38">
        <f t="shared" si="32"/>
        <v>0</v>
      </c>
      <c r="P293" s="21" t="e">
        <f t="shared" si="35"/>
        <v>#DIV/0!</v>
      </c>
      <c r="Q293" s="21" t="e">
        <f t="array" ref="Q293">INDEX($X$3:$X$453,MATCH(MIN(ABS($P293-$X$3:$X$453)),ABS($P293-$X$3:$X$453),0))</f>
        <v>#DIV/0!</v>
      </c>
      <c r="R293" s="23" t="e">
        <f t="shared" si="33"/>
        <v>#DIV/0!</v>
      </c>
      <c r="S293" s="24" t="e">
        <f t="shared" si="36"/>
        <v>#DIV/0!</v>
      </c>
      <c r="T293" s="25">
        <v>0</v>
      </c>
      <c r="U293" s="25">
        <v>0</v>
      </c>
      <c r="V293" s="26" t="e">
        <f t="shared" si="34"/>
        <v>#DIV/0!</v>
      </c>
      <c r="X293" s="22">
        <v>69.085999999999999</v>
      </c>
      <c r="Y293" s="22">
        <v>1.6</v>
      </c>
      <c r="Z293" s="63"/>
      <c r="AA293" s="63"/>
    </row>
    <row r="294" spans="1:27" ht="15" customHeight="1" x14ac:dyDescent="0.25">
      <c r="A294" s="70"/>
      <c r="B294" s="45"/>
      <c r="C294" s="46"/>
      <c r="D294" s="46"/>
      <c r="E294" s="71"/>
      <c r="F294" s="61"/>
      <c r="G294" s="48"/>
      <c r="H294" s="58">
        <f t="shared" si="37"/>
        <v>0</v>
      </c>
      <c r="I294" s="20"/>
      <c r="J294" s="69"/>
      <c r="K294" s="66"/>
      <c r="L294" s="67"/>
      <c r="M294" s="67"/>
      <c r="N294" s="37">
        <f t="shared" si="31"/>
        <v>0</v>
      </c>
      <c r="O294" s="38">
        <f t="shared" si="32"/>
        <v>0</v>
      </c>
      <c r="P294" s="21" t="e">
        <f t="shared" si="35"/>
        <v>#DIV/0!</v>
      </c>
      <c r="Q294" s="21" t="e">
        <f t="array" ref="Q294">INDEX($X$3:$X$453,MATCH(MIN(ABS($P294-$X$3:$X$453)),ABS($P294-$X$3:$X$453),0))</f>
        <v>#DIV/0!</v>
      </c>
      <c r="R294" s="23" t="e">
        <f t="shared" si="33"/>
        <v>#DIV/0!</v>
      </c>
      <c r="S294" s="24" t="e">
        <f t="shared" si="36"/>
        <v>#DIV/0!</v>
      </c>
      <c r="T294" s="25">
        <v>0</v>
      </c>
      <c r="U294" s="25">
        <v>0</v>
      </c>
      <c r="V294" s="26" t="e">
        <f t="shared" si="34"/>
        <v>#DIV/0!</v>
      </c>
      <c r="X294" s="22">
        <v>68.979399999999998</v>
      </c>
      <c r="Y294" s="22">
        <v>1.59</v>
      </c>
      <c r="Z294" s="63"/>
      <c r="AA294" s="63"/>
    </row>
    <row r="295" spans="1:27" ht="15" customHeight="1" x14ac:dyDescent="0.25">
      <c r="A295" s="70"/>
      <c r="B295" s="45"/>
      <c r="C295" s="46"/>
      <c r="D295" s="46"/>
      <c r="E295" s="71"/>
      <c r="F295" s="62"/>
      <c r="G295" s="48"/>
      <c r="H295" s="58">
        <f t="shared" si="37"/>
        <v>0</v>
      </c>
      <c r="I295" s="20"/>
      <c r="J295" s="69"/>
      <c r="K295" s="66"/>
      <c r="L295" s="67"/>
      <c r="M295" s="67"/>
      <c r="N295" s="37">
        <f t="shared" si="31"/>
        <v>0</v>
      </c>
      <c r="O295" s="38">
        <f t="shared" si="32"/>
        <v>0</v>
      </c>
      <c r="P295" s="21" t="e">
        <f t="shared" si="35"/>
        <v>#DIV/0!</v>
      </c>
      <c r="Q295" s="21" t="e">
        <f t="array" ref="Q295">INDEX($X$3:$X$453,MATCH(MIN(ABS($P295-$X$3:$X$453)),ABS($P295-$X$3:$X$453),0))</f>
        <v>#DIV/0!</v>
      </c>
      <c r="R295" s="23" t="e">
        <f t="shared" si="33"/>
        <v>#DIV/0!</v>
      </c>
      <c r="S295" s="24" t="e">
        <f t="shared" si="36"/>
        <v>#DIV/0!</v>
      </c>
      <c r="T295" s="25">
        <v>0</v>
      </c>
      <c r="U295" s="25">
        <v>0</v>
      </c>
      <c r="V295" s="26" t="e">
        <f t="shared" si="34"/>
        <v>#DIV/0!</v>
      </c>
      <c r="X295" s="22">
        <v>68.872799999999998</v>
      </c>
      <c r="Y295" s="22">
        <v>1.58</v>
      </c>
      <c r="Z295" s="63"/>
      <c r="AA295" s="63"/>
    </row>
    <row r="296" spans="1:27" ht="15" customHeight="1" x14ac:dyDescent="0.25">
      <c r="A296" s="70"/>
      <c r="B296" s="45"/>
      <c r="C296" s="46"/>
      <c r="D296" s="46"/>
      <c r="E296" s="71"/>
      <c r="F296" s="62"/>
      <c r="G296" s="48"/>
      <c r="H296" s="58">
        <f t="shared" si="37"/>
        <v>0</v>
      </c>
      <c r="I296" s="20"/>
      <c r="J296" s="69"/>
      <c r="K296" s="66"/>
      <c r="L296" s="67"/>
      <c r="M296" s="67"/>
      <c r="N296" s="37">
        <f t="shared" si="31"/>
        <v>0</v>
      </c>
      <c r="O296" s="38">
        <f t="shared" si="32"/>
        <v>0</v>
      </c>
      <c r="P296" s="21" t="e">
        <f t="shared" si="35"/>
        <v>#DIV/0!</v>
      </c>
      <c r="Q296" s="21" t="e">
        <f t="array" ref="Q296">INDEX($X$3:$X$453,MATCH(MIN(ABS($P296-$X$3:$X$453)),ABS($P296-$X$3:$X$453),0))</f>
        <v>#DIV/0!</v>
      </c>
      <c r="R296" s="23" t="e">
        <f t="shared" si="33"/>
        <v>#DIV/0!</v>
      </c>
      <c r="S296" s="24" t="e">
        <f t="shared" si="36"/>
        <v>#DIV/0!</v>
      </c>
      <c r="T296" s="25">
        <v>0</v>
      </c>
      <c r="U296" s="25">
        <v>0</v>
      </c>
      <c r="V296" s="26" t="e">
        <f t="shared" si="34"/>
        <v>#DIV/0!</v>
      </c>
      <c r="X296" s="22">
        <v>68.766199999999998</v>
      </c>
      <c r="Y296" s="22">
        <v>1.57</v>
      </c>
      <c r="Z296" s="63"/>
      <c r="AA296" s="63"/>
    </row>
    <row r="297" spans="1:27" ht="15" customHeight="1" x14ac:dyDescent="0.25">
      <c r="A297" s="70"/>
      <c r="B297" s="45"/>
      <c r="C297" s="46"/>
      <c r="D297" s="46"/>
      <c r="E297" s="71"/>
      <c r="F297" s="62"/>
      <c r="G297" s="48"/>
      <c r="H297" s="58">
        <f t="shared" si="37"/>
        <v>0</v>
      </c>
      <c r="I297" s="20"/>
      <c r="J297" s="65"/>
      <c r="K297" s="66"/>
      <c r="L297" s="67"/>
      <c r="M297" s="67"/>
      <c r="N297" s="37">
        <f t="shared" si="31"/>
        <v>0</v>
      </c>
      <c r="O297" s="38">
        <f t="shared" si="32"/>
        <v>0</v>
      </c>
      <c r="P297" s="21" t="e">
        <f t="shared" si="35"/>
        <v>#DIV/0!</v>
      </c>
      <c r="Q297" s="21" t="e">
        <f t="array" ref="Q297">INDEX($X$3:$X$453,MATCH(MIN(ABS($P297-$X$3:$X$453)),ABS($P297-$X$3:$X$453),0))</f>
        <v>#DIV/0!</v>
      </c>
      <c r="R297" s="23" t="e">
        <f t="shared" si="33"/>
        <v>#DIV/0!</v>
      </c>
      <c r="S297" s="24" t="e">
        <f t="shared" si="36"/>
        <v>#DIV/0!</v>
      </c>
      <c r="T297" s="25">
        <v>0</v>
      </c>
      <c r="U297" s="25">
        <v>0</v>
      </c>
      <c r="V297" s="26" t="e">
        <f t="shared" si="34"/>
        <v>#DIV/0!</v>
      </c>
      <c r="X297" s="22">
        <v>68.659599999999998</v>
      </c>
      <c r="Y297" s="22">
        <v>1.56</v>
      </c>
      <c r="Z297" s="63"/>
      <c r="AA297" s="63"/>
    </row>
    <row r="298" spans="1:27" ht="15" customHeight="1" x14ac:dyDescent="0.25">
      <c r="A298" s="70"/>
      <c r="B298" s="45"/>
      <c r="C298" s="46"/>
      <c r="D298" s="46"/>
      <c r="E298" s="71"/>
      <c r="F298" s="62"/>
      <c r="G298" s="48"/>
      <c r="H298" s="58">
        <f t="shared" si="37"/>
        <v>0</v>
      </c>
      <c r="I298" s="20"/>
      <c r="J298" s="68"/>
      <c r="K298" s="66"/>
      <c r="L298" s="67"/>
      <c r="M298" s="67"/>
      <c r="N298" s="37">
        <f t="shared" si="31"/>
        <v>0</v>
      </c>
      <c r="O298" s="38">
        <f t="shared" si="32"/>
        <v>0</v>
      </c>
      <c r="P298" s="21" t="e">
        <f t="shared" si="35"/>
        <v>#DIV/0!</v>
      </c>
      <c r="Q298" s="21" t="e">
        <f t="array" ref="Q298">INDEX($X$3:$X$453,MATCH(MIN(ABS($P298-$X$3:$X$453)),ABS($P298-$X$3:$X$453),0))</f>
        <v>#DIV/0!</v>
      </c>
      <c r="R298" s="23" t="e">
        <f t="shared" si="33"/>
        <v>#DIV/0!</v>
      </c>
      <c r="S298" s="24" t="e">
        <f t="shared" si="36"/>
        <v>#DIV/0!</v>
      </c>
      <c r="T298" s="25">
        <v>0</v>
      </c>
      <c r="U298" s="25">
        <v>0</v>
      </c>
      <c r="V298" s="26" t="e">
        <f t="shared" si="34"/>
        <v>#DIV/0!</v>
      </c>
      <c r="X298" s="22">
        <v>68.552999999999997</v>
      </c>
      <c r="Y298" s="22">
        <v>1.55</v>
      </c>
      <c r="Z298" s="63"/>
      <c r="AA298" s="63"/>
    </row>
    <row r="299" spans="1:27" ht="15" customHeight="1" x14ac:dyDescent="0.25">
      <c r="A299" s="70"/>
      <c r="B299" s="45"/>
      <c r="C299" s="46"/>
      <c r="D299" s="46"/>
      <c r="E299" s="71"/>
      <c r="F299" s="62"/>
      <c r="G299" s="48"/>
      <c r="H299" s="58">
        <f t="shared" si="37"/>
        <v>0</v>
      </c>
      <c r="I299" s="20"/>
      <c r="J299" s="69"/>
      <c r="K299" s="66"/>
      <c r="L299" s="67"/>
      <c r="M299" s="67"/>
      <c r="N299" s="37">
        <f t="shared" si="31"/>
        <v>0</v>
      </c>
      <c r="O299" s="38">
        <f t="shared" si="32"/>
        <v>0</v>
      </c>
      <c r="P299" s="21" t="e">
        <f t="shared" si="35"/>
        <v>#DIV/0!</v>
      </c>
      <c r="Q299" s="21" t="e">
        <f t="array" ref="Q299">INDEX($X$3:$X$453,MATCH(MIN(ABS($P299-$X$3:$X$453)),ABS($P299-$X$3:$X$453),0))</f>
        <v>#DIV/0!</v>
      </c>
      <c r="R299" s="23" t="e">
        <f t="shared" si="33"/>
        <v>#DIV/0!</v>
      </c>
      <c r="S299" s="24" t="e">
        <f t="shared" si="36"/>
        <v>#DIV/0!</v>
      </c>
      <c r="T299" s="25">
        <v>0</v>
      </c>
      <c r="U299" s="25">
        <v>0</v>
      </c>
      <c r="V299" s="26" t="e">
        <f t="shared" si="34"/>
        <v>#DIV/0!</v>
      </c>
      <c r="X299" s="22">
        <v>68.446399999999997</v>
      </c>
      <c r="Y299" s="22">
        <v>1.54</v>
      </c>
      <c r="Z299" s="63"/>
      <c r="AA299" s="63"/>
    </row>
    <row r="300" spans="1:27" ht="15" customHeight="1" x14ac:dyDescent="0.25">
      <c r="A300" s="70"/>
      <c r="B300" s="45"/>
      <c r="C300" s="46"/>
      <c r="D300" s="46"/>
      <c r="E300" s="71"/>
      <c r="F300" s="62"/>
      <c r="G300" s="48"/>
      <c r="H300" s="58">
        <f t="shared" si="37"/>
        <v>0</v>
      </c>
      <c r="I300" s="20"/>
      <c r="J300" s="69"/>
      <c r="K300" s="66"/>
      <c r="L300" s="67"/>
      <c r="M300" s="67"/>
      <c r="N300" s="37">
        <f t="shared" si="31"/>
        <v>0</v>
      </c>
      <c r="O300" s="38">
        <f t="shared" si="32"/>
        <v>0</v>
      </c>
      <c r="P300" s="21" t="e">
        <f t="shared" si="35"/>
        <v>#DIV/0!</v>
      </c>
      <c r="Q300" s="21" t="e">
        <f t="array" ref="Q300">INDEX($X$3:$X$453,MATCH(MIN(ABS($P300-$X$3:$X$453)),ABS($P300-$X$3:$X$453),0))</f>
        <v>#DIV/0!</v>
      </c>
      <c r="R300" s="23" t="e">
        <f t="shared" si="33"/>
        <v>#DIV/0!</v>
      </c>
      <c r="S300" s="24" t="e">
        <f t="shared" si="36"/>
        <v>#DIV/0!</v>
      </c>
      <c r="T300" s="25">
        <v>0</v>
      </c>
      <c r="U300" s="25">
        <v>0</v>
      </c>
      <c r="V300" s="26" t="e">
        <f t="shared" si="34"/>
        <v>#DIV/0!</v>
      </c>
      <c r="X300" s="22">
        <v>68.339799999999997</v>
      </c>
      <c r="Y300" s="22">
        <v>1.53</v>
      </c>
      <c r="Z300" s="63"/>
      <c r="AA300" s="63"/>
    </row>
    <row r="301" spans="1:27" ht="15" customHeight="1" x14ac:dyDescent="0.25">
      <c r="A301" s="70"/>
      <c r="B301" s="45"/>
      <c r="C301" s="46"/>
      <c r="D301" s="46"/>
      <c r="E301" s="71"/>
      <c r="F301" s="62"/>
      <c r="G301" s="48"/>
      <c r="H301" s="58">
        <f t="shared" si="37"/>
        <v>0</v>
      </c>
      <c r="I301" s="20"/>
      <c r="J301" s="69"/>
      <c r="K301" s="66"/>
      <c r="L301" s="67"/>
      <c r="M301" s="67"/>
      <c r="N301" s="37">
        <f t="shared" si="31"/>
        <v>0</v>
      </c>
      <c r="O301" s="38">
        <f t="shared" si="32"/>
        <v>0</v>
      </c>
      <c r="P301" s="21" t="e">
        <f t="shared" si="35"/>
        <v>#DIV/0!</v>
      </c>
      <c r="Q301" s="21" t="e">
        <f t="array" ref="Q301">INDEX($X$3:$X$453,MATCH(MIN(ABS($P301-$X$3:$X$453)),ABS($P301-$X$3:$X$453),0))</f>
        <v>#DIV/0!</v>
      </c>
      <c r="R301" s="23" t="e">
        <f t="shared" si="33"/>
        <v>#DIV/0!</v>
      </c>
      <c r="S301" s="24" t="e">
        <f t="shared" si="36"/>
        <v>#DIV/0!</v>
      </c>
      <c r="T301" s="25">
        <v>0</v>
      </c>
      <c r="U301" s="25">
        <v>0</v>
      </c>
      <c r="V301" s="26" t="e">
        <f t="shared" si="34"/>
        <v>#DIV/0!</v>
      </c>
      <c r="X301" s="22">
        <v>68.233199999999997</v>
      </c>
      <c r="Y301" s="22">
        <v>1.52</v>
      </c>
      <c r="Z301" s="63"/>
      <c r="AA301" s="63"/>
    </row>
    <row r="302" spans="1:27" ht="15" customHeight="1" x14ac:dyDescent="0.25">
      <c r="A302" s="70"/>
      <c r="B302" s="45"/>
      <c r="C302" s="46"/>
      <c r="D302" s="46"/>
      <c r="E302" s="71"/>
      <c r="F302" s="62"/>
      <c r="G302" s="48"/>
      <c r="H302" s="58">
        <f t="shared" si="37"/>
        <v>0</v>
      </c>
      <c r="I302" s="20"/>
      <c r="J302" s="69"/>
      <c r="K302" s="66"/>
      <c r="L302" s="67"/>
      <c r="M302" s="67"/>
      <c r="N302" s="37">
        <f t="shared" si="31"/>
        <v>0</v>
      </c>
      <c r="O302" s="38">
        <f t="shared" si="32"/>
        <v>0</v>
      </c>
      <c r="P302" s="21" t="e">
        <f t="shared" si="35"/>
        <v>#DIV/0!</v>
      </c>
      <c r="Q302" s="21" t="e">
        <f t="array" ref="Q302">INDEX($X$3:$X$453,MATCH(MIN(ABS($P302-$X$3:$X$453)),ABS($P302-$X$3:$X$453),0))</f>
        <v>#DIV/0!</v>
      </c>
      <c r="R302" s="23" t="e">
        <f t="shared" si="33"/>
        <v>#DIV/0!</v>
      </c>
      <c r="S302" s="24" t="e">
        <f t="shared" si="36"/>
        <v>#DIV/0!</v>
      </c>
      <c r="T302" s="25">
        <v>0</v>
      </c>
      <c r="U302" s="25">
        <v>0</v>
      </c>
      <c r="V302" s="26" t="e">
        <f t="shared" si="34"/>
        <v>#DIV/0!</v>
      </c>
      <c r="X302" s="22">
        <v>68.126599999999996</v>
      </c>
      <c r="Y302" s="22">
        <v>1.51</v>
      </c>
      <c r="Z302" s="63"/>
      <c r="AA302" s="63"/>
    </row>
    <row r="303" spans="1:27" ht="15" customHeight="1" x14ac:dyDescent="0.25">
      <c r="A303" s="70"/>
      <c r="B303" s="45"/>
      <c r="C303" s="46"/>
      <c r="D303" s="46"/>
      <c r="E303" s="71"/>
      <c r="F303" s="62"/>
      <c r="G303" s="50"/>
      <c r="H303" s="58">
        <f t="shared" si="37"/>
        <v>0</v>
      </c>
      <c r="I303" s="20"/>
      <c r="J303" s="69"/>
      <c r="K303" s="66"/>
      <c r="L303" s="67"/>
      <c r="M303" s="67"/>
      <c r="N303" s="37">
        <f t="shared" si="31"/>
        <v>0</v>
      </c>
      <c r="O303" s="38">
        <f t="shared" si="32"/>
        <v>0</v>
      </c>
      <c r="P303" s="21" t="e">
        <f t="shared" si="35"/>
        <v>#DIV/0!</v>
      </c>
      <c r="Q303" s="21" t="e">
        <f t="array" ref="Q303">INDEX($X$3:$X$453,MATCH(MIN(ABS($P303-$X$3:$X$453)),ABS($P303-$X$3:$X$453),0))</f>
        <v>#DIV/0!</v>
      </c>
      <c r="R303" s="23" t="e">
        <f t="shared" si="33"/>
        <v>#DIV/0!</v>
      </c>
      <c r="S303" s="24" t="e">
        <f t="shared" si="36"/>
        <v>#DIV/0!</v>
      </c>
      <c r="T303" s="25">
        <v>0</v>
      </c>
      <c r="U303" s="25">
        <v>0</v>
      </c>
      <c r="V303" s="26" t="e">
        <f t="shared" si="34"/>
        <v>#DIV/0!</v>
      </c>
      <c r="X303" s="22">
        <v>68.02</v>
      </c>
      <c r="Y303" s="22">
        <v>1.5</v>
      </c>
      <c r="Z303" s="63"/>
      <c r="AA303" s="63"/>
    </row>
    <row r="304" spans="1:27" ht="15" customHeight="1" x14ac:dyDescent="0.25">
      <c r="A304" s="70"/>
      <c r="B304" s="45"/>
      <c r="C304" s="46"/>
      <c r="D304" s="46"/>
      <c r="E304" s="71"/>
      <c r="F304" s="62"/>
      <c r="G304" s="50"/>
      <c r="H304" s="58">
        <f t="shared" si="37"/>
        <v>0</v>
      </c>
      <c r="I304" s="20"/>
      <c r="J304" s="65"/>
      <c r="K304" s="66"/>
      <c r="L304" s="67"/>
      <c r="M304" s="67"/>
      <c r="N304" s="37">
        <f t="shared" si="31"/>
        <v>0</v>
      </c>
      <c r="O304" s="38">
        <f t="shared" si="32"/>
        <v>0</v>
      </c>
      <c r="P304" s="21" t="e">
        <f t="shared" si="35"/>
        <v>#DIV/0!</v>
      </c>
      <c r="Q304" s="21" t="e">
        <f t="array" ref="Q304">INDEX($X$3:$X$453,MATCH(MIN(ABS($P304-$X$3:$X$453)),ABS($P304-$X$3:$X$453),0))</f>
        <v>#DIV/0!</v>
      </c>
      <c r="R304" s="23" t="e">
        <f t="shared" si="33"/>
        <v>#DIV/0!</v>
      </c>
      <c r="S304" s="24" t="e">
        <f t="shared" si="36"/>
        <v>#DIV/0!</v>
      </c>
      <c r="T304" s="25">
        <v>0</v>
      </c>
      <c r="U304" s="25">
        <v>0</v>
      </c>
      <c r="V304" s="26" t="e">
        <f t="shared" si="34"/>
        <v>#DIV/0!</v>
      </c>
      <c r="X304" s="22">
        <v>67.913399999999996</v>
      </c>
      <c r="Y304" s="22">
        <v>1.49</v>
      </c>
      <c r="Z304" s="63"/>
      <c r="AA304" s="63"/>
    </row>
    <row r="305" spans="1:27" ht="15" customHeight="1" x14ac:dyDescent="0.25">
      <c r="A305" s="70"/>
      <c r="B305" s="45"/>
      <c r="C305" s="46"/>
      <c r="D305" s="46"/>
      <c r="E305" s="71"/>
      <c r="F305" s="62"/>
      <c r="G305" s="50"/>
      <c r="H305" s="58">
        <f t="shared" si="37"/>
        <v>0</v>
      </c>
      <c r="I305" s="20"/>
      <c r="J305" s="68"/>
      <c r="K305" s="66"/>
      <c r="L305" s="67"/>
      <c r="M305" s="67"/>
      <c r="N305" s="37">
        <f t="shared" si="31"/>
        <v>0</v>
      </c>
      <c r="O305" s="38">
        <f t="shared" si="32"/>
        <v>0</v>
      </c>
      <c r="P305" s="21" t="e">
        <f t="shared" si="35"/>
        <v>#DIV/0!</v>
      </c>
      <c r="Q305" s="21" t="e">
        <f t="array" ref="Q305">INDEX($X$3:$X$453,MATCH(MIN(ABS($P305-$X$3:$X$453)),ABS($P305-$X$3:$X$453),0))</f>
        <v>#DIV/0!</v>
      </c>
      <c r="R305" s="23" t="e">
        <f t="shared" si="33"/>
        <v>#DIV/0!</v>
      </c>
      <c r="S305" s="24" t="e">
        <f t="shared" si="36"/>
        <v>#DIV/0!</v>
      </c>
      <c r="T305" s="25">
        <v>0</v>
      </c>
      <c r="U305" s="25">
        <v>0</v>
      </c>
      <c r="V305" s="26" t="e">
        <f t="shared" si="34"/>
        <v>#DIV/0!</v>
      </c>
      <c r="X305" s="22">
        <v>67.80680000000001</v>
      </c>
      <c r="Y305" s="22">
        <v>1.48</v>
      </c>
      <c r="Z305" s="63"/>
      <c r="AA305" s="63"/>
    </row>
    <row r="306" spans="1:27" ht="15" customHeight="1" x14ac:dyDescent="0.25">
      <c r="A306" s="70"/>
      <c r="B306" s="45"/>
      <c r="C306" s="46"/>
      <c r="D306" s="46"/>
      <c r="E306" s="71"/>
      <c r="F306" s="62"/>
      <c r="G306" s="50"/>
      <c r="H306" s="58">
        <f t="shared" si="37"/>
        <v>0</v>
      </c>
      <c r="I306" s="20"/>
      <c r="J306" s="69"/>
      <c r="K306" s="66"/>
      <c r="L306" s="67"/>
      <c r="M306" s="67"/>
      <c r="N306" s="37">
        <f t="shared" si="31"/>
        <v>0</v>
      </c>
      <c r="O306" s="38">
        <f t="shared" si="32"/>
        <v>0</v>
      </c>
      <c r="P306" s="21" t="e">
        <f t="shared" si="35"/>
        <v>#DIV/0!</v>
      </c>
      <c r="Q306" s="21" t="e">
        <f t="array" ref="Q306">INDEX($X$3:$X$453,MATCH(MIN(ABS($P306-$X$3:$X$453)),ABS($P306-$X$3:$X$453),0))</f>
        <v>#DIV/0!</v>
      </c>
      <c r="R306" s="23" t="e">
        <f t="shared" si="33"/>
        <v>#DIV/0!</v>
      </c>
      <c r="S306" s="24" t="e">
        <f t="shared" si="36"/>
        <v>#DIV/0!</v>
      </c>
      <c r="T306" s="25">
        <v>0</v>
      </c>
      <c r="U306" s="25">
        <v>0</v>
      </c>
      <c r="V306" s="26" t="e">
        <f t="shared" si="34"/>
        <v>#DIV/0!</v>
      </c>
      <c r="X306" s="22">
        <v>67.700199999999995</v>
      </c>
      <c r="Y306" s="22">
        <v>1.47</v>
      </c>
      <c r="Z306" s="63"/>
      <c r="AA306" s="63"/>
    </row>
    <row r="307" spans="1:27" ht="15" customHeight="1" x14ac:dyDescent="0.25">
      <c r="A307" s="70"/>
      <c r="B307" s="45"/>
      <c r="C307" s="46"/>
      <c r="D307" s="46"/>
      <c r="E307" s="71"/>
      <c r="F307" s="62"/>
      <c r="G307" s="50"/>
      <c r="H307" s="58">
        <f t="shared" si="37"/>
        <v>0</v>
      </c>
      <c r="I307" s="20"/>
      <c r="J307" s="69"/>
      <c r="K307" s="66"/>
      <c r="L307" s="67"/>
      <c r="M307" s="67"/>
      <c r="N307" s="37">
        <f t="shared" si="31"/>
        <v>0</v>
      </c>
      <c r="O307" s="38">
        <f t="shared" si="32"/>
        <v>0</v>
      </c>
      <c r="P307" s="21" t="e">
        <f t="shared" si="35"/>
        <v>#DIV/0!</v>
      </c>
      <c r="Q307" s="21" t="e">
        <f t="array" ref="Q307">INDEX($X$3:$X$453,MATCH(MIN(ABS($P307-$X$3:$X$453)),ABS($P307-$X$3:$X$453),0))</f>
        <v>#DIV/0!</v>
      </c>
      <c r="R307" s="23" t="e">
        <f t="shared" si="33"/>
        <v>#DIV/0!</v>
      </c>
      <c r="S307" s="24" t="e">
        <f t="shared" si="36"/>
        <v>#DIV/0!</v>
      </c>
      <c r="T307" s="25">
        <v>0</v>
      </c>
      <c r="U307" s="25">
        <v>0</v>
      </c>
      <c r="V307" s="26" t="e">
        <f t="shared" si="34"/>
        <v>#DIV/0!</v>
      </c>
      <c r="X307" s="22">
        <v>67.593600000000009</v>
      </c>
      <c r="Y307" s="22">
        <v>1.46</v>
      </c>
      <c r="Z307" s="63"/>
      <c r="AA307" s="63"/>
    </row>
    <row r="308" spans="1:27" ht="15" customHeight="1" x14ac:dyDescent="0.25">
      <c r="A308" s="70"/>
      <c r="B308" s="45"/>
      <c r="C308" s="46"/>
      <c r="D308" s="46"/>
      <c r="E308" s="71"/>
      <c r="F308" s="62"/>
      <c r="G308" s="50"/>
      <c r="H308" s="58">
        <f t="shared" si="37"/>
        <v>0</v>
      </c>
      <c r="I308" s="20"/>
      <c r="J308" s="69"/>
      <c r="K308" s="66"/>
      <c r="L308" s="67"/>
      <c r="M308" s="67"/>
      <c r="N308" s="37">
        <f t="shared" si="31"/>
        <v>0</v>
      </c>
      <c r="O308" s="38">
        <f t="shared" si="32"/>
        <v>0</v>
      </c>
      <c r="P308" s="21" t="e">
        <f t="shared" si="35"/>
        <v>#DIV/0!</v>
      </c>
      <c r="Q308" s="21" t="e">
        <f t="array" ref="Q308">INDEX($X$3:$X$453,MATCH(MIN(ABS($P308-$X$3:$X$453)),ABS($P308-$X$3:$X$453),0))</f>
        <v>#DIV/0!</v>
      </c>
      <c r="R308" s="23" t="e">
        <f t="shared" si="33"/>
        <v>#DIV/0!</v>
      </c>
      <c r="S308" s="24" t="e">
        <f t="shared" si="36"/>
        <v>#DIV/0!</v>
      </c>
      <c r="T308" s="25">
        <v>0</v>
      </c>
      <c r="U308" s="25">
        <v>0</v>
      </c>
      <c r="V308" s="26" t="e">
        <f t="shared" si="34"/>
        <v>#DIV/0!</v>
      </c>
      <c r="X308" s="22">
        <v>67.486999999999995</v>
      </c>
      <c r="Y308" s="22">
        <v>1.45</v>
      </c>
      <c r="Z308" s="63"/>
      <c r="AA308" s="63"/>
    </row>
    <row r="309" spans="1:27" ht="15" customHeight="1" x14ac:dyDescent="0.25">
      <c r="A309" s="70"/>
      <c r="B309" s="45"/>
      <c r="C309" s="46"/>
      <c r="D309" s="46"/>
      <c r="E309" s="71"/>
      <c r="F309" s="61"/>
      <c r="G309" s="48"/>
      <c r="H309" s="58">
        <f t="shared" si="37"/>
        <v>0</v>
      </c>
      <c r="I309" s="20"/>
      <c r="J309" s="69"/>
      <c r="K309" s="66"/>
      <c r="L309" s="67"/>
      <c r="M309" s="67"/>
      <c r="N309" s="37">
        <f t="shared" si="31"/>
        <v>0</v>
      </c>
      <c r="O309" s="38">
        <f t="shared" si="32"/>
        <v>0</v>
      </c>
      <c r="P309" s="21" t="e">
        <f t="shared" si="35"/>
        <v>#DIV/0!</v>
      </c>
      <c r="Q309" s="21" t="e">
        <f t="array" ref="Q309">INDEX($X$3:$X$453,MATCH(MIN(ABS($P309-$X$3:$X$453)),ABS($P309-$X$3:$X$453),0))</f>
        <v>#DIV/0!</v>
      </c>
      <c r="R309" s="23" t="e">
        <f t="shared" si="33"/>
        <v>#DIV/0!</v>
      </c>
      <c r="S309" s="24" t="e">
        <f t="shared" si="36"/>
        <v>#DIV/0!</v>
      </c>
      <c r="T309" s="25">
        <v>0</v>
      </c>
      <c r="U309" s="25">
        <v>0</v>
      </c>
      <c r="V309" s="26" t="e">
        <f t="shared" si="34"/>
        <v>#DIV/0!</v>
      </c>
      <c r="X309" s="22">
        <v>67.380400000000009</v>
      </c>
      <c r="Y309" s="22">
        <v>1.44</v>
      </c>
      <c r="Z309" s="63"/>
      <c r="AA309" s="63"/>
    </row>
    <row r="310" spans="1:27" ht="15" customHeight="1" x14ac:dyDescent="0.25">
      <c r="A310" s="70"/>
      <c r="B310" s="45"/>
      <c r="C310" s="46"/>
      <c r="D310" s="46"/>
      <c r="E310" s="71"/>
      <c r="F310" s="61"/>
      <c r="G310" s="48"/>
      <c r="H310" s="58">
        <f t="shared" si="37"/>
        <v>0</v>
      </c>
      <c r="I310" s="20"/>
      <c r="J310" s="69"/>
      <c r="K310" s="66"/>
      <c r="L310" s="67"/>
      <c r="M310" s="67"/>
      <c r="N310" s="37">
        <f t="shared" si="31"/>
        <v>0</v>
      </c>
      <c r="O310" s="38">
        <f t="shared" si="32"/>
        <v>0</v>
      </c>
      <c r="P310" s="21" t="e">
        <f t="shared" si="35"/>
        <v>#DIV/0!</v>
      </c>
      <c r="Q310" s="21" t="e">
        <f t="array" ref="Q310">INDEX($X$3:$X$453,MATCH(MIN(ABS($P310-$X$3:$X$453)),ABS($P310-$X$3:$X$453),0))</f>
        <v>#DIV/0!</v>
      </c>
      <c r="R310" s="23" t="e">
        <f t="shared" si="33"/>
        <v>#DIV/0!</v>
      </c>
      <c r="S310" s="24" t="e">
        <f t="shared" si="36"/>
        <v>#DIV/0!</v>
      </c>
      <c r="T310" s="25">
        <v>0</v>
      </c>
      <c r="U310" s="25">
        <v>0</v>
      </c>
      <c r="V310" s="26" t="e">
        <f t="shared" si="34"/>
        <v>#DIV/0!</v>
      </c>
      <c r="X310" s="22">
        <v>67.273799999999994</v>
      </c>
      <c r="Y310" s="22">
        <v>1.43</v>
      </c>
      <c r="Z310" s="63"/>
      <c r="AA310" s="63"/>
    </row>
    <row r="311" spans="1:27" ht="15" customHeight="1" x14ac:dyDescent="0.25">
      <c r="A311" s="70"/>
      <c r="B311" s="45"/>
      <c r="C311" s="46"/>
      <c r="D311" s="46"/>
      <c r="E311" s="71"/>
      <c r="F311" s="61"/>
      <c r="G311" s="48"/>
      <c r="H311" s="58">
        <f t="shared" si="37"/>
        <v>0</v>
      </c>
      <c r="I311" s="20"/>
      <c r="J311" s="65"/>
      <c r="K311" s="66"/>
      <c r="L311" s="67"/>
      <c r="M311" s="67"/>
      <c r="N311" s="37">
        <f t="shared" si="31"/>
        <v>0</v>
      </c>
      <c r="O311" s="38">
        <f t="shared" si="32"/>
        <v>0</v>
      </c>
      <c r="P311" s="21" t="e">
        <f t="shared" si="35"/>
        <v>#DIV/0!</v>
      </c>
      <c r="Q311" s="21" t="e">
        <f t="array" ref="Q311">INDEX($X$3:$X$453,MATCH(MIN(ABS($P311-$X$3:$X$453)),ABS($P311-$X$3:$X$453),0))</f>
        <v>#DIV/0!</v>
      </c>
      <c r="R311" s="23" t="e">
        <f t="shared" si="33"/>
        <v>#DIV/0!</v>
      </c>
      <c r="S311" s="24" t="e">
        <f t="shared" si="36"/>
        <v>#DIV/0!</v>
      </c>
      <c r="T311" s="25">
        <v>0</v>
      </c>
      <c r="U311" s="25">
        <v>0</v>
      </c>
      <c r="V311" s="26" t="e">
        <f t="shared" si="34"/>
        <v>#DIV/0!</v>
      </c>
      <c r="X311" s="22">
        <v>67.167200000000008</v>
      </c>
      <c r="Y311" s="22">
        <v>1.42</v>
      </c>
      <c r="Z311" s="63"/>
      <c r="AA311" s="63"/>
    </row>
    <row r="312" spans="1:27" ht="15" customHeight="1" x14ac:dyDescent="0.25">
      <c r="A312" s="70"/>
      <c r="B312" s="45"/>
      <c r="C312" s="46"/>
      <c r="D312" s="46"/>
      <c r="E312" s="71"/>
      <c r="F312" s="61"/>
      <c r="G312" s="48"/>
      <c r="H312" s="58">
        <f t="shared" si="37"/>
        <v>0</v>
      </c>
      <c r="I312" s="20"/>
      <c r="J312" s="68"/>
      <c r="K312" s="66"/>
      <c r="L312" s="67"/>
      <c r="M312" s="67"/>
      <c r="N312" s="37">
        <f t="shared" si="31"/>
        <v>0</v>
      </c>
      <c r="O312" s="38">
        <f t="shared" si="32"/>
        <v>0</v>
      </c>
      <c r="P312" s="21" t="e">
        <f t="shared" si="35"/>
        <v>#DIV/0!</v>
      </c>
      <c r="Q312" s="21" t="e">
        <f t="array" ref="Q312">INDEX($X$3:$X$453,MATCH(MIN(ABS($P312-$X$3:$X$453)),ABS($P312-$X$3:$X$453),0))</f>
        <v>#DIV/0!</v>
      </c>
      <c r="R312" s="23" t="e">
        <f t="shared" si="33"/>
        <v>#DIV/0!</v>
      </c>
      <c r="S312" s="24" t="e">
        <f t="shared" si="36"/>
        <v>#DIV/0!</v>
      </c>
      <c r="T312" s="25">
        <v>0</v>
      </c>
      <c r="U312" s="25">
        <v>0</v>
      </c>
      <c r="V312" s="26" t="e">
        <f t="shared" si="34"/>
        <v>#DIV/0!</v>
      </c>
      <c r="X312" s="22">
        <v>67.060599999999994</v>
      </c>
      <c r="Y312" s="22">
        <v>1.41</v>
      </c>
      <c r="Z312" s="63"/>
      <c r="AA312" s="63"/>
    </row>
    <row r="313" spans="1:27" ht="15" customHeight="1" x14ac:dyDescent="0.25">
      <c r="A313" s="70"/>
      <c r="B313" s="45"/>
      <c r="C313" s="46"/>
      <c r="D313" s="46"/>
      <c r="E313" s="71"/>
      <c r="F313" s="61"/>
      <c r="G313" s="48"/>
      <c r="H313" s="58">
        <f t="shared" si="37"/>
        <v>0</v>
      </c>
      <c r="I313" s="20"/>
      <c r="J313" s="69"/>
      <c r="K313" s="66"/>
      <c r="L313" s="67"/>
      <c r="M313" s="67"/>
      <c r="N313" s="37">
        <f t="shared" si="31"/>
        <v>0</v>
      </c>
      <c r="O313" s="38">
        <f t="shared" si="32"/>
        <v>0</v>
      </c>
      <c r="P313" s="21" t="e">
        <f t="shared" si="35"/>
        <v>#DIV/0!</v>
      </c>
      <c r="Q313" s="21" t="e">
        <f t="array" ref="Q313">INDEX($X$3:$X$453,MATCH(MIN(ABS($P313-$X$3:$X$453)),ABS($P313-$X$3:$X$453),0))</f>
        <v>#DIV/0!</v>
      </c>
      <c r="R313" s="23" t="e">
        <f t="shared" si="33"/>
        <v>#DIV/0!</v>
      </c>
      <c r="S313" s="24" t="e">
        <f t="shared" si="36"/>
        <v>#DIV/0!</v>
      </c>
      <c r="T313" s="25">
        <v>0</v>
      </c>
      <c r="U313" s="25">
        <v>0</v>
      </c>
      <c r="V313" s="26" t="e">
        <f t="shared" si="34"/>
        <v>#DIV/0!</v>
      </c>
      <c r="X313" s="22">
        <v>66.954000000000008</v>
      </c>
      <c r="Y313" s="22">
        <v>1.4</v>
      </c>
      <c r="Z313" s="63"/>
      <c r="AA313" s="63"/>
    </row>
    <row r="314" spans="1:27" ht="15" customHeight="1" x14ac:dyDescent="0.25">
      <c r="A314" s="70"/>
      <c r="B314" s="45"/>
      <c r="C314" s="46"/>
      <c r="D314" s="46"/>
      <c r="E314" s="71"/>
      <c r="F314" s="61"/>
      <c r="G314" s="48"/>
      <c r="H314" s="58">
        <f t="shared" si="37"/>
        <v>0</v>
      </c>
      <c r="I314" s="20"/>
      <c r="J314" s="69"/>
      <c r="K314" s="66"/>
      <c r="L314" s="67"/>
      <c r="M314" s="67"/>
      <c r="N314" s="37">
        <f t="shared" si="31"/>
        <v>0</v>
      </c>
      <c r="O314" s="38">
        <f t="shared" si="32"/>
        <v>0</v>
      </c>
      <c r="P314" s="21" t="e">
        <f t="shared" si="35"/>
        <v>#DIV/0!</v>
      </c>
      <c r="Q314" s="21" t="e">
        <f t="array" ref="Q314">INDEX($X$3:$X$453,MATCH(MIN(ABS($P314-$X$3:$X$453)),ABS($P314-$X$3:$X$453),0))</f>
        <v>#DIV/0!</v>
      </c>
      <c r="R314" s="23" t="e">
        <f t="shared" si="33"/>
        <v>#DIV/0!</v>
      </c>
      <c r="S314" s="24" t="e">
        <f t="shared" si="36"/>
        <v>#DIV/0!</v>
      </c>
      <c r="T314" s="25">
        <v>0</v>
      </c>
      <c r="U314" s="25">
        <v>0</v>
      </c>
      <c r="V314" s="26" t="e">
        <f t="shared" si="34"/>
        <v>#DIV/0!</v>
      </c>
      <c r="X314" s="22">
        <v>66.847399999999993</v>
      </c>
      <c r="Y314" s="22">
        <v>1.39</v>
      </c>
      <c r="Z314" s="63"/>
      <c r="AA314" s="63"/>
    </row>
    <row r="315" spans="1:27" ht="15" customHeight="1" x14ac:dyDescent="0.25">
      <c r="A315" s="70"/>
      <c r="B315" s="45"/>
      <c r="C315" s="46"/>
      <c r="D315" s="46"/>
      <c r="E315" s="71"/>
      <c r="F315" s="61"/>
      <c r="G315" s="48"/>
      <c r="H315" s="58">
        <f t="shared" si="37"/>
        <v>0</v>
      </c>
      <c r="I315" s="20"/>
      <c r="J315" s="69"/>
      <c r="K315" s="66"/>
      <c r="L315" s="67"/>
      <c r="M315" s="67"/>
      <c r="N315" s="37">
        <f t="shared" si="31"/>
        <v>0</v>
      </c>
      <c r="O315" s="38">
        <f t="shared" si="32"/>
        <v>0</v>
      </c>
      <c r="P315" s="21" t="e">
        <f t="shared" si="35"/>
        <v>#DIV/0!</v>
      </c>
      <c r="Q315" s="21" t="e">
        <f t="array" ref="Q315">INDEX($X$3:$X$453,MATCH(MIN(ABS($P315-$X$3:$X$453)),ABS($P315-$X$3:$X$453),0))</f>
        <v>#DIV/0!</v>
      </c>
      <c r="R315" s="23" t="e">
        <f t="shared" si="33"/>
        <v>#DIV/0!</v>
      </c>
      <c r="S315" s="24" t="e">
        <f t="shared" si="36"/>
        <v>#DIV/0!</v>
      </c>
      <c r="T315" s="25">
        <v>0</v>
      </c>
      <c r="U315" s="25">
        <v>0</v>
      </c>
      <c r="V315" s="26" t="e">
        <f t="shared" si="34"/>
        <v>#DIV/0!</v>
      </c>
      <c r="X315" s="22">
        <v>66.740800000000007</v>
      </c>
      <c r="Y315" s="22">
        <v>1.38</v>
      </c>
      <c r="Z315" s="63"/>
      <c r="AA315" s="63"/>
    </row>
    <row r="316" spans="1:27" ht="15" customHeight="1" x14ac:dyDescent="0.25">
      <c r="A316" s="70"/>
      <c r="B316" s="45"/>
      <c r="C316" s="46"/>
      <c r="D316" s="46"/>
      <c r="E316" s="71"/>
      <c r="F316" s="61"/>
      <c r="G316" s="48"/>
      <c r="H316" s="58">
        <f t="shared" si="37"/>
        <v>0</v>
      </c>
      <c r="I316" s="20"/>
      <c r="J316" s="69"/>
      <c r="K316" s="66"/>
      <c r="L316" s="67"/>
      <c r="M316" s="67"/>
      <c r="N316" s="37">
        <f t="shared" si="31"/>
        <v>0</v>
      </c>
      <c r="O316" s="38">
        <f t="shared" si="32"/>
        <v>0</v>
      </c>
      <c r="P316" s="21" t="e">
        <f t="shared" si="35"/>
        <v>#DIV/0!</v>
      </c>
      <c r="Q316" s="21" t="e">
        <f t="array" ref="Q316">INDEX($X$3:$X$453,MATCH(MIN(ABS($P316-$X$3:$X$453)),ABS($P316-$X$3:$X$453),0))</f>
        <v>#DIV/0!</v>
      </c>
      <c r="R316" s="23" t="e">
        <f t="shared" si="33"/>
        <v>#DIV/0!</v>
      </c>
      <c r="S316" s="24" t="e">
        <f t="shared" si="36"/>
        <v>#DIV/0!</v>
      </c>
      <c r="T316" s="25">
        <v>0</v>
      </c>
      <c r="U316" s="25">
        <v>0</v>
      </c>
      <c r="V316" s="26" t="e">
        <f t="shared" si="34"/>
        <v>#DIV/0!</v>
      </c>
      <c r="X316" s="22">
        <v>66.634199999999993</v>
      </c>
      <c r="Y316" s="22">
        <v>1.37</v>
      </c>
      <c r="Z316" s="63"/>
      <c r="AA316" s="63"/>
    </row>
    <row r="317" spans="1:27" ht="15" customHeight="1" x14ac:dyDescent="0.25">
      <c r="A317" s="70"/>
      <c r="B317" s="45"/>
      <c r="C317" s="46"/>
      <c r="D317" s="46"/>
      <c r="E317" s="71"/>
      <c r="F317" s="61"/>
      <c r="G317" s="48"/>
      <c r="H317" s="58">
        <f t="shared" si="37"/>
        <v>0</v>
      </c>
      <c r="I317" s="20"/>
      <c r="J317" s="69"/>
      <c r="K317" s="66"/>
      <c r="L317" s="67"/>
      <c r="M317" s="67"/>
      <c r="N317" s="37">
        <f t="shared" si="31"/>
        <v>0</v>
      </c>
      <c r="O317" s="38">
        <f t="shared" si="32"/>
        <v>0</v>
      </c>
      <c r="P317" s="21" t="e">
        <f t="shared" si="35"/>
        <v>#DIV/0!</v>
      </c>
      <c r="Q317" s="21" t="e">
        <f t="array" ref="Q317">INDEX($X$3:$X$453,MATCH(MIN(ABS($P317-$X$3:$X$453)),ABS($P317-$X$3:$X$453),0))</f>
        <v>#DIV/0!</v>
      </c>
      <c r="R317" s="23" t="e">
        <f t="shared" si="33"/>
        <v>#DIV/0!</v>
      </c>
      <c r="S317" s="24" t="e">
        <f t="shared" si="36"/>
        <v>#DIV/0!</v>
      </c>
      <c r="T317" s="25">
        <v>0</v>
      </c>
      <c r="U317" s="25">
        <v>0</v>
      </c>
      <c r="V317" s="26" t="e">
        <f t="shared" si="34"/>
        <v>#DIV/0!</v>
      </c>
      <c r="X317" s="22">
        <v>66.527600000000007</v>
      </c>
      <c r="Y317" s="22">
        <v>1.36</v>
      </c>
      <c r="Z317" s="63"/>
      <c r="AA317" s="63"/>
    </row>
    <row r="318" spans="1:27" ht="15" customHeight="1" x14ac:dyDescent="0.25">
      <c r="A318" s="72"/>
      <c r="B318" s="45"/>
      <c r="C318" s="46"/>
      <c r="D318" s="46"/>
      <c r="E318" s="71"/>
      <c r="F318" s="61"/>
      <c r="G318" s="48"/>
      <c r="H318" s="58">
        <f t="shared" si="37"/>
        <v>0</v>
      </c>
      <c r="I318" s="20"/>
      <c r="J318" s="65"/>
      <c r="K318" s="66"/>
      <c r="L318" s="67"/>
      <c r="M318" s="67"/>
      <c r="N318" s="37">
        <f t="shared" si="31"/>
        <v>0</v>
      </c>
      <c r="O318" s="38">
        <f t="shared" si="32"/>
        <v>0</v>
      </c>
      <c r="P318" s="21" t="e">
        <f t="shared" si="35"/>
        <v>#DIV/0!</v>
      </c>
      <c r="Q318" s="21" t="e">
        <f t="array" ref="Q318">INDEX($X$3:$X$453,MATCH(MIN(ABS($P318-$X$3:$X$453)),ABS($P318-$X$3:$X$453),0))</f>
        <v>#DIV/0!</v>
      </c>
      <c r="R318" s="23" t="e">
        <f t="shared" si="33"/>
        <v>#DIV/0!</v>
      </c>
      <c r="S318" s="24" t="e">
        <f t="shared" si="36"/>
        <v>#DIV/0!</v>
      </c>
      <c r="T318" s="25">
        <v>0</v>
      </c>
      <c r="U318" s="25">
        <v>0</v>
      </c>
      <c r="V318" s="26" t="e">
        <f t="shared" si="34"/>
        <v>#DIV/0!</v>
      </c>
      <c r="X318" s="22">
        <v>66.420999999999992</v>
      </c>
      <c r="Y318" s="22">
        <v>1.35</v>
      </c>
      <c r="Z318" s="63"/>
      <c r="AA318" s="63"/>
    </row>
    <row r="319" spans="1:27" ht="15" customHeight="1" x14ac:dyDescent="0.25">
      <c r="A319" s="70"/>
      <c r="B319" s="45"/>
      <c r="C319" s="46"/>
      <c r="D319" s="46"/>
      <c r="E319" s="71"/>
      <c r="F319" s="61"/>
      <c r="G319" s="48"/>
      <c r="H319" s="58">
        <f t="shared" si="37"/>
        <v>0</v>
      </c>
      <c r="I319" s="20"/>
      <c r="J319" s="68"/>
      <c r="K319" s="66"/>
      <c r="L319" s="67"/>
      <c r="M319" s="67"/>
      <c r="N319" s="37">
        <f t="shared" si="31"/>
        <v>0</v>
      </c>
      <c r="O319" s="38">
        <f t="shared" si="32"/>
        <v>0</v>
      </c>
      <c r="P319" s="21" t="e">
        <f t="shared" si="35"/>
        <v>#DIV/0!</v>
      </c>
      <c r="Q319" s="21" t="e">
        <f t="array" ref="Q319">INDEX($X$3:$X$453,MATCH(MIN(ABS($P319-$X$3:$X$453)),ABS($P319-$X$3:$X$453),0))</f>
        <v>#DIV/0!</v>
      </c>
      <c r="R319" s="23" t="e">
        <f t="shared" si="33"/>
        <v>#DIV/0!</v>
      </c>
      <c r="S319" s="24" t="e">
        <f t="shared" si="36"/>
        <v>#DIV/0!</v>
      </c>
      <c r="T319" s="25">
        <v>0</v>
      </c>
      <c r="U319" s="25">
        <v>0</v>
      </c>
      <c r="V319" s="26" t="e">
        <f t="shared" si="34"/>
        <v>#DIV/0!</v>
      </c>
      <c r="X319" s="22">
        <v>66.314400000000006</v>
      </c>
      <c r="Y319" s="22">
        <v>1.34</v>
      </c>
      <c r="Z319" s="63"/>
      <c r="AA319" s="63"/>
    </row>
    <row r="320" spans="1:27" ht="15" customHeight="1" x14ac:dyDescent="0.25">
      <c r="A320" s="70"/>
      <c r="B320" s="45"/>
      <c r="C320" s="46"/>
      <c r="D320" s="46"/>
      <c r="E320" s="71"/>
      <c r="F320" s="61"/>
      <c r="G320" s="48"/>
      <c r="H320" s="58">
        <f t="shared" si="37"/>
        <v>0</v>
      </c>
      <c r="I320" s="20"/>
      <c r="J320" s="69"/>
      <c r="K320" s="66"/>
      <c r="L320" s="67"/>
      <c r="M320" s="67"/>
      <c r="N320" s="37">
        <f t="shared" si="31"/>
        <v>0</v>
      </c>
      <c r="O320" s="38">
        <f t="shared" si="32"/>
        <v>0</v>
      </c>
      <c r="P320" s="21" t="e">
        <f t="shared" si="35"/>
        <v>#DIV/0!</v>
      </c>
      <c r="Q320" s="21" t="e">
        <f t="array" ref="Q320">INDEX($X$3:$X$453,MATCH(MIN(ABS($P320-$X$3:$X$453)),ABS($P320-$X$3:$X$453),0))</f>
        <v>#DIV/0!</v>
      </c>
      <c r="R320" s="23" t="e">
        <f t="shared" si="33"/>
        <v>#DIV/0!</v>
      </c>
      <c r="S320" s="24" t="e">
        <f t="shared" si="36"/>
        <v>#DIV/0!</v>
      </c>
      <c r="T320" s="25">
        <v>0</v>
      </c>
      <c r="U320" s="25">
        <v>0</v>
      </c>
      <c r="V320" s="26" t="e">
        <f t="shared" si="34"/>
        <v>#DIV/0!</v>
      </c>
      <c r="X320" s="22">
        <v>66.207799999999992</v>
      </c>
      <c r="Y320" s="22">
        <v>1.33</v>
      </c>
      <c r="Z320" s="63"/>
      <c r="AA320" s="63"/>
    </row>
    <row r="321" spans="1:27" ht="15" customHeight="1" x14ac:dyDescent="0.25">
      <c r="A321" s="70"/>
      <c r="B321" s="45"/>
      <c r="C321" s="46"/>
      <c r="D321" s="46"/>
      <c r="E321" s="71"/>
      <c r="F321" s="61"/>
      <c r="G321" s="48"/>
      <c r="H321" s="58">
        <f t="shared" si="37"/>
        <v>0</v>
      </c>
      <c r="I321" s="20"/>
      <c r="J321" s="69"/>
      <c r="K321" s="66"/>
      <c r="L321" s="67"/>
      <c r="M321" s="67"/>
      <c r="N321" s="37">
        <f t="shared" si="31"/>
        <v>0</v>
      </c>
      <c r="O321" s="38">
        <f t="shared" si="32"/>
        <v>0</v>
      </c>
      <c r="P321" s="21" t="e">
        <f t="shared" si="35"/>
        <v>#DIV/0!</v>
      </c>
      <c r="Q321" s="21" t="e">
        <f t="array" ref="Q321">INDEX($X$3:$X$453,MATCH(MIN(ABS($P321-$X$3:$X$453)),ABS($P321-$X$3:$X$453),0))</f>
        <v>#DIV/0!</v>
      </c>
      <c r="R321" s="23" t="e">
        <f t="shared" si="33"/>
        <v>#DIV/0!</v>
      </c>
      <c r="S321" s="24" t="e">
        <f t="shared" si="36"/>
        <v>#DIV/0!</v>
      </c>
      <c r="T321" s="25">
        <v>0</v>
      </c>
      <c r="U321" s="25">
        <v>0</v>
      </c>
      <c r="V321" s="26" t="e">
        <f t="shared" si="34"/>
        <v>#DIV/0!</v>
      </c>
      <c r="X321" s="22">
        <v>66.101200000000006</v>
      </c>
      <c r="Y321" s="22">
        <v>1.32</v>
      </c>
      <c r="Z321" s="63"/>
      <c r="AA321" s="63"/>
    </row>
    <row r="322" spans="1:27" ht="15" customHeight="1" x14ac:dyDescent="0.25">
      <c r="A322" s="70"/>
      <c r="B322" s="45"/>
      <c r="C322" s="46"/>
      <c r="D322" s="46"/>
      <c r="E322" s="71"/>
      <c r="F322" s="61"/>
      <c r="G322" s="48"/>
      <c r="H322" s="58">
        <f t="shared" si="37"/>
        <v>0</v>
      </c>
      <c r="I322" s="20"/>
      <c r="J322" s="69"/>
      <c r="K322" s="66"/>
      <c r="L322" s="67"/>
      <c r="M322" s="67"/>
      <c r="N322" s="37">
        <f t="shared" si="31"/>
        <v>0</v>
      </c>
      <c r="O322" s="38">
        <f t="shared" si="32"/>
        <v>0</v>
      </c>
      <c r="P322" s="21" t="e">
        <f t="shared" si="35"/>
        <v>#DIV/0!</v>
      </c>
      <c r="Q322" s="21" t="e">
        <f t="array" ref="Q322">INDEX($X$3:$X$453,MATCH(MIN(ABS($P322-$X$3:$X$453)),ABS($P322-$X$3:$X$453),0))</f>
        <v>#DIV/0!</v>
      </c>
      <c r="R322" s="23" t="e">
        <f t="shared" si="33"/>
        <v>#DIV/0!</v>
      </c>
      <c r="S322" s="24" t="e">
        <f t="shared" si="36"/>
        <v>#DIV/0!</v>
      </c>
      <c r="T322" s="25">
        <v>0</v>
      </c>
      <c r="U322" s="25">
        <v>0</v>
      </c>
      <c r="V322" s="26" t="e">
        <f t="shared" si="34"/>
        <v>#DIV/0!</v>
      </c>
      <c r="X322" s="22">
        <v>65.994599999999991</v>
      </c>
      <c r="Y322" s="22">
        <v>1.31</v>
      </c>
      <c r="Z322" s="63"/>
      <c r="AA322" s="63"/>
    </row>
    <row r="323" spans="1:27" ht="15" customHeight="1" x14ac:dyDescent="0.25">
      <c r="A323" s="70"/>
      <c r="B323" s="45"/>
      <c r="C323" s="46"/>
      <c r="D323" s="46"/>
      <c r="E323" s="71"/>
      <c r="F323" s="62"/>
      <c r="G323" s="48"/>
      <c r="H323" s="58">
        <f t="shared" si="37"/>
        <v>0</v>
      </c>
      <c r="I323" s="20"/>
      <c r="J323" s="69"/>
      <c r="K323" s="66"/>
      <c r="L323" s="67"/>
      <c r="M323" s="67"/>
      <c r="N323" s="37">
        <f t="shared" ref="N323:N386" si="38">SUMIFS($G:$G,$C:$C,$L323)</f>
        <v>0</v>
      </c>
      <c r="O323" s="38">
        <f t="shared" ref="O323:O386" si="39">SUMIFS($H$3:$H$453,$C$3:$C$453,$L323)</f>
        <v>0</v>
      </c>
      <c r="P323" s="21" t="e">
        <f t="shared" si="35"/>
        <v>#DIV/0!</v>
      </c>
      <c r="Q323" s="21" t="e">
        <f t="array" ref="Q323">INDEX($X$3:$X$453,MATCH(MIN(ABS($P323-$X$3:$X$453)),ABS($P323-$X$3:$X$453),0))</f>
        <v>#DIV/0!</v>
      </c>
      <c r="R323" s="23" t="e">
        <f t="shared" ref="R323:R386" si="40">VLOOKUP($Q323,$X:$Y,2,FALSE)</f>
        <v>#DIV/0!</v>
      </c>
      <c r="S323" s="24" t="e">
        <f t="shared" si="36"/>
        <v>#DIV/0!</v>
      </c>
      <c r="T323" s="25">
        <v>0</v>
      </c>
      <c r="U323" s="25">
        <v>0</v>
      </c>
      <c r="V323" s="26" t="e">
        <f t="shared" ref="V323:V386" si="41">S323+T323+U323</f>
        <v>#DIV/0!</v>
      </c>
      <c r="X323" s="22">
        <v>65.888000000000005</v>
      </c>
      <c r="Y323" s="22">
        <v>1.3</v>
      </c>
      <c r="Z323" s="63"/>
      <c r="AA323" s="63"/>
    </row>
    <row r="324" spans="1:27" ht="15" customHeight="1" x14ac:dyDescent="0.25">
      <c r="A324" s="70"/>
      <c r="B324" s="45"/>
      <c r="C324" s="46"/>
      <c r="D324" s="46"/>
      <c r="E324" s="71"/>
      <c r="F324" s="62"/>
      <c r="G324" s="48"/>
      <c r="H324" s="58">
        <f t="shared" si="37"/>
        <v>0</v>
      </c>
      <c r="I324" s="20"/>
      <c r="J324" s="69"/>
      <c r="K324" s="66"/>
      <c r="L324" s="67"/>
      <c r="M324" s="67"/>
      <c r="N324" s="37">
        <f t="shared" si="38"/>
        <v>0</v>
      </c>
      <c r="O324" s="38">
        <f t="shared" si="39"/>
        <v>0</v>
      </c>
      <c r="P324" s="21" t="e">
        <f t="shared" si="35"/>
        <v>#DIV/0!</v>
      </c>
      <c r="Q324" s="21" t="e">
        <f t="array" ref="Q324">INDEX($X$3:$X$453,MATCH(MIN(ABS($P324-$X$3:$X$453)),ABS($P324-$X$3:$X$453),0))</f>
        <v>#DIV/0!</v>
      </c>
      <c r="R324" s="23" t="e">
        <f t="shared" si="40"/>
        <v>#DIV/0!</v>
      </c>
      <c r="S324" s="24" t="e">
        <f t="shared" si="36"/>
        <v>#DIV/0!</v>
      </c>
      <c r="T324" s="25">
        <v>0</v>
      </c>
      <c r="U324" s="25">
        <v>0</v>
      </c>
      <c r="V324" s="26" t="e">
        <f t="shared" si="41"/>
        <v>#DIV/0!</v>
      </c>
      <c r="X324" s="22">
        <v>65.781399999999991</v>
      </c>
      <c r="Y324" s="22">
        <v>1.29</v>
      </c>
      <c r="Z324" s="63"/>
      <c r="AA324" s="63"/>
    </row>
    <row r="325" spans="1:27" ht="15" customHeight="1" x14ac:dyDescent="0.25">
      <c r="A325" s="70"/>
      <c r="B325" s="45"/>
      <c r="C325" s="46"/>
      <c r="D325" s="46"/>
      <c r="E325" s="71"/>
      <c r="F325" s="62"/>
      <c r="G325" s="48"/>
      <c r="H325" s="58">
        <f t="shared" si="37"/>
        <v>0</v>
      </c>
      <c r="I325" s="20"/>
      <c r="J325" s="65"/>
      <c r="K325" s="66"/>
      <c r="L325" s="67"/>
      <c r="M325" s="67"/>
      <c r="N325" s="37">
        <f t="shared" si="38"/>
        <v>0</v>
      </c>
      <c r="O325" s="38">
        <f t="shared" si="39"/>
        <v>0</v>
      </c>
      <c r="P325" s="21" t="e">
        <f t="shared" si="35"/>
        <v>#DIV/0!</v>
      </c>
      <c r="Q325" s="21" t="e">
        <f t="array" ref="Q325">INDEX($X$3:$X$453,MATCH(MIN(ABS($P325-$X$3:$X$453)),ABS($P325-$X$3:$X$453),0))</f>
        <v>#DIV/0!</v>
      </c>
      <c r="R325" s="23" t="e">
        <f t="shared" si="40"/>
        <v>#DIV/0!</v>
      </c>
      <c r="S325" s="24" t="e">
        <f t="shared" si="36"/>
        <v>#DIV/0!</v>
      </c>
      <c r="T325" s="25">
        <v>0</v>
      </c>
      <c r="U325" s="25">
        <v>0</v>
      </c>
      <c r="V325" s="26" t="e">
        <f t="shared" si="41"/>
        <v>#DIV/0!</v>
      </c>
      <c r="X325" s="22">
        <v>65.674800000000005</v>
      </c>
      <c r="Y325" s="22">
        <v>1.28</v>
      </c>
      <c r="Z325" s="63"/>
      <c r="AA325" s="63"/>
    </row>
    <row r="326" spans="1:27" ht="15" customHeight="1" x14ac:dyDescent="0.25">
      <c r="A326" s="70"/>
      <c r="B326" s="45"/>
      <c r="C326" s="46"/>
      <c r="D326" s="46"/>
      <c r="E326" s="71"/>
      <c r="F326" s="62"/>
      <c r="G326" s="48"/>
      <c r="H326" s="58">
        <f t="shared" si="37"/>
        <v>0</v>
      </c>
      <c r="I326" s="20"/>
      <c r="J326" s="68"/>
      <c r="K326" s="66"/>
      <c r="L326" s="67"/>
      <c r="M326" s="67"/>
      <c r="N326" s="37">
        <f t="shared" si="38"/>
        <v>0</v>
      </c>
      <c r="O326" s="38">
        <f t="shared" si="39"/>
        <v>0</v>
      </c>
      <c r="P326" s="21" t="e">
        <f t="shared" si="35"/>
        <v>#DIV/0!</v>
      </c>
      <c r="Q326" s="21" t="e">
        <f t="array" ref="Q326">INDEX($X$3:$X$453,MATCH(MIN(ABS($P326-$X$3:$X$453)),ABS($P326-$X$3:$X$453),0))</f>
        <v>#DIV/0!</v>
      </c>
      <c r="R326" s="23" t="e">
        <f t="shared" si="40"/>
        <v>#DIV/0!</v>
      </c>
      <c r="S326" s="24" t="e">
        <f t="shared" si="36"/>
        <v>#DIV/0!</v>
      </c>
      <c r="T326" s="25">
        <v>0</v>
      </c>
      <c r="U326" s="25">
        <v>0</v>
      </c>
      <c r="V326" s="26" t="e">
        <f t="shared" si="41"/>
        <v>#DIV/0!</v>
      </c>
      <c r="X326" s="22">
        <v>65.56819999999999</v>
      </c>
      <c r="Y326" s="22">
        <v>1.27</v>
      </c>
      <c r="Z326" s="63"/>
      <c r="AA326" s="63"/>
    </row>
    <row r="327" spans="1:27" ht="15" customHeight="1" x14ac:dyDescent="0.25">
      <c r="A327" s="70"/>
      <c r="B327" s="45"/>
      <c r="C327" s="46"/>
      <c r="D327" s="46"/>
      <c r="E327" s="71"/>
      <c r="F327" s="62"/>
      <c r="G327" s="48"/>
      <c r="H327" s="58">
        <f t="shared" si="37"/>
        <v>0</v>
      </c>
      <c r="I327" s="20"/>
      <c r="J327" s="69"/>
      <c r="K327" s="66"/>
      <c r="L327" s="67"/>
      <c r="M327" s="67"/>
      <c r="N327" s="37">
        <f t="shared" si="38"/>
        <v>0</v>
      </c>
      <c r="O327" s="38">
        <f t="shared" si="39"/>
        <v>0</v>
      </c>
      <c r="P327" s="21" t="e">
        <f t="shared" si="35"/>
        <v>#DIV/0!</v>
      </c>
      <c r="Q327" s="21" t="e">
        <f t="array" ref="Q327">INDEX($X$3:$X$453,MATCH(MIN(ABS($P327-$X$3:$X$453)),ABS($P327-$X$3:$X$453),0))</f>
        <v>#DIV/0!</v>
      </c>
      <c r="R327" s="23" t="e">
        <f t="shared" si="40"/>
        <v>#DIV/0!</v>
      </c>
      <c r="S327" s="24" t="e">
        <f t="shared" si="36"/>
        <v>#DIV/0!</v>
      </c>
      <c r="T327" s="25">
        <v>0</v>
      </c>
      <c r="U327" s="25">
        <v>0</v>
      </c>
      <c r="V327" s="26" t="e">
        <f t="shared" si="41"/>
        <v>#DIV/0!</v>
      </c>
      <c r="X327" s="22">
        <v>65.461600000000004</v>
      </c>
      <c r="Y327" s="22">
        <v>1.26</v>
      </c>
      <c r="Z327" s="63"/>
      <c r="AA327" s="63"/>
    </row>
    <row r="328" spans="1:27" ht="15" customHeight="1" x14ac:dyDescent="0.25">
      <c r="A328" s="70"/>
      <c r="B328" s="45"/>
      <c r="C328" s="46"/>
      <c r="D328" s="46"/>
      <c r="E328" s="71"/>
      <c r="F328" s="62"/>
      <c r="G328" s="48"/>
      <c r="H328" s="58">
        <f t="shared" si="37"/>
        <v>0</v>
      </c>
      <c r="I328" s="20"/>
      <c r="J328" s="69"/>
      <c r="K328" s="66"/>
      <c r="L328" s="67"/>
      <c r="M328" s="67"/>
      <c r="N328" s="37">
        <f t="shared" si="38"/>
        <v>0</v>
      </c>
      <c r="O328" s="38">
        <f t="shared" si="39"/>
        <v>0</v>
      </c>
      <c r="P328" s="21" t="e">
        <f t="shared" si="35"/>
        <v>#DIV/0!</v>
      </c>
      <c r="Q328" s="21" t="e">
        <f t="array" ref="Q328">INDEX($X$3:$X$453,MATCH(MIN(ABS($P328-$X$3:$X$453)),ABS($P328-$X$3:$X$453),0))</f>
        <v>#DIV/0!</v>
      </c>
      <c r="R328" s="23" t="e">
        <f t="shared" si="40"/>
        <v>#DIV/0!</v>
      </c>
      <c r="S328" s="24" t="e">
        <f t="shared" si="36"/>
        <v>#DIV/0!</v>
      </c>
      <c r="T328" s="25">
        <v>0</v>
      </c>
      <c r="U328" s="25">
        <v>0</v>
      </c>
      <c r="V328" s="26" t="e">
        <f t="shared" si="41"/>
        <v>#DIV/0!</v>
      </c>
      <c r="X328" s="22">
        <v>65.35499999999999</v>
      </c>
      <c r="Y328" s="22">
        <v>1.25</v>
      </c>
      <c r="Z328" s="63"/>
      <c r="AA328" s="63"/>
    </row>
    <row r="329" spans="1:27" ht="15" customHeight="1" x14ac:dyDescent="0.25">
      <c r="A329" s="70"/>
      <c r="B329" s="45"/>
      <c r="C329" s="46"/>
      <c r="D329" s="46"/>
      <c r="E329" s="71"/>
      <c r="F329" s="62"/>
      <c r="G329" s="48"/>
      <c r="H329" s="58">
        <f t="shared" si="37"/>
        <v>0</v>
      </c>
      <c r="I329" s="20"/>
      <c r="J329" s="69"/>
      <c r="K329" s="66"/>
      <c r="L329" s="67"/>
      <c r="M329" s="67"/>
      <c r="N329" s="37">
        <f t="shared" si="38"/>
        <v>0</v>
      </c>
      <c r="O329" s="38">
        <f t="shared" si="39"/>
        <v>0</v>
      </c>
      <c r="P329" s="21" t="e">
        <f t="shared" si="35"/>
        <v>#DIV/0!</v>
      </c>
      <c r="Q329" s="21" t="e">
        <f t="array" ref="Q329">INDEX($X$3:$X$453,MATCH(MIN(ABS($P329-$X$3:$X$453)),ABS($P329-$X$3:$X$453),0))</f>
        <v>#DIV/0!</v>
      </c>
      <c r="R329" s="23" t="e">
        <f t="shared" si="40"/>
        <v>#DIV/0!</v>
      </c>
      <c r="S329" s="24" t="e">
        <f t="shared" si="36"/>
        <v>#DIV/0!</v>
      </c>
      <c r="T329" s="25">
        <v>0</v>
      </c>
      <c r="U329" s="25">
        <v>0</v>
      </c>
      <c r="V329" s="26" t="e">
        <f t="shared" si="41"/>
        <v>#DIV/0!</v>
      </c>
      <c r="X329" s="22">
        <v>65.248400000000004</v>
      </c>
      <c r="Y329" s="22">
        <v>1.24</v>
      </c>
      <c r="Z329" s="63"/>
      <c r="AA329" s="63"/>
    </row>
    <row r="330" spans="1:27" ht="15" customHeight="1" x14ac:dyDescent="0.25">
      <c r="A330" s="70"/>
      <c r="B330" s="45"/>
      <c r="C330" s="46"/>
      <c r="D330" s="46"/>
      <c r="E330" s="71"/>
      <c r="F330" s="62"/>
      <c r="G330" s="48"/>
      <c r="H330" s="58">
        <f t="shared" si="37"/>
        <v>0</v>
      </c>
      <c r="I330" s="20"/>
      <c r="J330" s="69"/>
      <c r="K330" s="66"/>
      <c r="L330" s="67"/>
      <c r="M330" s="67"/>
      <c r="N330" s="37">
        <f t="shared" si="38"/>
        <v>0</v>
      </c>
      <c r="O330" s="38">
        <f t="shared" si="39"/>
        <v>0</v>
      </c>
      <c r="P330" s="21" t="e">
        <f t="shared" ref="P330:P393" si="42">O330/N330</f>
        <v>#DIV/0!</v>
      </c>
      <c r="Q330" s="21" t="e">
        <f t="array" ref="Q330">INDEX($X$3:$X$453,MATCH(MIN(ABS($P330-$X$3:$X$453)),ABS($P330-$X$3:$X$453),0))</f>
        <v>#DIV/0!</v>
      </c>
      <c r="R330" s="23" t="e">
        <f t="shared" si="40"/>
        <v>#DIV/0!</v>
      </c>
      <c r="S330" s="24" t="e">
        <f t="shared" ref="S330:S393" si="43">(85*$R330)/4.5</f>
        <v>#DIV/0!</v>
      </c>
      <c r="T330" s="25">
        <v>0</v>
      </c>
      <c r="U330" s="25">
        <v>0</v>
      </c>
      <c r="V330" s="26" t="e">
        <f t="shared" si="41"/>
        <v>#DIV/0!</v>
      </c>
      <c r="X330" s="22">
        <v>65.141799999999989</v>
      </c>
      <c r="Y330" s="22">
        <v>1.23</v>
      </c>
      <c r="Z330" s="63"/>
      <c r="AA330" s="63"/>
    </row>
    <row r="331" spans="1:27" ht="15" customHeight="1" x14ac:dyDescent="0.25">
      <c r="A331" s="70"/>
      <c r="B331" s="45"/>
      <c r="C331" s="46"/>
      <c r="D331" s="46"/>
      <c r="E331" s="71"/>
      <c r="F331" s="62"/>
      <c r="G331" s="50"/>
      <c r="H331" s="58">
        <f t="shared" ref="H331:H394" si="44">F331*G331</f>
        <v>0</v>
      </c>
      <c r="I331" s="20"/>
      <c r="J331" s="69"/>
      <c r="K331" s="66"/>
      <c r="L331" s="67"/>
      <c r="M331" s="67"/>
      <c r="N331" s="37">
        <f t="shared" si="38"/>
        <v>0</v>
      </c>
      <c r="O331" s="38">
        <f t="shared" si="39"/>
        <v>0</v>
      </c>
      <c r="P331" s="21" t="e">
        <f t="shared" si="42"/>
        <v>#DIV/0!</v>
      </c>
      <c r="Q331" s="21" t="e">
        <f t="array" ref="Q331">INDEX($X$3:$X$453,MATCH(MIN(ABS($P331-$X$3:$X$453)),ABS($P331-$X$3:$X$453),0))</f>
        <v>#DIV/0!</v>
      </c>
      <c r="R331" s="23" t="e">
        <f t="shared" si="40"/>
        <v>#DIV/0!</v>
      </c>
      <c r="S331" s="24" t="e">
        <f t="shared" si="43"/>
        <v>#DIV/0!</v>
      </c>
      <c r="T331" s="25">
        <v>0</v>
      </c>
      <c r="U331" s="25">
        <v>0</v>
      </c>
      <c r="V331" s="26" t="e">
        <f t="shared" si="41"/>
        <v>#DIV/0!</v>
      </c>
      <c r="X331" s="22">
        <v>65.035200000000003</v>
      </c>
      <c r="Y331" s="22">
        <v>1.22</v>
      </c>
      <c r="Z331" s="63"/>
      <c r="AA331" s="63"/>
    </row>
    <row r="332" spans="1:27" ht="15" customHeight="1" x14ac:dyDescent="0.25">
      <c r="A332" s="70"/>
      <c r="B332" s="45"/>
      <c r="C332" s="46"/>
      <c r="D332" s="46"/>
      <c r="E332" s="71"/>
      <c r="F332" s="62"/>
      <c r="G332" s="50"/>
      <c r="H332" s="58">
        <f t="shared" si="44"/>
        <v>0</v>
      </c>
      <c r="I332" s="20"/>
      <c r="J332" s="65"/>
      <c r="K332" s="66"/>
      <c r="L332" s="67"/>
      <c r="M332" s="67"/>
      <c r="N332" s="37">
        <f t="shared" si="38"/>
        <v>0</v>
      </c>
      <c r="O332" s="38">
        <f t="shared" si="39"/>
        <v>0</v>
      </c>
      <c r="P332" s="21" t="e">
        <f t="shared" si="42"/>
        <v>#DIV/0!</v>
      </c>
      <c r="Q332" s="21" t="e">
        <f t="array" ref="Q332">INDEX($X$3:$X$453,MATCH(MIN(ABS($P332-$X$3:$X$453)),ABS($P332-$X$3:$X$453),0))</f>
        <v>#DIV/0!</v>
      </c>
      <c r="R332" s="23" t="e">
        <f t="shared" si="40"/>
        <v>#DIV/0!</v>
      </c>
      <c r="S332" s="24" t="e">
        <f t="shared" si="43"/>
        <v>#DIV/0!</v>
      </c>
      <c r="T332" s="25">
        <v>0</v>
      </c>
      <c r="U332" s="25">
        <v>0</v>
      </c>
      <c r="V332" s="26" t="e">
        <f t="shared" si="41"/>
        <v>#DIV/0!</v>
      </c>
      <c r="X332" s="22">
        <v>64.928599999999989</v>
      </c>
      <c r="Y332" s="22">
        <v>1.21</v>
      </c>
      <c r="Z332" s="63"/>
      <c r="AA332" s="63"/>
    </row>
    <row r="333" spans="1:27" ht="15" customHeight="1" x14ac:dyDescent="0.25">
      <c r="A333" s="70"/>
      <c r="B333" s="45"/>
      <c r="C333" s="46"/>
      <c r="D333" s="46"/>
      <c r="E333" s="71"/>
      <c r="F333" s="62"/>
      <c r="G333" s="50"/>
      <c r="H333" s="58">
        <f t="shared" si="44"/>
        <v>0</v>
      </c>
      <c r="I333" s="20"/>
      <c r="J333" s="68"/>
      <c r="K333" s="66"/>
      <c r="L333" s="67"/>
      <c r="M333" s="67"/>
      <c r="N333" s="37">
        <f t="shared" si="38"/>
        <v>0</v>
      </c>
      <c r="O333" s="38">
        <f t="shared" si="39"/>
        <v>0</v>
      </c>
      <c r="P333" s="21" t="e">
        <f t="shared" si="42"/>
        <v>#DIV/0!</v>
      </c>
      <c r="Q333" s="21" t="e">
        <f t="array" ref="Q333">INDEX($X$3:$X$453,MATCH(MIN(ABS($P333-$X$3:$X$453)),ABS($P333-$X$3:$X$453),0))</f>
        <v>#DIV/0!</v>
      </c>
      <c r="R333" s="23" t="e">
        <f t="shared" si="40"/>
        <v>#DIV/0!</v>
      </c>
      <c r="S333" s="24" t="e">
        <f t="shared" si="43"/>
        <v>#DIV/0!</v>
      </c>
      <c r="T333" s="25">
        <v>0</v>
      </c>
      <c r="U333" s="25">
        <v>0</v>
      </c>
      <c r="V333" s="26" t="e">
        <f t="shared" si="41"/>
        <v>#DIV/0!</v>
      </c>
      <c r="X333" s="22">
        <v>64.822000000000003</v>
      </c>
      <c r="Y333" s="22">
        <v>1.2</v>
      </c>
      <c r="Z333" s="63"/>
      <c r="AA333" s="63"/>
    </row>
    <row r="334" spans="1:27" ht="15" customHeight="1" x14ac:dyDescent="0.25">
      <c r="A334" s="70"/>
      <c r="B334" s="45"/>
      <c r="C334" s="46"/>
      <c r="D334" s="46"/>
      <c r="E334" s="71"/>
      <c r="F334" s="62"/>
      <c r="G334" s="50"/>
      <c r="H334" s="58">
        <f t="shared" si="44"/>
        <v>0</v>
      </c>
      <c r="I334" s="20"/>
      <c r="J334" s="69"/>
      <c r="K334" s="66"/>
      <c r="L334" s="67"/>
      <c r="M334" s="67"/>
      <c r="N334" s="37">
        <f t="shared" si="38"/>
        <v>0</v>
      </c>
      <c r="O334" s="38">
        <f t="shared" si="39"/>
        <v>0</v>
      </c>
      <c r="P334" s="21" t="e">
        <f t="shared" si="42"/>
        <v>#DIV/0!</v>
      </c>
      <c r="Q334" s="21" t="e">
        <f t="array" ref="Q334">INDEX($X$3:$X$453,MATCH(MIN(ABS($P334-$X$3:$X$453)),ABS($P334-$X$3:$X$453),0))</f>
        <v>#DIV/0!</v>
      </c>
      <c r="R334" s="23" t="e">
        <f t="shared" si="40"/>
        <v>#DIV/0!</v>
      </c>
      <c r="S334" s="24" t="e">
        <f t="shared" si="43"/>
        <v>#DIV/0!</v>
      </c>
      <c r="T334" s="25">
        <v>0</v>
      </c>
      <c r="U334" s="25">
        <v>0</v>
      </c>
      <c r="V334" s="26" t="e">
        <f t="shared" si="41"/>
        <v>#DIV/0!</v>
      </c>
      <c r="X334" s="22">
        <v>64.715400000000002</v>
      </c>
      <c r="Y334" s="22">
        <v>1.19</v>
      </c>
      <c r="Z334" s="63"/>
      <c r="AA334" s="63"/>
    </row>
    <row r="335" spans="1:27" ht="15" customHeight="1" x14ac:dyDescent="0.25">
      <c r="A335" s="70"/>
      <c r="B335" s="45"/>
      <c r="C335" s="46"/>
      <c r="D335" s="46"/>
      <c r="E335" s="71"/>
      <c r="F335" s="62"/>
      <c r="G335" s="50"/>
      <c r="H335" s="58">
        <f t="shared" si="44"/>
        <v>0</v>
      </c>
      <c r="I335" s="20"/>
      <c r="J335" s="69"/>
      <c r="K335" s="66"/>
      <c r="L335" s="67"/>
      <c r="M335" s="67"/>
      <c r="N335" s="37">
        <f t="shared" si="38"/>
        <v>0</v>
      </c>
      <c r="O335" s="38">
        <f t="shared" si="39"/>
        <v>0</v>
      </c>
      <c r="P335" s="21" t="e">
        <f t="shared" si="42"/>
        <v>#DIV/0!</v>
      </c>
      <c r="Q335" s="21" t="e">
        <f t="array" ref="Q335">INDEX($X$3:$X$453,MATCH(MIN(ABS($P335-$X$3:$X$453)),ABS($P335-$X$3:$X$453),0))</f>
        <v>#DIV/0!</v>
      </c>
      <c r="R335" s="23" t="e">
        <f t="shared" si="40"/>
        <v>#DIV/0!</v>
      </c>
      <c r="S335" s="24" t="e">
        <f t="shared" si="43"/>
        <v>#DIV/0!</v>
      </c>
      <c r="T335" s="25">
        <v>0</v>
      </c>
      <c r="U335" s="25">
        <v>0</v>
      </c>
      <c r="V335" s="26" t="e">
        <f t="shared" si="41"/>
        <v>#DIV/0!</v>
      </c>
      <c r="X335" s="22">
        <v>64.608800000000002</v>
      </c>
      <c r="Y335" s="22">
        <v>1.18</v>
      </c>
      <c r="Z335" s="63"/>
      <c r="AA335" s="63"/>
    </row>
    <row r="336" spans="1:27" ht="15" customHeight="1" x14ac:dyDescent="0.25">
      <c r="A336" s="70"/>
      <c r="B336" s="45"/>
      <c r="C336" s="46"/>
      <c r="D336" s="46"/>
      <c r="E336" s="71"/>
      <c r="F336" s="62"/>
      <c r="G336" s="50"/>
      <c r="H336" s="58">
        <f t="shared" si="44"/>
        <v>0</v>
      </c>
      <c r="I336" s="20"/>
      <c r="J336" s="69"/>
      <c r="K336" s="66"/>
      <c r="L336" s="67"/>
      <c r="M336" s="67"/>
      <c r="N336" s="37">
        <f t="shared" si="38"/>
        <v>0</v>
      </c>
      <c r="O336" s="38">
        <f t="shared" si="39"/>
        <v>0</v>
      </c>
      <c r="P336" s="21" t="e">
        <f t="shared" si="42"/>
        <v>#DIV/0!</v>
      </c>
      <c r="Q336" s="21" t="e">
        <f t="array" ref="Q336">INDEX($X$3:$X$453,MATCH(MIN(ABS($P336-$X$3:$X$453)),ABS($P336-$X$3:$X$453),0))</f>
        <v>#DIV/0!</v>
      </c>
      <c r="R336" s="23" t="e">
        <f t="shared" si="40"/>
        <v>#DIV/0!</v>
      </c>
      <c r="S336" s="24" t="e">
        <f t="shared" si="43"/>
        <v>#DIV/0!</v>
      </c>
      <c r="T336" s="25">
        <v>0</v>
      </c>
      <c r="U336" s="25">
        <v>0</v>
      </c>
      <c r="V336" s="26" t="e">
        <f t="shared" si="41"/>
        <v>#DIV/0!</v>
      </c>
      <c r="X336" s="22">
        <v>64.502200000000002</v>
      </c>
      <c r="Y336" s="22">
        <v>1.17</v>
      </c>
      <c r="Z336" s="63"/>
      <c r="AA336" s="63"/>
    </row>
    <row r="337" spans="1:27" ht="15" customHeight="1" x14ac:dyDescent="0.25">
      <c r="A337" s="70"/>
      <c r="B337" s="45"/>
      <c r="C337" s="46"/>
      <c r="D337" s="46"/>
      <c r="E337" s="71"/>
      <c r="F337" s="61"/>
      <c r="G337" s="48"/>
      <c r="H337" s="58">
        <f t="shared" si="44"/>
        <v>0</v>
      </c>
      <c r="I337" s="20"/>
      <c r="J337" s="69"/>
      <c r="K337" s="66"/>
      <c r="L337" s="67"/>
      <c r="M337" s="67"/>
      <c r="N337" s="37">
        <f t="shared" si="38"/>
        <v>0</v>
      </c>
      <c r="O337" s="38">
        <f t="shared" si="39"/>
        <v>0</v>
      </c>
      <c r="P337" s="21" t="e">
        <f t="shared" si="42"/>
        <v>#DIV/0!</v>
      </c>
      <c r="Q337" s="21" t="e">
        <f t="array" ref="Q337">INDEX($X$3:$X$453,MATCH(MIN(ABS($P337-$X$3:$X$453)),ABS($P337-$X$3:$X$453),0))</f>
        <v>#DIV/0!</v>
      </c>
      <c r="R337" s="23" t="e">
        <f t="shared" si="40"/>
        <v>#DIV/0!</v>
      </c>
      <c r="S337" s="24" t="e">
        <f t="shared" si="43"/>
        <v>#DIV/0!</v>
      </c>
      <c r="T337" s="25">
        <v>0</v>
      </c>
      <c r="U337" s="25">
        <v>0</v>
      </c>
      <c r="V337" s="26" t="e">
        <f t="shared" si="41"/>
        <v>#DIV/0!</v>
      </c>
      <c r="X337" s="22">
        <v>64.395600000000002</v>
      </c>
      <c r="Y337" s="22">
        <v>1.1599999999999999</v>
      </c>
      <c r="Z337" s="63"/>
      <c r="AA337" s="63"/>
    </row>
    <row r="338" spans="1:27" ht="15" customHeight="1" x14ac:dyDescent="0.25">
      <c r="A338" s="70"/>
      <c r="B338" s="45"/>
      <c r="C338" s="46"/>
      <c r="D338" s="46"/>
      <c r="E338" s="71"/>
      <c r="F338" s="61"/>
      <c r="G338" s="48"/>
      <c r="H338" s="58">
        <f t="shared" si="44"/>
        <v>0</v>
      </c>
      <c r="I338" s="20"/>
      <c r="J338" s="69"/>
      <c r="K338" s="66"/>
      <c r="L338" s="67"/>
      <c r="M338" s="67"/>
      <c r="N338" s="37">
        <f t="shared" si="38"/>
        <v>0</v>
      </c>
      <c r="O338" s="38">
        <f t="shared" si="39"/>
        <v>0</v>
      </c>
      <c r="P338" s="21" t="e">
        <f t="shared" si="42"/>
        <v>#DIV/0!</v>
      </c>
      <c r="Q338" s="21" t="e">
        <f t="array" ref="Q338">INDEX($X$3:$X$453,MATCH(MIN(ABS($P338-$X$3:$X$453)),ABS($P338-$X$3:$X$453),0))</f>
        <v>#DIV/0!</v>
      </c>
      <c r="R338" s="23" t="e">
        <f t="shared" si="40"/>
        <v>#DIV/0!</v>
      </c>
      <c r="S338" s="24" t="e">
        <f t="shared" si="43"/>
        <v>#DIV/0!</v>
      </c>
      <c r="T338" s="25">
        <v>0</v>
      </c>
      <c r="U338" s="25">
        <v>0</v>
      </c>
      <c r="V338" s="26" t="e">
        <f t="shared" si="41"/>
        <v>#DIV/0!</v>
      </c>
      <c r="X338" s="22">
        <v>64.289000000000001</v>
      </c>
      <c r="Y338" s="22">
        <v>1.1499999999999999</v>
      </c>
      <c r="Z338" s="63"/>
      <c r="AA338" s="63"/>
    </row>
    <row r="339" spans="1:27" ht="15" customHeight="1" x14ac:dyDescent="0.25">
      <c r="A339" s="70"/>
      <c r="B339" s="45"/>
      <c r="C339" s="46"/>
      <c r="D339" s="46"/>
      <c r="E339" s="71"/>
      <c r="F339" s="61"/>
      <c r="G339" s="48"/>
      <c r="H339" s="58">
        <f t="shared" si="44"/>
        <v>0</v>
      </c>
      <c r="I339" s="20"/>
      <c r="J339" s="65"/>
      <c r="K339" s="66"/>
      <c r="L339" s="67"/>
      <c r="M339" s="67"/>
      <c r="N339" s="37">
        <f t="shared" si="38"/>
        <v>0</v>
      </c>
      <c r="O339" s="38">
        <f t="shared" si="39"/>
        <v>0</v>
      </c>
      <c r="P339" s="21" t="e">
        <f t="shared" si="42"/>
        <v>#DIV/0!</v>
      </c>
      <c r="Q339" s="21" t="e">
        <f t="array" ref="Q339">INDEX($X$3:$X$453,MATCH(MIN(ABS($P339-$X$3:$X$453)),ABS($P339-$X$3:$X$453),0))</f>
        <v>#DIV/0!</v>
      </c>
      <c r="R339" s="23" t="e">
        <f t="shared" si="40"/>
        <v>#DIV/0!</v>
      </c>
      <c r="S339" s="24" t="e">
        <f t="shared" si="43"/>
        <v>#DIV/0!</v>
      </c>
      <c r="T339" s="25">
        <v>0</v>
      </c>
      <c r="U339" s="25">
        <v>0</v>
      </c>
      <c r="V339" s="26" t="e">
        <f t="shared" si="41"/>
        <v>#DIV/0!</v>
      </c>
      <c r="X339" s="22">
        <v>64.182400000000001</v>
      </c>
      <c r="Y339" s="22">
        <v>1.1399999999999999</v>
      </c>
      <c r="Z339" s="63"/>
      <c r="AA339" s="63"/>
    </row>
    <row r="340" spans="1:27" ht="15" customHeight="1" x14ac:dyDescent="0.25">
      <c r="A340" s="70"/>
      <c r="B340" s="45"/>
      <c r="C340" s="46"/>
      <c r="D340" s="46"/>
      <c r="E340" s="71"/>
      <c r="F340" s="61"/>
      <c r="G340" s="48"/>
      <c r="H340" s="58">
        <f t="shared" si="44"/>
        <v>0</v>
      </c>
      <c r="I340" s="20"/>
      <c r="J340" s="68"/>
      <c r="K340" s="66"/>
      <c r="L340" s="67"/>
      <c r="M340" s="67"/>
      <c r="N340" s="37">
        <f t="shared" si="38"/>
        <v>0</v>
      </c>
      <c r="O340" s="38">
        <f t="shared" si="39"/>
        <v>0</v>
      </c>
      <c r="P340" s="21" t="e">
        <f t="shared" si="42"/>
        <v>#DIV/0!</v>
      </c>
      <c r="Q340" s="21" t="e">
        <f t="array" ref="Q340">INDEX($X$3:$X$453,MATCH(MIN(ABS($P340-$X$3:$X$453)),ABS($P340-$X$3:$X$453),0))</f>
        <v>#DIV/0!</v>
      </c>
      <c r="R340" s="23" t="e">
        <f t="shared" si="40"/>
        <v>#DIV/0!</v>
      </c>
      <c r="S340" s="24" t="e">
        <f t="shared" si="43"/>
        <v>#DIV/0!</v>
      </c>
      <c r="T340" s="25">
        <v>0</v>
      </c>
      <c r="U340" s="25">
        <v>0</v>
      </c>
      <c r="V340" s="26" t="e">
        <f t="shared" si="41"/>
        <v>#DIV/0!</v>
      </c>
      <c r="X340" s="22">
        <v>64.075800000000001</v>
      </c>
      <c r="Y340" s="22">
        <v>1.1299999999999999</v>
      </c>
      <c r="Z340" s="63"/>
      <c r="AA340" s="63"/>
    </row>
    <row r="341" spans="1:27" ht="15" customHeight="1" x14ac:dyDescent="0.25">
      <c r="A341" s="70"/>
      <c r="B341" s="45"/>
      <c r="C341" s="46"/>
      <c r="D341" s="46"/>
      <c r="E341" s="71"/>
      <c r="F341" s="61"/>
      <c r="G341" s="48"/>
      <c r="H341" s="58">
        <f t="shared" si="44"/>
        <v>0</v>
      </c>
      <c r="I341" s="20"/>
      <c r="J341" s="69"/>
      <c r="K341" s="66"/>
      <c r="L341" s="67"/>
      <c r="M341" s="67"/>
      <c r="N341" s="37">
        <f t="shared" si="38"/>
        <v>0</v>
      </c>
      <c r="O341" s="38">
        <f t="shared" si="39"/>
        <v>0</v>
      </c>
      <c r="P341" s="21" t="e">
        <f t="shared" si="42"/>
        <v>#DIV/0!</v>
      </c>
      <c r="Q341" s="21" t="e">
        <f t="array" ref="Q341">INDEX($X$3:$X$453,MATCH(MIN(ABS($P341-$X$3:$X$453)),ABS($P341-$X$3:$X$453),0))</f>
        <v>#DIV/0!</v>
      </c>
      <c r="R341" s="23" t="e">
        <f t="shared" si="40"/>
        <v>#DIV/0!</v>
      </c>
      <c r="S341" s="24" t="e">
        <f t="shared" si="43"/>
        <v>#DIV/0!</v>
      </c>
      <c r="T341" s="25">
        <v>0</v>
      </c>
      <c r="U341" s="25">
        <v>0</v>
      </c>
      <c r="V341" s="26" t="e">
        <f t="shared" si="41"/>
        <v>#DIV/0!</v>
      </c>
      <c r="X341" s="22">
        <v>63.969200000000001</v>
      </c>
      <c r="Y341" s="22">
        <v>1.1200000000000001</v>
      </c>
      <c r="Z341" s="63"/>
      <c r="AA341" s="63"/>
    </row>
    <row r="342" spans="1:27" ht="15" customHeight="1" x14ac:dyDescent="0.25">
      <c r="A342" s="70"/>
      <c r="B342" s="45"/>
      <c r="C342" s="46"/>
      <c r="D342" s="46"/>
      <c r="E342" s="71"/>
      <c r="F342" s="61"/>
      <c r="G342" s="48"/>
      <c r="H342" s="58">
        <f t="shared" si="44"/>
        <v>0</v>
      </c>
      <c r="I342" s="20"/>
      <c r="J342" s="69"/>
      <c r="K342" s="66"/>
      <c r="L342" s="67"/>
      <c r="M342" s="67"/>
      <c r="N342" s="37">
        <f t="shared" si="38"/>
        <v>0</v>
      </c>
      <c r="O342" s="38">
        <f t="shared" si="39"/>
        <v>0</v>
      </c>
      <c r="P342" s="21" t="e">
        <f t="shared" si="42"/>
        <v>#DIV/0!</v>
      </c>
      <c r="Q342" s="21" t="e">
        <f t="array" ref="Q342">INDEX($X$3:$X$453,MATCH(MIN(ABS($P342-$X$3:$X$453)),ABS($P342-$X$3:$X$453),0))</f>
        <v>#DIV/0!</v>
      </c>
      <c r="R342" s="23" t="e">
        <f t="shared" si="40"/>
        <v>#DIV/0!</v>
      </c>
      <c r="S342" s="24" t="e">
        <f t="shared" si="43"/>
        <v>#DIV/0!</v>
      </c>
      <c r="T342" s="25">
        <v>0</v>
      </c>
      <c r="U342" s="25">
        <v>0</v>
      </c>
      <c r="V342" s="26" t="e">
        <f t="shared" si="41"/>
        <v>#DIV/0!</v>
      </c>
      <c r="X342" s="22">
        <v>63.8626</v>
      </c>
      <c r="Y342" s="22">
        <v>1.1100000000000001</v>
      </c>
      <c r="Z342" s="63"/>
      <c r="AA342" s="63"/>
    </row>
    <row r="343" spans="1:27" ht="15" customHeight="1" x14ac:dyDescent="0.25">
      <c r="A343" s="70"/>
      <c r="B343" s="45"/>
      <c r="C343" s="46"/>
      <c r="D343" s="46"/>
      <c r="E343" s="71"/>
      <c r="F343" s="61"/>
      <c r="G343" s="48"/>
      <c r="H343" s="58">
        <f t="shared" si="44"/>
        <v>0</v>
      </c>
      <c r="I343" s="20"/>
      <c r="J343" s="69"/>
      <c r="K343" s="66"/>
      <c r="L343" s="67"/>
      <c r="M343" s="67"/>
      <c r="N343" s="37">
        <f t="shared" si="38"/>
        <v>0</v>
      </c>
      <c r="O343" s="38">
        <f t="shared" si="39"/>
        <v>0</v>
      </c>
      <c r="P343" s="21" t="e">
        <f t="shared" si="42"/>
        <v>#DIV/0!</v>
      </c>
      <c r="Q343" s="21" t="e">
        <f t="array" ref="Q343">INDEX($X$3:$X$453,MATCH(MIN(ABS($P343-$X$3:$X$453)),ABS($P343-$X$3:$X$453),0))</f>
        <v>#DIV/0!</v>
      </c>
      <c r="R343" s="23" t="e">
        <f t="shared" si="40"/>
        <v>#DIV/0!</v>
      </c>
      <c r="S343" s="24" t="e">
        <f t="shared" si="43"/>
        <v>#DIV/0!</v>
      </c>
      <c r="T343" s="25">
        <v>0</v>
      </c>
      <c r="U343" s="25">
        <v>0</v>
      </c>
      <c r="V343" s="26" t="e">
        <f t="shared" si="41"/>
        <v>#DIV/0!</v>
      </c>
      <c r="X343" s="22">
        <v>63.756</v>
      </c>
      <c r="Y343" s="22">
        <v>1.1000000000000001</v>
      </c>
      <c r="Z343" s="63"/>
      <c r="AA343" s="63"/>
    </row>
    <row r="344" spans="1:27" ht="15" customHeight="1" x14ac:dyDescent="0.25">
      <c r="A344" s="70"/>
      <c r="B344" s="45"/>
      <c r="C344" s="46"/>
      <c r="D344" s="46"/>
      <c r="E344" s="71"/>
      <c r="F344" s="61"/>
      <c r="G344" s="48"/>
      <c r="H344" s="58">
        <f t="shared" si="44"/>
        <v>0</v>
      </c>
      <c r="I344" s="20"/>
      <c r="J344" s="69"/>
      <c r="K344" s="66"/>
      <c r="L344" s="67"/>
      <c r="M344" s="67"/>
      <c r="N344" s="37">
        <f t="shared" si="38"/>
        <v>0</v>
      </c>
      <c r="O344" s="38">
        <f t="shared" si="39"/>
        <v>0</v>
      </c>
      <c r="P344" s="21" t="e">
        <f t="shared" si="42"/>
        <v>#DIV/0!</v>
      </c>
      <c r="Q344" s="21" t="e">
        <f t="array" ref="Q344">INDEX($X$3:$X$453,MATCH(MIN(ABS($P344-$X$3:$X$453)),ABS($P344-$X$3:$X$453),0))</f>
        <v>#DIV/0!</v>
      </c>
      <c r="R344" s="23" t="e">
        <f t="shared" si="40"/>
        <v>#DIV/0!</v>
      </c>
      <c r="S344" s="24" t="e">
        <f t="shared" si="43"/>
        <v>#DIV/0!</v>
      </c>
      <c r="T344" s="25">
        <v>0</v>
      </c>
      <c r="U344" s="25">
        <v>0</v>
      </c>
      <c r="V344" s="26" t="e">
        <f t="shared" si="41"/>
        <v>#DIV/0!</v>
      </c>
      <c r="X344" s="22">
        <v>63.6494</v>
      </c>
      <c r="Y344" s="22">
        <v>1.0900000000000001</v>
      </c>
      <c r="Z344" s="63"/>
      <c r="AA344" s="63"/>
    </row>
    <row r="345" spans="1:27" ht="15" customHeight="1" x14ac:dyDescent="0.25">
      <c r="A345" s="70"/>
      <c r="B345" s="45"/>
      <c r="C345" s="46"/>
      <c r="D345" s="46"/>
      <c r="E345" s="71"/>
      <c r="F345" s="61"/>
      <c r="G345" s="48"/>
      <c r="H345" s="58">
        <f t="shared" si="44"/>
        <v>0</v>
      </c>
      <c r="I345" s="20"/>
      <c r="J345" s="69"/>
      <c r="K345" s="66"/>
      <c r="L345" s="67"/>
      <c r="M345" s="67"/>
      <c r="N345" s="37">
        <f t="shared" si="38"/>
        <v>0</v>
      </c>
      <c r="O345" s="38">
        <f t="shared" si="39"/>
        <v>0</v>
      </c>
      <c r="P345" s="21" t="e">
        <f t="shared" si="42"/>
        <v>#DIV/0!</v>
      </c>
      <c r="Q345" s="21" t="e">
        <f t="array" ref="Q345">INDEX($X$3:$X$453,MATCH(MIN(ABS($P345-$X$3:$X$453)),ABS($P345-$X$3:$X$453),0))</f>
        <v>#DIV/0!</v>
      </c>
      <c r="R345" s="23" t="e">
        <f t="shared" si="40"/>
        <v>#DIV/0!</v>
      </c>
      <c r="S345" s="24" t="e">
        <f t="shared" si="43"/>
        <v>#DIV/0!</v>
      </c>
      <c r="T345" s="25">
        <v>0</v>
      </c>
      <c r="U345" s="25">
        <v>0</v>
      </c>
      <c r="V345" s="26" t="e">
        <f t="shared" si="41"/>
        <v>#DIV/0!</v>
      </c>
      <c r="X345" s="22">
        <v>63.5428</v>
      </c>
      <c r="Y345" s="22">
        <v>1.08</v>
      </c>
      <c r="Z345" s="63"/>
      <c r="AA345" s="63"/>
    </row>
    <row r="346" spans="1:27" ht="15" customHeight="1" x14ac:dyDescent="0.25">
      <c r="A346" s="72"/>
      <c r="B346" s="45"/>
      <c r="C346" s="46"/>
      <c r="D346" s="46"/>
      <c r="E346" s="71"/>
      <c r="F346" s="61"/>
      <c r="G346" s="48"/>
      <c r="H346" s="58">
        <f t="shared" si="44"/>
        <v>0</v>
      </c>
      <c r="I346" s="20"/>
      <c r="J346" s="65"/>
      <c r="K346" s="66"/>
      <c r="L346" s="67"/>
      <c r="M346" s="67"/>
      <c r="N346" s="37">
        <f t="shared" si="38"/>
        <v>0</v>
      </c>
      <c r="O346" s="38">
        <f t="shared" si="39"/>
        <v>0</v>
      </c>
      <c r="P346" s="21" t="e">
        <f t="shared" si="42"/>
        <v>#DIV/0!</v>
      </c>
      <c r="Q346" s="21" t="e">
        <f t="array" ref="Q346">INDEX($X$3:$X$453,MATCH(MIN(ABS($P346-$X$3:$X$453)),ABS($P346-$X$3:$X$453),0))</f>
        <v>#DIV/0!</v>
      </c>
      <c r="R346" s="23" t="e">
        <f t="shared" si="40"/>
        <v>#DIV/0!</v>
      </c>
      <c r="S346" s="24" t="e">
        <f t="shared" si="43"/>
        <v>#DIV/0!</v>
      </c>
      <c r="T346" s="25">
        <v>0</v>
      </c>
      <c r="U346" s="25">
        <v>0</v>
      </c>
      <c r="V346" s="26" t="e">
        <f t="shared" si="41"/>
        <v>#DIV/0!</v>
      </c>
      <c r="X346" s="22">
        <v>63.436199999999999</v>
      </c>
      <c r="Y346" s="22">
        <v>1.07</v>
      </c>
      <c r="Z346" s="63"/>
      <c r="AA346" s="63"/>
    </row>
    <row r="347" spans="1:27" ht="15" customHeight="1" x14ac:dyDescent="0.25">
      <c r="A347" s="70"/>
      <c r="B347" s="45"/>
      <c r="C347" s="46"/>
      <c r="D347" s="46"/>
      <c r="E347" s="71"/>
      <c r="F347" s="61"/>
      <c r="G347" s="48"/>
      <c r="H347" s="58">
        <f t="shared" si="44"/>
        <v>0</v>
      </c>
      <c r="I347" s="20"/>
      <c r="J347" s="68"/>
      <c r="K347" s="66"/>
      <c r="L347" s="67"/>
      <c r="M347" s="67"/>
      <c r="N347" s="37">
        <f t="shared" si="38"/>
        <v>0</v>
      </c>
      <c r="O347" s="38">
        <f t="shared" si="39"/>
        <v>0</v>
      </c>
      <c r="P347" s="21" t="e">
        <f t="shared" si="42"/>
        <v>#DIV/0!</v>
      </c>
      <c r="Q347" s="21" t="e">
        <f t="array" ref="Q347">INDEX($X$3:$X$453,MATCH(MIN(ABS($P347-$X$3:$X$453)),ABS($P347-$X$3:$X$453),0))</f>
        <v>#DIV/0!</v>
      </c>
      <c r="R347" s="23" t="e">
        <f t="shared" si="40"/>
        <v>#DIV/0!</v>
      </c>
      <c r="S347" s="24" t="e">
        <f t="shared" si="43"/>
        <v>#DIV/0!</v>
      </c>
      <c r="T347" s="25">
        <v>0</v>
      </c>
      <c r="U347" s="25">
        <v>0</v>
      </c>
      <c r="V347" s="26" t="e">
        <f t="shared" si="41"/>
        <v>#DIV/0!</v>
      </c>
      <c r="X347" s="22">
        <v>63.329599999999999</v>
      </c>
      <c r="Y347" s="22">
        <v>1.06</v>
      </c>
      <c r="Z347" s="63"/>
      <c r="AA347" s="63"/>
    </row>
    <row r="348" spans="1:27" ht="15" customHeight="1" x14ac:dyDescent="0.25">
      <c r="A348" s="70"/>
      <c r="B348" s="45"/>
      <c r="C348" s="46"/>
      <c r="D348" s="46"/>
      <c r="E348" s="71"/>
      <c r="F348" s="61"/>
      <c r="G348" s="48"/>
      <c r="H348" s="58">
        <f t="shared" si="44"/>
        <v>0</v>
      </c>
      <c r="I348" s="20"/>
      <c r="J348" s="69"/>
      <c r="K348" s="66"/>
      <c r="L348" s="67"/>
      <c r="M348" s="67"/>
      <c r="N348" s="37">
        <f t="shared" si="38"/>
        <v>0</v>
      </c>
      <c r="O348" s="38">
        <f t="shared" si="39"/>
        <v>0</v>
      </c>
      <c r="P348" s="21" t="e">
        <f t="shared" si="42"/>
        <v>#DIV/0!</v>
      </c>
      <c r="Q348" s="21" t="e">
        <f t="array" ref="Q348">INDEX($X$3:$X$453,MATCH(MIN(ABS($P348-$X$3:$X$453)),ABS($P348-$X$3:$X$453),0))</f>
        <v>#DIV/0!</v>
      </c>
      <c r="R348" s="23" t="e">
        <f t="shared" si="40"/>
        <v>#DIV/0!</v>
      </c>
      <c r="S348" s="24" t="e">
        <f t="shared" si="43"/>
        <v>#DIV/0!</v>
      </c>
      <c r="T348" s="25">
        <v>0</v>
      </c>
      <c r="U348" s="25">
        <v>0</v>
      </c>
      <c r="V348" s="26" t="e">
        <f t="shared" si="41"/>
        <v>#DIV/0!</v>
      </c>
      <c r="X348" s="22">
        <v>63.222999999999999</v>
      </c>
      <c r="Y348" s="22">
        <v>1.05</v>
      </c>
      <c r="Z348" s="63"/>
      <c r="AA348" s="63"/>
    </row>
    <row r="349" spans="1:27" ht="15" customHeight="1" x14ac:dyDescent="0.25">
      <c r="A349" s="70"/>
      <c r="B349" s="45"/>
      <c r="C349" s="46"/>
      <c r="D349" s="46"/>
      <c r="E349" s="71"/>
      <c r="F349" s="61"/>
      <c r="G349" s="48"/>
      <c r="H349" s="58">
        <f t="shared" si="44"/>
        <v>0</v>
      </c>
      <c r="I349" s="20"/>
      <c r="J349" s="69"/>
      <c r="K349" s="66"/>
      <c r="L349" s="67"/>
      <c r="M349" s="67"/>
      <c r="N349" s="37">
        <f t="shared" si="38"/>
        <v>0</v>
      </c>
      <c r="O349" s="38">
        <f t="shared" si="39"/>
        <v>0</v>
      </c>
      <c r="P349" s="21" t="e">
        <f t="shared" si="42"/>
        <v>#DIV/0!</v>
      </c>
      <c r="Q349" s="21" t="e">
        <f t="array" ref="Q349">INDEX($X$3:$X$453,MATCH(MIN(ABS($P349-$X$3:$X$453)),ABS($P349-$X$3:$X$453),0))</f>
        <v>#DIV/0!</v>
      </c>
      <c r="R349" s="23" t="e">
        <f t="shared" si="40"/>
        <v>#DIV/0!</v>
      </c>
      <c r="S349" s="24" t="e">
        <f t="shared" si="43"/>
        <v>#DIV/0!</v>
      </c>
      <c r="T349" s="25">
        <v>0</v>
      </c>
      <c r="U349" s="25">
        <v>0</v>
      </c>
      <c r="V349" s="26" t="e">
        <f t="shared" si="41"/>
        <v>#DIV/0!</v>
      </c>
      <c r="X349" s="22">
        <v>63.116399999999999</v>
      </c>
      <c r="Y349" s="22">
        <v>1.04</v>
      </c>
      <c r="Z349" s="63"/>
      <c r="AA349" s="63"/>
    </row>
    <row r="350" spans="1:27" ht="15" customHeight="1" x14ac:dyDescent="0.25">
      <c r="A350" s="70"/>
      <c r="B350" s="45"/>
      <c r="C350" s="46"/>
      <c r="D350" s="46"/>
      <c r="E350" s="71"/>
      <c r="F350" s="61"/>
      <c r="G350" s="48"/>
      <c r="H350" s="58">
        <f t="shared" si="44"/>
        <v>0</v>
      </c>
      <c r="I350" s="20"/>
      <c r="J350" s="69"/>
      <c r="K350" s="66"/>
      <c r="L350" s="67"/>
      <c r="M350" s="67"/>
      <c r="N350" s="37">
        <f t="shared" si="38"/>
        <v>0</v>
      </c>
      <c r="O350" s="38">
        <f t="shared" si="39"/>
        <v>0</v>
      </c>
      <c r="P350" s="21" t="e">
        <f t="shared" si="42"/>
        <v>#DIV/0!</v>
      </c>
      <c r="Q350" s="21" t="e">
        <f t="array" ref="Q350">INDEX($X$3:$X$453,MATCH(MIN(ABS($P350-$X$3:$X$453)),ABS($P350-$X$3:$X$453),0))</f>
        <v>#DIV/0!</v>
      </c>
      <c r="R350" s="23" t="e">
        <f t="shared" si="40"/>
        <v>#DIV/0!</v>
      </c>
      <c r="S350" s="24" t="e">
        <f t="shared" si="43"/>
        <v>#DIV/0!</v>
      </c>
      <c r="T350" s="25">
        <v>0</v>
      </c>
      <c r="U350" s="25">
        <v>0</v>
      </c>
      <c r="V350" s="26" t="e">
        <f t="shared" si="41"/>
        <v>#DIV/0!</v>
      </c>
      <c r="X350" s="22">
        <v>63.009800000000006</v>
      </c>
      <c r="Y350" s="22">
        <v>1.03</v>
      </c>
      <c r="Z350" s="63"/>
      <c r="AA350" s="63"/>
    </row>
    <row r="351" spans="1:27" ht="15" customHeight="1" x14ac:dyDescent="0.25">
      <c r="A351" s="70"/>
      <c r="B351" s="45"/>
      <c r="C351" s="46"/>
      <c r="D351" s="46"/>
      <c r="E351" s="71"/>
      <c r="F351" s="62"/>
      <c r="G351" s="48"/>
      <c r="H351" s="58">
        <f t="shared" si="44"/>
        <v>0</v>
      </c>
      <c r="I351" s="20"/>
      <c r="J351" s="69"/>
      <c r="K351" s="66"/>
      <c r="L351" s="67"/>
      <c r="M351" s="67"/>
      <c r="N351" s="37">
        <f t="shared" si="38"/>
        <v>0</v>
      </c>
      <c r="O351" s="38">
        <f t="shared" si="39"/>
        <v>0</v>
      </c>
      <c r="P351" s="21" t="e">
        <f t="shared" si="42"/>
        <v>#DIV/0!</v>
      </c>
      <c r="Q351" s="21" t="e">
        <f t="array" ref="Q351">INDEX($X$3:$X$453,MATCH(MIN(ABS($P351-$X$3:$X$453)),ABS($P351-$X$3:$X$453),0))</f>
        <v>#DIV/0!</v>
      </c>
      <c r="R351" s="23" t="e">
        <f t="shared" si="40"/>
        <v>#DIV/0!</v>
      </c>
      <c r="S351" s="24" t="e">
        <f t="shared" si="43"/>
        <v>#DIV/0!</v>
      </c>
      <c r="T351" s="25">
        <v>0</v>
      </c>
      <c r="U351" s="25">
        <v>0</v>
      </c>
      <c r="V351" s="26" t="e">
        <f t="shared" si="41"/>
        <v>#DIV/0!</v>
      </c>
      <c r="X351" s="22">
        <v>62.903199999999998</v>
      </c>
      <c r="Y351" s="22">
        <v>1.02</v>
      </c>
      <c r="Z351" s="63"/>
      <c r="AA351" s="63"/>
    </row>
    <row r="352" spans="1:27" ht="15" customHeight="1" x14ac:dyDescent="0.25">
      <c r="A352" s="70"/>
      <c r="B352" s="45"/>
      <c r="C352" s="46"/>
      <c r="D352" s="46"/>
      <c r="E352" s="71"/>
      <c r="F352" s="62"/>
      <c r="G352" s="48"/>
      <c r="H352" s="58">
        <f t="shared" si="44"/>
        <v>0</v>
      </c>
      <c r="I352" s="20"/>
      <c r="J352" s="69"/>
      <c r="K352" s="66"/>
      <c r="L352" s="67"/>
      <c r="M352" s="67"/>
      <c r="N352" s="37">
        <f t="shared" si="38"/>
        <v>0</v>
      </c>
      <c r="O352" s="38">
        <f t="shared" si="39"/>
        <v>0</v>
      </c>
      <c r="P352" s="21" t="e">
        <f t="shared" si="42"/>
        <v>#DIV/0!</v>
      </c>
      <c r="Q352" s="21" t="e">
        <f t="array" ref="Q352">INDEX($X$3:$X$453,MATCH(MIN(ABS($P352-$X$3:$X$453)),ABS($P352-$X$3:$X$453),0))</f>
        <v>#DIV/0!</v>
      </c>
      <c r="R352" s="23" t="e">
        <f t="shared" si="40"/>
        <v>#DIV/0!</v>
      </c>
      <c r="S352" s="24" t="e">
        <f t="shared" si="43"/>
        <v>#DIV/0!</v>
      </c>
      <c r="T352" s="25">
        <v>0</v>
      </c>
      <c r="U352" s="25">
        <v>0</v>
      </c>
      <c r="V352" s="26" t="e">
        <f t="shared" si="41"/>
        <v>#DIV/0!</v>
      </c>
      <c r="X352" s="22">
        <v>62.796599999999998</v>
      </c>
      <c r="Y352" s="22">
        <v>1.01</v>
      </c>
      <c r="Z352" s="63"/>
      <c r="AA352" s="63"/>
    </row>
    <row r="353" spans="1:27" ht="15" customHeight="1" x14ac:dyDescent="0.25">
      <c r="A353" s="70"/>
      <c r="B353" s="45"/>
      <c r="C353" s="46"/>
      <c r="D353" s="46"/>
      <c r="E353" s="71"/>
      <c r="F353" s="62"/>
      <c r="G353" s="48"/>
      <c r="H353" s="58">
        <f t="shared" si="44"/>
        <v>0</v>
      </c>
      <c r="I353" s="20"/>
      <c r="J353" s="65"/>
      <c r="K353" s="66"/>
      <c r="L353" s="67"/>
      <c r="M353" s="67"/>
      <c r="N353" s="37">
        <f t="shared" si="38"/>
        <v>0</v>
      </c>
      <c r="O353" s="38">
        <f t="shared" si="39"/>
        <v>0</v>
      </c>
      <c r="P353" s="21" t="e">
        <f t="shared" si="42"/>
        <v>#DIV/0!</v>
      </c>
      <c r="Q353" s="21" t="e">
        <f t="array" ref="Q353">INDEX($X$3:$X$453,MATCH(MIN(ABS($P353-$X$3:$X$453)),ABS($P353-$X$3:$X$453),0))</f>
        <v>#DIV/0!</v>
      </c>
      <c r="R353" s="23" t="e">
        <f t="shared" si="40"/>
        <v>#DIV/0!</v>
      </c>
      <c r="S353" s="24" t="e">
        <f t="shared" si="43"/>
        <v>#DIV/0!</v>
      </c>
      <c r="T353" s="25">
        <v>0</v>
      </c>
      <c r="U353" s="25">
        <v>0</v>
      </c>
      <c r="V353" s="26" t="e">
        <f t="shared" si="41"/>
        <v>#DIV/0!</v>
      </c>
      <c r="X353" s="22">
        <v>62.69</v>
      </c>
      <c r="Y353" s="22">
        <v>1</v>
      </c>
      <c r="Z353" s="63"/>
      <c r="AA353" s="63"/>
    </row>
    <row r="354" spans="1:27" ht="15" customHeight="1" x14ac:dyDescent="0.25">
      <c r="A354" s="70"/>
      <c r="B354" s="45"/>
      <c r="C354" s="46"/>
      <c r="D354" s="46"/>
      <c r="E354" s="71"/>
      <c r="F354" s="62"/>
      <c r="G354" s="48"/>
      <c r="H354" s="58">
        <f t="shared" si="44"/>
        <v>0</v>
      </c>
      <c r="I354" s="20"/>
      <c r="J354" s="68"/>
      <c r="K354" s="66"/>
      <c r="L354" s="67"/>
      <c r="M354" s="67"/>
      <c r="N354" s="37">
        <f t="shared" si="38"/>
        <v>0</v>
      </c>
      <c r="O354" s="38">
        <f t="shared" si="39"/>
        <v>0</v>
      </c>
      <c r="P354" s="21" t="e">
        <f t="shared" si="42"/>
        <v>#DIV/0!</v>
      </c>
      <c r="Q354" s="21" t="e">
        <f t="array" ref="Q354">INDEX($X$3:$X$453,MATCH(MIN(ABS($P354-$X$3:$X$453)),ABS($P354-$X$3:$X$453),0))</f>
        <v>#DIV/0!</v>
      </c>
      <c r="R354" s="23" t="e">
        <f t="shared" si="40"/>
        <v>#DIV/0!</v>
      </c>
      <c r="S354" s="24" t="e">
        <f t="shared" si="43"/>
        <v>#DIV/0!</v>
      </c>
      <c r="T354" s="25">
        <v>0</v>
      </c>
      <c r="U354" s="25">
        <v>0</v>
      </c>
      <c r="V354" s="26" t="e">
        <f t="shared" si="41"/>
        <v>#DIV/0!</v>
      </c>
      <c r="X354" s="22">
        <v>62.583400000000005</v>
      </c>
      <c r="Y354" s="22">
        <v>0.99</v>
      </c>
      <c r="Z354" s="63"/>
      <c r="AA354" s="63"/>
    </row>
    <row r="355" spans="1:27" ht="15" customHeight="1" x14ac:dyDescent="0.25">
      <c r="A355" s="70"/>
      <c r="B355" s="45"/>
      <c r="C355" s="46"/>
      <c r="D355" s="46"/>
      <c r="E355" s="71"/>
      <c r="F355" s="62"/>
      <c r="G355" s="48"/>
      <c r="H355" s="58">
        <f t="shared" si="44"/>
        <v>0</v>
      </c>
      <c r="I355" s="20"/>
      <c r="J355" s="69"/>
      <c r="K355" s="66"/>
      <c r="L355" s="67"/>
      <c r="M355" s="67"/>
      <c r="N355" s="37">
        <f t="shared" si="38"/>
        <v>0</v>
      </c>
      <c r="O355" s="38">
        <f t="shared" si="39"/>
        <v>0</v>
      </c>
      <c r="P355" s="21" t="e">
        <f t="shared" si="42"/>
        <v>#DIV/0!</v>
      </c>
      <c r="Q355" s="21" t="e">
        <f t="array" ref="Q355">INDEX($X$3:$X$453,MATCH(MIN(ABS($P355-$X$3:$X$453)),ABS($P355-$X$3:$X$453),0))</f>
        <v>#DIV/0!</v>
      </c>
      <c r="R355" s="23" t="e">
        <f t="shared" si="40"/>
        <v>#DIV/0!</v>
      </c>
      <c r="S355" s="24" t="e">
        <f t="shared" si="43"/>
        <v>#DIV/0!</v>
      </c>
      <c r="T355" s="25">
        <v>0</v>
      </c>
      <c r="U355" s="25">
        <v>0</v>
      </c>
      <c r="V355" s="26" t="e">
        <f t="shared" si="41"/>
        <v>#DIV/0!</v>
      </c>
      <c r="X355" s="22">
        <v>62.476799999999997</v>
      </c>
      <c r="Y355" s="22">
        <v>0.98</v>
      </c>
      <c r="Z355" s="63"/>
      <c r="AA355" s="63"/>
    </row>
    <row r="356" spans="1:27" ht="15" customHeight="1" x14ac:dyDescent="0.25">
      <c r="A356" s="70"/>
      <c r="B356" s="45"/>
      <c r="C356" s="46"/>
      <c r="D356" s="46"/>
      <c r="E356" s="71"/>
      <c r="F356" s="62"/>
      <c r="G356" s="48"/>
      <c r="H356" s="58">
        <f t="shared" si="44"/>
        <v>0</v>
      </c>
      <c r="I356" s="20"/>
      <c r="J356" s="69"/>
      <c r="K356" s="66"/>
      <c r="L356" s="67"/>
      <c r="M356" s="67"/>
      <c r="N356" s="37">
        <f t="shared" si="38"/>
        <v>0</v>
      </c>
      <c r="O356" s="38">
        <f t="shared" si="39"/>
        <v>0</v>
      </c>
      <c r="P356" s="21" t="e">
        <f t="shared" si="42"/>
        <v>#DIV/0!</v>
      </c>
      <c r="Q356" s="21" t="e">
        <f t="array" ref="Q356">INDEX($X$3:$X$453,MATCH(MIN(ABS($P356-$X$3:$X$453)),ABS($P356-$X$3:$X$453),0))</f>
        <v>#DIV/0!</v>
      </c>
      <c r="R356" s="23" t="e">
        <f t="shared" si="40"/>
        <v>#DIV/0!</v>
      </c>
      <c r="S356" s="24" t="e">
        <f t="shared" si="43"/>
        <v>#DIV/0!</v>
      </c>
      <c r="T356" s="25">
        <v>0</v>
      </c>
      <c r="U356" s="25">
        <v>0</v>
      </c>
      <c r="V356" s="26" t="e">
        <f t="shared" si="41"/>
        <v>#DIV/0!</v>
      </c>
      <c r="X356" s="22">
        <v>62.370199999999997</v>
      </c>
      <c r="Y356" s="22">
        <v>0.97</v>
      </c>
      <c r="Z356" s="63"/>
      <c r="AA356" s="63"/>
    </row>
    <row r="357" spans="1:27" ht="15" customHeight="1" x14ac:dyDescent="0.25">
      <c r="A357" s="70"/>
      <c r="B357" s="45"/>
      <c r="C357" s="46"/>
      <c r="D357" s="46"/>
      <c r="E357" s="71"/>
      <c r="F357" s="62"/>
      <c r="G357" s="48"/>
      <c r="H357" s="58">
        <f t="shared" si="44"/>
        <v>0</v>
      </c>
      <c r="I357" s="20"/>
      <c r="J357" s="69"/>
      <c r="K357" s="66"/>
      <c r="L357" s="67"/>
      <c r="M357" s="67"/>
      <c r="N357" s="37">
        <f t="shared" si="38"/>
        <v>0</v>
      </c>
      <c r="O357" s="38">
        <f t="shared" si="39"/>
        <v>0</v>
      </c>
      <c r="P357" s="21" t="e">
        <f t="shared" si="42"/>
        <v>#DIV/0!</v>
      </c>
      <c r="Q357" s="21" t="e">
        <f t="array" ref="Q357">INDEX($X$3:$X$453,MATCH(MIN(ABS($P357-$X$3:$X$453)),ABS($P357-$X$3:$X$453),0))</f>
        <v>#DIV/0!</v>
      </c>
      <c r="R357" s="23" t="e">
        <f t="shared" si="40"/>
        <v>#DIV/0!</v>
      </c>
      <c r="S357" s="24" t="e">
        <f t="shared" si="43"/>
        <v>#DIV/0!</v>
      </c>
      <c r="T357" s="25">
        <v>0</v>
      </c>
      <c r="U357" s="25">
        <v>0</v>
      </c>
      <c r="V357" s="26" t="e">
        <f t="shared" si="41"/>
        <v>#DIV/0!</v>
      </c>
      <c r="X357" s="22">
        <v>62.263599999999997</v>
      </c>
      <c r="Y357" s="22">
        <v>0.96</v>
      </c>
      <c r="Z357" s="63"/>
      <c r="AA357" s="63"/>
    </row>
    <row r="358" spans="1:27" ht="15" customHeight="1" x14ac:dyDescent="0.25">
      <c r="A358" s="70"/>
      <c r="B358" s="45"/>
      <c r="C358" s="46"/>
      <c r="D358" s="46"/>
      <c r="E358" s="71"/>
      <c r="F358" s="62"/>
      <c r="G358" s="48"/>
      <c r="H358" s="58">
        <f t="shared" si="44"/>
        <v>0</v>
      </c>
      <c r="I358" s="20"/>
      <c r="J358" s="69"/>
      <c r="K358" s="66"/>
      <c r="L358" s="67"/>
      <c r="M358" s="67"/>
      <c r="N358" s="37">
        <f t="shared" si="38"/>
        <v>0</v>
      </c>
      <c r="O358" s="38">
        <f t="shared" si="39"/>
        <v>0</v>
      </c>
      <c r="P358" s="21" t="e">
        <f t="shared" si="42"/>
        <v>#DIV/0!</v>
      </c>
      <c r="Q358" s="21" t="e">
        <f t="array" ref="Q358">INDEX($X$3:$X$453,MATCH(MIN(ABS($P358-$X$3:$X$453)),ABS($P358-$X$3:$X$453),0))</f>
        <v>#DIV/0!</v>
      </c>
      <c r="R358" s="23" t="e">
        <f t="shared" si="40"/>
        <v>#DIV/0!</v>
      </c>
      <c r="S358" s="24" t="e">
        <f t="shared" si="43"/>
        <v>#DIV/0!</v>
      </c>
      <c r="T358" s="25">
        <v>0</v>
      </c>
      <c r="U358" s="25">
        <v>0</v>
      </c>
      <c r="V358" s="26" t="e">
        <f t="shared" si="41"/>
        <v>#DIV/0!</v>
      </c>
      <c r="X358" s="22">
        <v>62.157000000000004</v>
      </c>
      <c r="Y358" s="22">
        <v>0.95</v>
      </c>
      <c r="Z358" s="63"/>
      <c r="AA358" s="63"/>
    </row>
    <row r="359" spans="1:27" ht="15" customHeight="1" x14ac:dyDescent="0.25">
      <c r="A359" s="70"/>
      <c r="B359" s="45"/>
      <c r="C359" s="46"/>
      <c r="D359" s="46"/>
      <c r="E359" s="71"/>
      <c r="F359" s="62"/>
      <c r="G359" s="50"/>
      <c r="H359" s="58">
        <f t="shared" si="44"/>
        <v>0</v>
      </c>
      <c r="I359" s="20"/>
      <c r="J359" s="69"/>
      <c r="K359" s="66"/>
      <c r="L359" s="67"/>
      <c r="M359" s="67"/>
      <c r="N359" s="37">
        <f t="shared" si="38"/>
        <v>0</v>
      </c>
      <c r="O359" s="38">
        <f t="shared" si="39"/>
        <v>0</v>
      </c>
      <c r="P359" s="21" t="e">
        <f t="shared" si="42"/>
        <v>#DIV/0!</v>
      </c>
      <c r="Q359" s="21" t="e">
        <f t="array" ref="Q359">INDEX($X$3:$X$453,MATCH(MIN(ABS($P359-$X$3:$X$453)),ABS($P359-$X$3:$X$453),0))</f>
        <v>#DIV/0!</v>
      </c>
      <c r="R359" s="23" t="e">
        <f t="shared" si="40"/>
        <v>#DIV/0!</v>
      </c>
      <c r="S359" s="24" t="e">
        <f t="shared" si="43"/>
        <v>#DIV/0!</v>
      </c>
      <c r="T359" s="25">
        <v>0</v>
      </c>
      <c r="U359" s="25">
        <v>0</v>
      </c>
      <c r="V359" s="26" t="e">
        <f t="shared" si="41"/>
        <v>#DIV/0!</v>
      </c>
      <c r="X359" s="22">
        <v>62.050399999999996</v>
      </c>
      <c r="Y359" s="22">
        <v>0.94</v>
      </c>
      <c r="Z359" s="63"/>
      <c r="AA359" s="63"/>
    </row>
    <row r="360" spans="1:27" ht="15" customHeight="1" x14ac:dyDescent="0.25">
      <c r="A360" s="70"/>
      <c r="B360" s="45"/>
      <c r="C360" s="46"/>
      <c r="D360" s="46"/>
      <c r="E360" s="71"/>
      <c r="F360" s="62"/>
      <c r="G360" s="50"/>
      <c r="H360" s="58">
        <f t="shared" si="44"/>
        <v>0</v>
      </c>
      <c r="I360" s="20"/>
      <c r="J360" s="65"/>
      <c r="K360" s="66"/>
      <c r="L360" s="67"/>
      <c r="M360" s="67"/>
      <c r="N360" s="37">
        <f t="shared" si="38"/>
        <v>0</v>
      </c>
      <c r="O360" s="38">
        <f t="shared" si="39"/>
        <v>0</v>
      </c>
      <c r="P360" s="21" t="e">
        <f t="shared" si="42"/>
        <v>#DIV/0!</v>
      </c>
      <c r="Q360" s="21" t="e">
        <f t="array" ref="Q360">INDEX($X$3:$X$453,MATCH(MIN(ABS($P360-$X$3:$X$453)),ABS($P360-$X$3:$X$453),0))</f>
        <v>#DIV/0!</v>
      </c>
      <c r="R360" s="23" t="e">
        <f t="shared" si="40"/>
        <v>#DIV/0!</v>
      </c>
      <c r="S360" s="24" t="e">
        <f t="shared" si="43"/>
        <v>#DIV/0!</v>
      </c>
      <c r="T360" s="25">
        <v>0</v>
      </c>
      <c r="U360" s="25">
        <v>0</v>
      </c>
      <c r="V360" s="26" t="e">
        <f t="shared" si="41"/>
        <v>#DIV/0!</v>
      </c>
      <c r="X360" s="22">
        <v>61.943800000000003</v>
      </c>
      <c r="Y360" s="22">
        <v>0.93</v>
      </c>
      <c r="Z360" s="63"/>
      <c r="AA360" s="63"/>
    </row>
    <row r="361" spans="1:27" ht="15" customHeight="1" x14ac:dyDescent="0.25">
      <c r="A361" s="70"/>
      <c r="B361" s="45"/>
      <c r="C361" s="46"/>
      <c r="D361" s="46"/>
      <c r="E361" s="71"/>
      <c r="F361" s="62"/>
      <c r="G361" s="50"/>
      <c r="H361" s="58">
        <f t="shared" si="44"/>
        <v>0</v>
      </c>
      <c r="I361" s="20"/>
      <c r="J361" s="68"/>
      <c r="K361" s="66"/>
      <c r="L361" s="67"/>
      <c r="M361" s="67"/>
      <c r="N361" s="37">
        <f t="shared" si="38"/>
        <v>0</v>
      </c>
      <c r="O361" s="38">
        <f t="shared" si="39"/>
        <v>0</v>
      </c>
      <c r="P361" s="21" t="e">
        <f t="shared" si="42"/>
        <v>#DIV/0!</v>
      </c>
      <c r="Q361" s="21" t="e">
        <f t="array" ref="Q361">INDEX($X$3:$X$453,MATCH(MIN(ABS($P361-$X$3:$X$453)),ABS($P361-$X$3:$X$453),0))</f>
        <v>#DIV/0!</v>
      </c>
      <c r="R361" s="23" t="e">
        <f t="shared" si="40"/>
        <v>#DIV/0!</v>
      </c>
      <c r="S361" s="24" t="e">
        <f t="shared" si="43"/>
        <v>#DIV/0!</v>
      </c>
      <c r="T361" s="25">
        <v>0</v>
      </c>
      <c r="U361" s="25">
        <v>0</v>
      </c>
      <c r="V361" s="26" t="e">
        <f t="shared" si="41"/>
        <v>#DIV/0!</v>
      </c>
      <c r="X361" s="22">
        <v>61.837199999999996</v>
      </c>
      <c r="Y361" s="22">
        <v>0.92</v>
      </c>
      <c r="Z361" s="63"/>
      <c r="AA361" s="63"/>
    </row>
    <row r="362" spans="1:27" ht="15" customHeight="1" x14ac:dyDescent="0.25">
      <c r="A362" s="70"/>
      <c r="B362" s="45"/>
      <c r="C362" s="46"/>
      <c r="D362" s="46"/>
      <c r="E362" s="71"/>
      <c r="F362" s="62"/>
      <c r="G362" s="50"/>
      <c r="H362" s="58">
        <f t="shared" si="44"/>
        <v>0</v>
      </c>
      <c r="I362" s="20"/>
      <c r="J362" s="69"/>
      <c r="K362" s="66"/>
      <c r="L362" s="67"/>
      <c r="M362" s="67"/>
      <c r="N362" s="37">
        <f t="shared" si="38"/>
        <v>0</v>
      </c>
      <c r="O362" s="38">
        <f t="shared" si="39"/>
        <v>0</v>
      </c>
      <c r="P362" s="21" t="e">
        <f t="shared" si="42"/>
        <v>#DIV/0!</v>
      </c>
      <c r="Q362" s="21" t="e">
        <f t="array" ref="Q362">INDEX($X$3:$X$453,MATCH(MIN(ABS($P362-$X$3:$X$453)),ABS($P362-$X$3:$X$453),0))</f>
        <v>#DIV/0!</v>
      </c>
      <c r="R362" s="23" t="e">
        <f t="shared" si="40"/>
        <v>#DIV/0!</v>
      </c>
      <c r="S362" s="24" t="e">
        <f t="shared" si="43"/>
        <v>#DIV/0!</v>
      </c>
      <c r="T362" s="25">
        <v>0</v>
      </c>
      <c r="U362" s="25">
        <v>0</v>
      </c>
      <c r="V362" s="26" t="e">
        <f t="shared" si="41"/>
        <v>#DIV/0!</v>
      </c>
      <c r="X362" s="22">
        <v>61.730600000000003</v>
      </c>
      <c r="Y362" s="22">
        <v>0.91</v>
      </c>
      <c r="Z362" s="63"/>
      <c r="AA362" s="63"/>
    </row>
    <row r="363" spans="1:27" ht="15" customHeight="1" x14ac:dyDescent="0.25">
      <c r="A363" s="70"/>
      <c r="B363" s="45"/>
      <c r="C363" s="46"/>
      <c r="D363" s="46"/>
      <c r="E363" s="71"/>
      <c r="F363" s="62"/>
      <c r="G363" s="50"/>
      <c r="H363" s="58">
        <f t="shared" si="44"/>
        <v>0</v>
      </c>
      <c r="I363" s="20"/>
      <c r="J363" s="69"/>
      <c r="K363" s="66"/>
      <c r="L363" s="67"/>
      <c r="M363" s="67"/>
      <c r="N363" s="37">
        <f t="shared" si="38"/>
        <v>0</v>
      </c>
      <c r="O363" s="38">
        <f t="shared" si="39"/>
        <v>0</v>
      </c>
      <c r="P363" s="21" t="e">
        <f t="shared" si="42"/>
        <v>#DIV/0!</v>
      </c>
      <c r="Q363" s="21" t="e">
        <f t="array" ref="Q363">INDEX($X$3:$X$453,MATCH(MIN(ABS($P363-$X$3:$X$453)),ABS($P363-$X$3:$X$453),0))</f>
        <v>#DIV/0!</v>
      </c>
      <c r="R363" s="23" t="e">
        <f t="shared" si="40"/>
        <v>#DIV/0!</v>
      </c>
      <c r="S363" s="24" t="e">
        <f t="shared" si="43"/>
        <v>#DIV/0!</v>
      </c>
      <c r="T363" s="25">
        <v>0</v>
      </c>
      <c r="U363" s="25">
        <v>0</v>
      </c>
      <c r="V363" s="26" t="e">
        <f t="shared" si="41"/>
        <v>#DIV/0!</v>
      </c>
      <c r="X363" s="22">
        <v>61.623999999999995</v>
      </c>
      <c r="Y363" s="22">
        <v>0.9</v>
      </c>
      <c r="Z363" s="63"/>
      <c r="AA363" s="63"/>
    </row>
    <row r="364" spans="1:27" ht="15" customHeight="1" x14ac:dyDescent="0.25">
      <c r="A364" s="70"/>
      <c r="B364" s="45"/>
      <c r="C364" s="46"/>
      <c r="D364" s="46"/>
      <c r="E364" s="71"/>
      <c r="F364" s="62"/>
      <c r="G364" s="50"/>
      <c r="H364" s="58">
        <f t="shared" si="44"/>
        <v>0</v>
      </c>
      <c r="I364" s="20"/>
      <c r="J364" s="69"/>
      <c r="K364" s="66"/>
      <c r="L364" s="67"/>
      <c r="M364" s="67"/>
      <c r="N364" s="37">
        <f t="shared" si="38"/>
        <v>0</v>
      </c>
      <c r="O364" s="38">
        <f t="shared" si="39"/>
        <v>0</v>
      </c>
      <c r="P364" s="21" t="e">
        <f t="shared" si="42"/>
        <v>#DIV/0!</v>
      </c>
      <c r="Q364" s="21" t="e">
        <f t="array" ref="Q364">INDEX($X$3:$X$453,MATCH(MIN(ABS($P364-$X$3:$X$453)),ABS($P364-$X$3:$X$453),0))</f>
        <v>#DIV/0!</v>
      </c>
      <c r="R364" s="23" t="e">
        <f t="shared" si="40"/>
        <v>#DIV/0!</v>
      </c>
      <c r="S364" s="24" t="e">
        <f t="shared" si="43"/>
        <v>#DIV/0!</v>
      </c>
      <c r="T364" s="25">
        <v>0</v>
      </c>
      <c r="U364" s="25">
        <v>0</v>
      </c>
      <c r="V364" s="26" t="e">
        <f t="shared" si="41"/>
        <v>#DIV/0!</v>
      </c>
      <c r="X364" s="22">
        <v>61.517400000000002</v>
      </c>
      <c r="Y364" s="22">
        <v>0.89</v>
      </c>
      <c r="Z364" s="63"/>
      <c r="AA364" s="63"/>
    </row>
    <row r="365" spans="1:27" ht="15" customHeight="1" x14ac:dyDescent="0.25">
      <c r="A365" s="70"/>
      <c r="B365" s="45"/>
      <c r="C365" s="46"/>
      <c r="D365" s="46"/>
      <c r="E365" s="71"/>
      <c r="F365" s="61"/>
      <c r="G365" s="48"/>
      <c r="H365" s="58">
        <f t="shared" si="44"/>
        <v>0</v>
      </c>
      <c r="I365" s="20"/>
      <c r="J365" s="69"/>
      <c r="K365" s="66"/>
      <c r="L365" s="67"/>
      <c r="M365" s="67"/>
      <c r="N365" s="37">
        <f t="shared" si="38"/>
        <v>0</v>
      </c>
      <c r="O365" s="38">
        <f t="shared" si="39"/>
        <v>0</v>
      </c>
      <c r="P365" s="21" t="e">
        <f t="shared" si="42"/>
        <v>#DIV/0!</v>
      </c>
      <c r="Q365" s="21" t="e">
        <f t="array" ref="Q365">INDEX($X$3:$X$453,MATCH(MIN(ABS($P365-$X$3:$X$453)),ABS($P365-$X$3:$X$453),0))</f>
        <v>#DIV/0!</v>
      </c>
      <c r="R365" s="23" t="e">
        <f t="shared" si="40"/>
        <v>#DIV/0!</v>
      </c>
      <c r="S365" s="24" t="e">
        <f t="shared" si="43"/>
        <v>#DIV/0!</v>
      </c>
      <c r="T365" s="25">
        <v>0</v>
      </c>
      <c r="U365" s="25">
        <v>0</v>
      </c>
      <c r="V365" s="26" t="e">
        <f t="shared" si="41"/>
        <v>#DIV/0!</v>
      </c>
      <c r="X365" s="22">
        <v>61.410800000000002</v>
      </c>
      <c r="Y365" s="22">
        <v>0.88</v>
      </c>
      <c r="Z365" s="63"/>
      <c r="AA365" s="63"/>
    </row>
    <row r="366" spans="1:27" ht="15" customHeight="1" x14ac:dyDescent="0.25">
      <c r="A366" s="70"/>
      <c r="B366" s="45"/>
      <c r="C366" s="46"/>
      <c r="D366" s="46"/>
      <c r="E366" s="71"/>
      <c r="F366" s="61"/>
      <c r="G366" s="48"/>
      <c r="H366" s="58">
        <f t="shared" si="44"/>
        <v>0</v>
      </c>
      <c r="I366" s="20"/>
      <c r="J366" s="69"/>
      <c r="K366" s="66"/>
      <c r="L366" s="67"/>
      <c r="M366" s="67"/>
      <c r="N366" s="37">
        <f t="shared" si="38"/>
        <v>0</v>
      </c>
      <c r="O366" s="38">
        <f t="shared" si="39"/>
        <v>0</v>
      </c>
      <c r="P366" s="21" t="e">
        <f t="shared" si="42"/>
        <v>#DIV/0!</v>
      </c>
      <c r="Q366" s="21" t="e">
        <f t="array" ref="Q366">INDEX($X$3:$X$453,MATCH(MIN(ABS($P366-$X$3:$X$453)),ABS($P366-$X$3:$X$453),0))</f>
        <v>#DIV/0!</v>
      </c>
      <c r="R366" s="23" t="e">
        <f t="shared" si="40"/>
        <v>#DIV/0!</v>
      </c>
      <c r="S366" s="24" t="e">
        <f t="shared" si="43"/>
        <v>#DIV/0!</v>
      </c>
      <c r="T366" s="25">
        <v>0</v>
      </c>
      <c r="U366" s="25">
        <v>0</v>
      </c>
      <c r="V366" s="26" t="e">
        <f t="shared" si="41"/>
        <v>#DIV/0!</v>
      </c>
      <c r="X366" s="22">
        <v>61.304200000000002</v>
      </c>
      <c r="Y366" s="22">
        <v>0.87</v>
      </c>
      <c r="Z366" s="63"/>
      <c r="AA366" s="63"/>
    </row>
    <row r="367" spans="1:27" ht="15" customHeight="1" x14ac:dyDescent="0.25">
      <c r="A367" s="70"/>
      <c r="B367" s="45"/>
      <c r="C367" s="46"/>
      <c r="D367" s="46"/>
      <c r="E367" s="71"/>
      <c r="F367" s="61"/>
      <c r="G367" s="48"/>
      <c r="H367" s="58">
        <f t="shared" si="44"/>
        <v>0</v>
      </c>
      <c r="I367" s="20"/>
      <c r="J367" s="65"/>
      <c r="K367" s="66"/>
      <c r="L367" s="67"/>
      <c r="M367" s="67"/>
      <c r="N367" s="37">
        <f t="shared" si="38"/>
        <v>0</v>
      </c>
      <c r="O367" s="38">
        <f t="shared" si="39"/>
        <v>0</v>
      </c>
      <c r="P367" s="21" t="e">
        <f t="shared" si="42"/>
        <v>#DIV/0!</v>
      </c>
      <c r="Q367" s="21" t="e">
        <f t="array" ref="Q367">INDEX($X$3:$X$453,MATCH(MIN(ABS($P367-$X$3:$X$453)),ABS($P367-$X$3:$X$453),0))</f>
        <v>#DIV/0!</v>
      </c>
      <c r="R367" s="23" t="e">
        <f t="shared" si="40"/>
        <v>#DIV/0!</v>
      </c>
      <c r="S367" s="24" t="e">
        <f t="shared" si="43"/>
        <v>#DIV/0!</v>
      </c>
      <c r="T367" s="25">
        <v>0</v>
      </c>
      <c r="U367" s="25">
        <v>0</v>
      </c>
      <c r="V367" s="26" t="e">
        <f t="shared" si="41"/>
        <v>#DIV/0!</v>
      </c>
      <c r="X367" s="22">
        <v>61.197600000000001</v>
      </c>
      <c r="Y367" s="22">
        <v>0.86</v>
      </c>
      <c r="Z367" s="63"/>
      <c r="AA367" s="63"/>
    </row>
    <row r="368" spans="1:27" ht="15" customHeight="1" x14ac:dyDescent="0.25">
      <c r="A368" s="70"/>
      <c r="B368" s="45"/>
      <c r="C368" s="46"/>
      <c r="D368" s="46"/>
      <c r="E368" s="71"/>
      <c r="F368" s="61"/>
      <c r="G368" s="48"/>
      <c r="H368" s="58">
        <f t="shared" si="44"/>
        <v>0</v>
      </c>
      <c r="I368" s="20"/>
      <c r="J368" s="68"/>
      <c r="K368" s="66"/>
      <c r="L368" s="67"/>
      <c r="M368" s="67"/>
      <c r="N368" s="37">
        <f t="shared" si="38"/>
        <v>0</v>
      </c>
      <c r="O368" s="38">
        <f t="shared" si="39"/>
        <v>0</v>
      </c>
      <c r="P368" s="21" t="e">
        <f t="shared" si="42"/>
        <v>#DIV/0!</v>
      </c>
      <c r="Q368" s="21" t="e">
        <f t="array" ref="Q368">INDEX($X$3:$X$453,MATCH(MIN(ABS($P368-$X$3:$X$453)),ABS($P368-$X$3:$X$453),0))</f>
        <v>#DIV/0!</v>
      </c>
      <c r="R368" s="23" t="e">
        <f t="shared" si="40"/>
        <v>#DIV/0!</v>
      </c>
      <c r="S368" s="24" t="e">
        <f t="shared" si="43"/>
        <v>#DIV/0!</v>
      </c>
      <c r="T368" s="25">
        <v>0</v>
      </c>
      <c r="U368" s="25">
        <v>0</v>
      </c>
      <c r="V368" s="26" t="e">
        <f t="shared" si="41"/>
        <v>#DIV/0!</v>
      </c>
      <c r="X368" s="22">
        <v>61.091000000000001</v>
      </c>
      <c r="Y368" s="22">
        <v>0.85</v>
      </c>
      <c r="Z368" s="63"/>
      <c r="AA368" s="63"/>
    </row>
    <row r="369" spans="1:27" ht="15" customHeight="1" x14ac:dyDescent="0.25">
      <c r="A369" s="70"/>
      <c r="B369" s="45"/>
      <c r="C369" s="46"/>
      <c r="D369" s="46"/>
      <c r="E369" s="71"/>
      <c r="F369" s="61"/>
      <c r="G369" s="48"/>
      <c r="H369" s="58">
        <f t="shared" si="44"/>
        <v>0</v>
      </c>
      <c r="I369" s="20"/>
      <c r="J369" s="69"/>
      <c r="K369" s="66"/>
      <c r="L369" s="67"/>
      <c r="M369" s="67"/>
      <c r="N369" s="37">
        <f t="shared" si="38"/>
        <v>0</v>
      </c>
      <c r="O369" s="38">
        <f t="shared" si="39"/>
        <v>0</v>
      </c>
      <c r="P369" s="21" t="e">
        <f t="shared" si="42"/>
        <v>#DIV/0!</v>
      </c>
      <c r="Q369" s="21" t="e">
        <f t="array" ref="Q369">INDEX($X$3:$X$453,MATCH(MIN(ABS($P369-$X$3:$X$453)),ABS($P369-$X$3:$X$453),0))</f>
        <v>#DIV/0!</v>
      </c>
      <c r="R369" s="23" t="e">
        <f t="shared" si="40"/>
        <v>#DIV/0!</v>
      </c>
      <c r="S369" s="24" t="e">
        <f t="shared" si="43"/>
        <v>#DIV/0!</v>
      </c>
      <c r="T369" s="25">
        <v>0</v>
      </c>
      <c r="U369" s="25">
        <v>0</v>
      </c>
      <c r="V369" s="26" t="e">
        <f t="shared" si="41"/>
        <v>#DIV/0!</v>
      </c>
      <c r="X369" s="22">
        <v>60.984400000000001</v>
      </c>
      <c r="Y369" s="22">
        <v>0.84</v>
      </c>
      <c r="Z369" s="63"/>
      <c r="AA369" s="63"/>
    </row>
    <row r="370" spans="1:27" ht="15" customHeight="1" x14ac:dyDescent="0.25">
      <c r="A370" s="70"/>
      <c r="B370" s="45"/>
      <c r="C370" s="46"/>
      <c r="D370" s="46"/>
      <c r="E370" s="71"/>
      <c r="F370" s="61"/>
      <c r="G370" s="48"/>
      <c r="H370" s="58">
        <f t="shared" si="44"/>
        <v>0</v>
      </c>
      <c r="I370" s="20"/>
      <c r="J370" s="69"/>
      <c r="K370" s="66"/>
      <c r="L370" s="67"/>
      <c r="M370" s="67"/>
      <c r="N370" s="37">
        <f t="shared" si="38"/>
        <v>0</v>
      </c>
      <c r="O370" s="38">
        <f t="shared" si="39"/>
        <v>0</v>
      </c>
      <c r="P370" s="21" t="e">
        <f t="shared" si="42"/>
        <v>#DIV/0!</v>
      </c>
      <c r="Q370" s="21" t="e">
        <f t="array" ref="Q370">INDEX($X$3:$X$453,MATCH(MIN(ABS($P370-$X$3:$X$453)),ABS($P370-$X$3:$X$453),0))</f>
        <v>#DIV/0!</v>
      </c>
      <c r="R370" s="23" t="e">
        <f t="shared" si="40"/>
        <v>#DIV/0!</v>
      </c>
      <c r="S370" s="24" t="e">
        <f t="shared" si="43"/>
        <v>#DIV/0!</v>
      </c>
      <c r="T370" s="25">
        <v>0</v>
      </c>
      <c r="U370" s="25">
        <v>0</v>
      </c>
      <c r="V370" s="26" t="e">
        <f t="shared" si="41"/>
        <v>#DIV/0!</v>
      </c>
      <c r="X370" s="22">
        <v>60.877800000000001</v>
      </c>
      <c r="Y370" s="22">
        <v>0.83</v>
      </c>
      <c r="Z370" s="63"/>
      <c r="AA370" s="63"/>
    </row>
    <row r="371" spans="1:27" ht="15" customHeight="1" x14ac:dyDescent="0.25">
      <c r="A371" s="70"/>
      <c r="B371" s="45"/>
      <c r="C371" s="46"/>
      <c r="D371" s="46"/>
      <c r="E371" s="71"/>
      <c r="F371" s="61"/>
      <c r="G371" s="48"/>
      <c r="H371" s="58">
        <f t="shared" si="44"/>
        <v>0</v>
      </c>
      <c r="I371" s="20"/>
      <c r="J371" s="69"/>
      <c r="K371" s="66"/>
      <c r="L371" s="67"/>
      <c r="M371" s="67"/>
      <c r="N371" s="37">
        <f t="shared" si="38"/>
        <v>0</v>
      </c>
      <c r="O371" s="38">
        <f t="shared" si="39"/>
        <v>0</v>
      </c>
      <c r="P371" s="21" t="e">
        <f t="shared" si="42"/>
        <v>#DIV/0!</v>
      </c>
      <c r="Q371" s="21" t="e">
        <f t="array" ref="Q371">INDEX($X$3:$X$453,MATCH(MIN(ABS($P371-$X$3:$X$453)),ABS($P371-$X$3:$X$453),0))</f>
        <v>#DIV/0!</v>
      </c>
      <c r="R371" s="23" t="e">
        <f t="shared" si="40"/>
        <v>#DIV/0!</v>
      </c>
      <c r="S371" s="24" t="e">
        <f t="shared" si="43"/>
        <v>#DIV/0!</v>
      </c>
      <c r="T371" s="25">
        <v>0</v>
      </c>
      <c r="U371" s="25">
        <v>0</v>
      </c>
      <c r="V371" s="26" t="e">
        <f t="shared" si="41"/>
        <v>#DIV/0!</v>
      </c>
      <c r="X371" s="22">
        <v>60.7712</v>
      </c>
      <c r="Y371" s="22">
        <v>0.82</v>
      </c>
      <c r="Z371" s="63"/>
      <c r="AA371" s="63"/>
    </row>
    <row r="372" spans="1:27" ht="15" customHeight="1" x14ac:dyDescent="0.25">
      <c r="A372" s="70"/>
      <c r="B372" s="45"/>
      <c r="C372" s="46"/>
      <c r="D372" s="46"/>
      <c r="E372" s="71"/>
      <c r="F372" s="61"/>
      <c r="G372" s="48"/>
      <c r="H372" s="58">
        <f t="shared" si="44"/>
        <v>0</v>
      </c>
      <c r="I372" s="20"/>
      <c r="J372" s="69"/>
      <c r="K372" s="66"/>
      <c r="L372" s="67"/>
      <c r="M372" s="67"/>
      <c r="N372" s="37">
        <f t="shared" si="38"/>
        <v>0</v>
      </c>
      <c r="O372" s="38">
        <f t="shared" si="39"/>
        <v>0</v>
      </c>
      <c r="P372" s="21" t="e">
        <f t="shared" si="42"/>
        <v>#DIV/0!</v>
      </c>
      <c r="Q372" s="21" t="e">
        <f t="array" ref="Q372">INDEX($X$3:$X$453,MATCH(MIN(ABS($P372-$X$3:$X$453)),ABS($P372-$X$3:$X$453),0))</f>
        <v>#DIV/0!</v>
      </c>
      <c r="R372" s="23" t="e">
        <f t="shared" si="40"/>
        <v>#DIV/0!</v>
      </c>
      <c r="S372" s="24" t="e">
        <f t="shared" si="43"/>
        <v>#DIV/0!</v>
      </c>
      <c r="T372" s="25">
        <v>0</v>
      </c>
      <c r="U372" s="25">
        <v>0</v>
      </c>
      <c r="V372" s="26" t="e">
        <f t="shared" si="41"/>
        <v>#DIV/0!</v>
      </c>
      <c r="X372" s="22">
        <v>60.6646</v>
      </c>
      <c r="Y372" s="22">
        <v>0.81</v>
      </c>
      <c r="Z372" s="63"/>
      <c r="AA372" s="63"/>
    </row>
    <row r="373" spans="1:27" ht="15" customHeight="1" x14ac:dyDescent="0.25">
      <c r="A373" s="70"/>
      <c r="B373" s="45"/>
      <c r="C373" s="46"/>
      <c r="D373" s="46"/>
      <c r="E373" s="71"/>
      <c r="F373" s="61"/>
      <c r="G373" s="48"/>
      <c r="H373" s="58">
        <f t="shared" si="44"/>
        <v>0</v>
      </c>
      <c r="I373" s="20"/>
      <c r="J373" s="69"/>
      <c r="K373" s="66"/>
      <c r="L373" s="67"/>
      <c r="M373" s="67"/>
      <c r="N373" s="37">
        <f t="shared" si="38"/>
        <v>0</v>
      </c>
      <c r="O373" s="38">
        <f t="shared" si="39"/>
        <v>0</v>
      </c>
      <c r="P373" s="21" t="e">
        <f t="shared" si="42"/>
        <v>#DIV/0!</v>
      </c>
      <c r="Q373" s="21" t="e">
        <f t="array" ref="Q373">INDEX($X$3:$X$453,MATCH(MIN(ABS($P373-$X$3:$X$453)),ABS($P373-$X$3:$X$453),0))</f>
        <v>#DIV/0!</v>
      </c>
      <c r="R373" s="23" t="e">
        <f t="shared" si="40"/>
        <v>#DIV/0!</v>
      </c>
      <c r="S373" s="24" t="e">
        <f t="shared" si="43"/>
        <v>#DIV/0!</v>
      </c>
      <c r="T373" s="25">
        <v>0</v>
      </c>
      <c r="U373" s="25">
        <v>0</v>
      </c>
      <c r="V373" s="26" t="e">
        <f t="shared" si="41"/>
        <v>#DIV/0!</v>
      </c>
      <c r="X373" s="22">
        <v>60.558</v>
      </c>
      <c r="Y373" s="22">
        <v>0.8</v>
      </c>
      <c r="Z373" s="63"/>
      <c r="AA373" s="63"/>
    </row>
    <row r="374" spans="1:27" ht="15" customHeight="1" x14ac:dyDescent="0.25">
      <c r="A374" s="72"/>
      <c r="B374" s="45"/>
      <c r="C374" s="46"/>
      <c r="D374" s="46"/>
      <c r="E374" s="71"/>
      <c r="F374" s="61"/>
      <c r="G374" s="48"/>
      <c r="H374" s="58">
        <f t="shared" si="44"/>
        <v>0</v>
      </c>
      <c r="I374" s="20"/>
      <c r="J374" s="65"/>
      <c r="K374" s="66"/>
      <c r="L374" s="67"/>
      <c r="M374" s="67"/>
      <c r="N374" s="37">
        <f t="shared" si="38"/>
        <v>0</v>
      </c>
      <c r="O374" s="38">
        <f t="shared" si="39"/>
        <v>0</v>
      </c>
      <c r="P374" s="21" t="e">
        <f t="shared" si="42"/>
        <v>#DIV/0!</v>
      </c>
      <c r="Q374" s="21" t="e">
        <f t="array" ref="Q374">INDEX($X$3:$X$453,MATCH(MIN(ABS($P374-$X$3:$X$453)),ABS($P374-$X$3:$X$453),0))</f>
        <v>#DIV/0!</v>
      </c>
      <c r="R374" s="23" t="e">
        <f t="shared" si="40"/>
        <v>#DIV/0!</v>
      </c>
      <c r="S374" s="24" t="e">
        <f t="shared" si="43"/>
        <v>#DIV/0!</v>
      </c>
      <c r="T374" s="25">
        <v>0</v>
      </c>
      <c r="U374" s="25">
        <v>0</v>
      </c>
      <c r="V374" s="26" t="e">
        <f t="shared" si="41"/>
        <v>#DIV/0!</v>
      </c>
      <c r="X374" s="22">
        <v>60.4514</v>
      </c>
      <c r="Y374" s="22">
        <v>0.79</v>
      </c>
      <c r="Z374" s="63"/>
      <c r="AA374" s="63"/>
    </row>
    <row r="375" spans="1:27" ht="15" customHeight="1" x14ac:dyDescent="0.25">
      <c r="A375" s="70"/>
      <c r="B375" s="45"/>
      <c r="C375" s="46"/>
      <c r="D375" s="46"/>
      <c r="E375" s="71"/>
      <c r="F375" s="61"/>
      <c r="G375" s="48"/>
      <c r="H375" s="58">
        <f t="shared" si="44"/>
        <v>0</v>
      </c>
      <c r="I375" s="20"/>
      <c r="J375" s="68"/>
      <c r="K375" s="66"/>
      <c r="L375" s="67"/>
      <c r="M375" s="67"/>
      <c r="N375" s="37">
        <f t="shared" si="38"/>
        <v>0</v>
      </c>
      <c r="O375" s="38">
        <f t="shared" si="39"/>
        <v>0</v>
      </c>
      <c r="P375" s="21" t="e">
        <f t="shared" si="42"/>
        <v>#DIV/0!</v>
      </c>
      <c r="Q375" s="21" t="e">
        <f t="array" ref="Q375">INDEX($X$3:$X$453,MATCH(MIN(ABS($P375-$X$3:$X$453)),ABS($P375-$X$3:$X$453),0))</f>
        <v>#DIV/0!</v>
      </c>
      <c r="R375" s="23" t="e">
        <f t="shared" si="40"/>
        <v>#DIV/0!</v>
      </c>
      <c r="S375" s="24" t="e">
        <f t="shared" si="43"/>
        <v>#DIV/0!</v>
      </c>
      <c r="T375" s="25">
        <v>0</v>
      </c>
      <c r="U375" s="25">
        <v>0</v>
      </c>
      <c r="V375" s="26" t="e">
        <f t="shared" si="41"/>
        <v>#DIV/0!</v>
      </c>
      <c r="X375" s="22">
        <v>60.344799999999999</v>
      </c>
      <c r="Y375" s="22">
        <v>0.78</v>
      </c>
      <c r="Z375" s="63"/>
      <c r="AA375" s="63"/>
    </row>
    <row r="376" spans="1:27" ht="15" customHeight="1" x14ac:dyDescent="0.25">
      <c r="A376" s="70"/>
      <c r="B376" s="45"/>
      <c r="C376" s="46"/>
      <c r="D376" s="46"/>
      <c r="E376" s="71"/>
      <c r="F376" s="61"/>
      <c r="G376" s="48"/>
      <c r="H376" s="58">
        <f t="shared" si="44"/>
        <v>0</v>
      </c>
      <c r="I376" s="20"/>
      <c r="J376" s="69"/>
      <c r="K376" s="66"/>
      <c r="L376" s="67"/>
      <c r="M376" s="67"/>
      <c r="N376" s="37">
        <f t="shared" si="38"/>
        <v>0</v>
      </c>
      <c r="O376" s="38">
        <f t="shared" si="39"/>
        <v>0</v>
      </c>
      <c r="P376" s="21" t="e">
        <f t="shared" si="42"/>
        <v>#DIV/0!</v>
      </c>
      <c r="Q376" s="21" t="e">
        <f t="array" ref="Q376">INDEX($X$3:$X$453,MATCH(MIN(ABS($P376-$X$3:$X$453)),ABS($P376-$X$3:$X$453),0))</f>
        <v>#DIV/0!</v>
      </c>
      <c r="R376" s="23" t="e">
        <f t="shared" si="40"/>
        <v>#DIV/0!</v>
      </c>
      <c r="S376" s="24" t="e">
        <f t="shared" si="43"/>
        <v>#DIV/0!</v>
      </c>
      <c r="T376" s="25">
        <v>0</v>
      </c>
      <c r="U376" s="25">
        <v>0</v>
      </c>
      <c r="V376" s="26" t="e">
        <f t="shared" si="41"/>
        <v>#DIV/0!</v>
      </c>
      <c r="X376" s="22">
        <v>60.238199999999999</v>
      </c>
      <c r="Y376" s="22">
        <v>0.77</v>
      </c>
      <c r="Z376" s="63"/>
      <c r="AA376" s="63"/>
    </row>
    <row r="377" spans="1:27" ht="15" customHeight="1" x14ac:dyDescent="0.25">
      <c r="A377" s="70"/>
      <c r="B377" s="45"/>
      <c r="C377" s="46"/>
      <c r="D377" s="46"/>
      <c r="E377" s="71"/>
      <c r="F377" s="61"/>
      <c r="G377" s="48"/>
      <c r="H377" s="58">
        <f t="shared" si="44"/>
        <v>0</v>
      </c>
      <c r="I377" s="20"/>
      <c r="J377" s="69"/>
      <c r="K377" s="66"/>
      <c r="L377" s="67"/>
      <c r="M377" s="67"/>
      <c r="N377" s="37">
        <f t="shared" si="38"/>
        <v>0</v>
      </c>
      <c r="O377" s="38">
        <f t="shared" si="39"/>
        <v>0</v>
      </c>
      <c r="P377" s="21" t="e">
        <f t="shared" si="42"/>
        <v>#DIV/0!</v>
      </c>
      <c r="Q377" s="21" t="e">
        <f t="array" ref="Q377">INDEX($X$3:$X$453,MATCH(MIN(ABS($P377-$X$3:$X$453)),ABS($P377-$X$3:$X$453),0))</f>
        <v>#DIV/0!</v>
      </c>
      <c r="R377" s="23" t="e">
        <f t="shared" si="40"/>
        <v>#DIV/0!</v>
      </c>
      <c r="S377" s="24" t="e">
        <f t="shared" si="43"/>
        <v>#DIV/0!</v>
      </c>
      <c r="T377" s="25">
        <v>0</v>
      </c>
      <c r="U377" s="25">
        <v>0</v>
      </c>
      <c r="V377" s="26" t="e">
        <f t="shared" si="41"/>
        <v>#DIV/0!</v>
      </c>
      <c r="X377" s="22">
        <v>60.131599999999999</v>
      </c>
      <c r="Y377" s="22">
        <v>0.76</v>
      </c>
      <c r="Z377" s="63"/>
      <c r="AA377" s="63"/>
    </row>
    <row r="378" spans="1:27" ht="15" customHeight="1" x14ac:dyDescent="0.25">
      <c r="A378" s="70"/>
      <c r="B378" s="45"/>
      <c r="C378" s="46"/>
      <c r="D378" s="46"/>
      <c r="E378" s="71"/>
      <c r="F378" s="61"/>
      <c r="G378" s="48"/>
      <c r="H378" s="58">
        <f t="shared" si="44"/>
        <v>0</v>
      </c>
      <c r="I378" s="20"/>
      <c r="J378" s="69"/>
      <c r="K378" s="66"/>
      <c r="L378" s="67"/>
      <c r="M378" s="67"/>
      <c r="N378" s="37">
        <f t="shared" si="38"/>
        <v>0</v>
      </c>
      <c r="O378" s="38">
        <f t="shared" si="39"/>
        <v>0</v>
      </c>
      <c r="P378" s="21" t="e">
        <f t="shared" si="42"/>
        <v>#DIV/0!</v>
      </c>
      <c r="Q378" s="21" t="e">
        <f t="array" ref="Q378">INDEX($X$3:$X$453,MATCH(MIN(ABS($P378-$X$3:$X$453)),ABS($P378-$X$3:$X$453),0))</f>
        <v>#DIV/0!</v>
      </c>
      <c r="R378" s="23" t="e">
        <f t="shared" si="40"/>
        <v>#DIV/0!</v>
      </c>
      <c r="S378" s="24" t="e">
        <f t="shared" si="43"/>
        <v>#DIV/0!</v>
      </c>
      <c r="T378" s="25">
        <v>0</v>
      </c>
      <c r="U378" s="25">
        <v>0</v>
      </c>
      <c r="V378" s="26" t="e">
        <f t="shared" si="41"/>
        <v>#DIV/0!</v>
      </c>
      <c r="X378" s="22">
        <v>60.024999999999999</v>
      </c>
      <c r="Y378" s="22">
        <v>0.75</v>
      </c>
      <c r="Z378" s="63"/>
      <c r="AA378" s="63"/>
    </row>
    <row r="379" spans="1:27" ht="15" customHeight="1" x14ac:dyDescent="0.25">
      <c r="A379" s="70"/>
      <c r="B379" s="45"/>
      <c r="C379" s="46"/>
      <c r="D379" s="46"/>
      <c r="E379" s="71"/>
      <c r="F379" s="62"/>
      <c r="G379" s="48"/>
      <c r="H379" s="58">
        <f t="shared" si="44"/>
        <v>0</v>
      </c>
      <c r="I379" s="20"/>
      <c r="J379" s="69"/>
      <c r="K379" s="66"/>
      <c r="L379" s="67"/>
      <c r="M379" s="67"/>
      <c r="N379" s="37">
        <f t="shared" si="38"/>
        <v>0</v>
      </c>
      <c r="O379" s="38">
        <f t="shared" si="39"/>
        <v>0</v>
      </c>
      <c r="P379" s="21" t="e">
        <f t="shared" si="42"/>
        <v>#DIV/0!</v>
      </c>
      <c r="Q379" s="21" t="e">
        <f t="array" ref="Q379">INDEX($X$3:$X$453,MATCH(MIN(ABS($P379-$X$3:$X$453)),ABS($P379-$X$3:$X$453),0))</f>
        <v>#DIV/0!</v>
      </c>
      <c r="R379" s="23" t="e">
        <f t="shared" si="40"/>
        <v>#DIV/0!</v>
      </c>
      <c r="S379" s="24" t="e">
        <f t="shared" si="43"/>
        <v>#DIV/0!</v>
      </c>
      <c r="T379" s="25">
        <v>0</v>
      </c>
      <c r="U379" s="25">
        <v>0</v>
      </c>
      <c r="V379" s="26" t="e">
        <f t="shared" si="41"/>
        <v>#DIV/0!</v>
      </c>
      <c r="X379" s="22">
        <v>59.918399999999998</v>
      </c>
      <c r="Y379" s="22">
        <v>0.74</v>
      </c>
      <c r="Z379" s="63"/>
      <c r="AA379" s="63"/>
    </row>
    <row r="380" spans="1:27" ht="15" customHeight="1" x14ac:dyDescent="0.25">
      <c r="A380" s="70"/>
      <c r="B380" s="45"/>
      <c r="C380" s="46"/>
      <c r="D380" s="46"/>
      <c r="E380" s="71"/>
      <c r="F380" s="62"/>
      <c r="G380" s="48"/>
      <c r="H380" s="58">
        <f t="shared" si="44"/>
        <v>0</v>
      </c>
      <c r="I380" s="20"/>
      <c r="J380" s="69"/>
      <c r="K380" s="66"/>
      <c r="L380" s="67"/>
      <c r="M380" s="67"/>
      <c r="N380" s="37">
        <f t="shared" si="38"/>
        <v>0</v>
      </c>
      <c r="O380" s="38">
        <f t="shared" si="39"/>
        <v>0</v>
      </c>
      <c r="P380" s="21" t="e">
        <f t="shared" si="42"/>
        <v>#DIV/0!</v>
      </c>
      <c r="Q380" s="21" t="e">
        <f t="array" ref="Q380">INDEX($X$3:$X$453,MATCH(MIN(ABS($P380-$X$3:$X$453)),ABS($P380-$X$3:$X$453),0))</f>
        <v>#DIV/0!</v>
      </c>
      <c r="R380" s="23" t="e">
        <f t="shared" si="40"/>
        <v>#DIV/0!</v>
      </c>
      <c r="S380" s="24" t="e">
        <f t="shared" si="43"/>
        <v>#DIV/0!</v>
      </c>
      <c r="T380" s="25">
        <v>0</v>
      </c>
      <c r="U380" s="25">
        <v>0</v>
      </c>
      <c r="V380" s="26" t="e">
        <f t="shared" si="41"/>
        <v>#DIV/0!</v>
      </c>
      <c r="X380" s="22">
        <v>59.811799999999998</v>
      </c>
      <c r="Y380" s="22">
        <v>0.73</v>
      </c>
      <c r="Z380" s="63"/>
      <c r="AA380" s="63"/>
    </row>
    <row r="381" spans="1:27" ht="15" customHeight="1" x14ac:dyDescent="0.25">
      <c r="A381" s="70"/>
      <c r="B381" s="45"/>
      <c r="C381" s="46"/>
      <c r="D381" s="46"/>
      <c r="E381" s="71"/>
      <c r="F381" s="62"/>
      <c r="G381" s="48"/>
      <c r="H381" s="58">
        <f t="shared" si="44"/>
        <v>0</v>
      </c>
      <c r="I381" s="20"/>
      <c r="J381" s="65"/>
      <c r="K381" s="66"/>
      <c r="L381" s="67"/>
      <c r="M381" s="67"/>
      <c r="N381" s="37">
        <f t="shared" si="38"/>
        <v>0</v>
      </c>
      <c r="O381" s="38">
        <f t="shared" si="39"/>
        <v>0</v>
      </c>
      <c r="P381" s="21" t="e">
        <f t="shared" si="42"/>
        <v>#DIV/0!</v>
      </c>
      <c r="Q381" s="21" t="e">
        <f t="array" ref="Q381">INDEX($X$3:$X$453,MATCH(MIN(ABS($P381-$X$3:$X$453)),ABS($P381-$X$3:$X$453),0))</f>
        <v>#DIV/0!</v>
      </c>
      <c r="R381" s="23" t="e">
        <f t="shared" si="40"/>
        <v>#DIV/0!</v>
      </c>
      <c r="S381" s="24" t="e">
        <f t="shared" si="43"/>
        <v>#DIV/0!</v>
      </c>
      <c r="T381" s="25">
        <v>0</v>
      </c>
      <c r="U381" s="25">
        <v>0</v>
      </c>
      <c r="V381" s="26" t="e">
        <f t="shared" si="41"/>
        <v>#DIV/0!</v>
      </c>
      <c r="X381" s="22">
        <v>59.705199999999998</v>
      </c>
      <c r="Y381" s="22">
        <v>0.72</v>
      </c>
      <c r="Z381" s="63"/>
      <c r="AA381" s="63"/>
    </row>
    <row r="382" spans="1:27" ht="15" customHeight="1" x14ac:dyDescent="0.25">
      <c r="A382" s="70"/>
      <c r="B382" s="45"/>
      <c r="C382" s="46"/>
      <c r="D382" s="46"/>
      <c r="E382" s="71"/>
      <c r="F382" s="62"/>
      <c r="G382" s="48"/>
      <c r="H382" s="58">
        <f t="shared" si="44"/>
        <v>0</v>
      </c>
      <c r="I382" s="20"/>
      <c r="J382" s="68"/>
      <c r="K382" s="66"/>
      <c r="L382" s="67"/>
      <c r="M382" s="67"/>
      <c r="N382" s="37">
        <f t="shared" si="38"/>
        <v>0</v>
      </c>
      <c r="O382" s="38">
        <f t="shared" si="39"/>
        <v>0</v>
      </c>
      <c r="P382" s="21" t="e">
        <f t="shared" si="42"/>
        <v>#DIV/0!</v>
      </c>
      <c r="Q382" s="21" t="e">
        <f t="array" ref="Q382">INDEX($X$3:$X$453,MATCH(MIN(ABS($P382-$X$3:$X$453)),ABS($P382-$X$3:$X$453),0))</f>
        <v>#DIV/0!</v>
      </c>
      <c r="R382" s="23" t="e">
        <f t="shared" si="40"/>
        <v>#DIV/0!</v>
      </c>
      <c r="S382" s="24" t="e">
        <f t="shared" si="43"/>
        <v>#DIV/0!</v>
      </c>
      <c r="T382" s="25">
        <v>0</v>
      </c>
      <c r="U382" s="25">
        <v>0</v>
      </c>
      <c r="V382" s="26" t="e">
        <f t="shared" si="41"/>
        <v>#DIV/0!</v>
      </c>
      <c r="X382" s="22">
        <v>59.598599999999998</v>
      </c>
      <c r="Y382" s="22">
        <v>0.71</v>
      </c>
      <c r="Z382" s="63"/>
      <c r="AA382" s="63"/>
    </row>
    <row r="383" spans="1:27" ht="15" customHeight="1" x14ac:dyDescent="0.25">
      <c r="A383" s="70"/>
      <c r="B383" s="45"/>
      <c r="C383" s="46"/>
      <c r="D383" s="46"/>
      <c r="E383" s="71"/>
      <c r="F383" s="62"/>
      <c r="G383" s="48"/>
      <c r="H383" s="58">
        <f t="shared" si="44"/>
        <v>0</v>
      </c>
      <c r="I383" s="20"/>
      <c r="J383" s="69"/>
      <c r="K383" s="66"/>
      <c r="L383" s="67"/>
      <c r="M383" s="67"/>
      <c r="N383" s="37">
        <f t="shared" si="38"/>
        <v>0</v>
      </c>
      <c r="O383" s="38">
        <f t="shared" si="39"/>
        <v>0</v>
      </c>
      <c r="P383" s="21" t="e">
        <f t="shared" si="42"/>
        <v>#DIV/0!</v>
      </c>
      <c r="Q383" s="21" t="e">
        <f t="array" ref="Q383">INDEX($X$3:$X$453,MATCH(MIN(ABS($P383-$X$3:$X$453)),ABS($P383-$X$3:$X$453),0))</f>
        <v>#DIV/0!</v>
      </c>
      <c r="R383" s="23" t="e">
        <f t="shared" si="40"/>
        <v>#DIV/0!</v>
      </c>
      <c r="S383" s="24" t="e">
        <f t="shared" si="43"/>
        <v>#DIV/0!</v>
      </c>
      <c r="T383" s="25">
        <v>0</v>
      </c>
      <c r="U383" s="25">
        <v>0</v>
      </c>
      <c r="V383" s="26" t="e">
        <f t="shared" si="41"/>
        <v>#DIV/0!</v>
      </c>
      <c r="X383" s="22">
        <v>59.492000000000004</v>
      </c>
      <c r="Y383" s="22">
        <v>0.7</v>
      </c>
      <c r="Z383" s="63"/>
      <c r="AA383" s="63"/>
    </row>
    <row r="384" spans="1:27" ht="15" customHeight="1" x14ac:dyDescent="0.25">
      <c r="A384" s="70"/>
      <c r="B384" s="45"/>
      <c r="C384" s="46"/>
      <c r="D384" s="46"/>
      <c r="E384" s="71"/>
      <c r="F384" s="62"/>
      <c r="G384" s="48"/>
      <c r="H384" s="58">
        <f t="shared" si="44"/>
        <v>0</v>
      </c>
      <c r="I384" s="20"/>
      <c r="J384" s="69"/>
      <c r="K384" s="66"/>
      <c r="L384" s="67"/>
      <c r="M384" s="67"/>
      <c r="N384" s="37">
        <f t="shared" si="38"/>
        <v>0</v>
      </c>
      <c r="O384" s="38">
        <f t="shared" si="39"/>
        <v>0</v>
      </c>
      <c r="P384" s="21" t="e">
        <f t="shared" si="42"/>
        <v>#DIV/0!</v>
      </c>
      <c r="Q384" s="21" t="e">
        <f t="array" ref="Q384">INDEX($X$3:$X$453,MATCH(MIN(ABS($P384-$X$3:$X$453)),ABS($P384-$X$3:$X$453),0))</f>
        <v>#DIV/0!</v>
      </c>
      <c r="R384" s="23" t="e">
        <f t="shared" si="40"/>
        <v>#DIV/0!</v>
      </c>
      <c r="S384" s="24" t="e">
        <f t="shared" si="43"/>
        <v>#DIV/0!</v>
      </c>
      <c r="T384" s="25">
        <v>0</v>
      </c>
      <c r="U384" s="25">
        <v>0</v>
      </c>
      <c r="V384" s="26" t="e">
        <f t="shared" si="41"/>
        <v>#DIV/0!</v>
      </c>
      <c r="X384" s="22">
        <v>59.385399999999997</v>
      </c>
      <c r="Y384" s="22">
        <v>0.69</v>
      </c>
      <c r="Z384" s="63"/>
      <c r="AA384" s="63"/>
    </row>
    <row r="385" spans="1:27" ht="15" customHeight="1" x14ac:dyDescent="0.25">
      <c r="A385" s="70"/>
      <c r="B385" s="45"/>
      <c r="C385" s="46"/>
      <c r="D385" s="46"/>
      <c r="E385" s="71"/>
      <c r="F385" s="62"/>
      <c r="G385" s="48"/>
      <c r="H385" s="58">
        <f t="shared" si="44"/>
        <v>0</v>
      </c>
      <c r="I385" s="20"/>
      <c r="J385" s="69"/>
      <c r="K385" s="66"/>
      <c r="L385" s="67"/>
      <c r="M385" s="67"/>
      <c r="N385" s="37">
        <f t="shared" si="38"/>
        <v>0</v>
      </c>
      <c r="O385" s="38">
        <f t="shared" si="39"/>
        <v>0</v>
      </c>
      <c r="P385" s="21" t="e">
        <f t="shared" si="42"/>
        <v>#DIV/0!</v>
      </c>
      <c r="Q385" s="21" t="e">
        <f t="array" ref="Q385">INDEX($X$3:$X$453,MATCH(MIN(ABS($P385-$X$3:$X$453)),ABS($P385-$X$3:$X$453),0))</f>
        <v>#DIV/0!</v>
      </c>
      <c r="R385" s="23" t="e">
        <f t="shared" si="40"/>
        <v>#DIV/0!</v>
      </c>
      <c r="S385" s="24" t="e">
        <f t="shared" si="43"/>
        <v>#DIV/0!</v>
      </c>
      <c r="T385" s="25">
        <v>0</v>
      </c>
      <c r="U385" s="25">
        <v>0</v>
      </c>
      <c r="V385" s="26" t="e">
        <f t="shared" si="41"/>
        <v>#DIV/0!</v>
      </c>
      <c r="X385" s="22">
        <v>59.278800000000004</v>
      </c>
      <c r="Y385" s="22">
        <v>0.68</v>
      </c>
      <c r="Z385" s="63"/>
      <c r="AA385" s="63"/>
    </row>
    <row r="386" spans="1:27" ht="15" customHeight="1" x14ac:dyDescent="0.25">
      <c r="A386" s="70"/>
      <c r="B386" s="45"/>
      <c r="C386" s="46"/>
      <c r="D386" s="46"/>
      <c r="E386" s="71"/>
      <c r="F386" s="62"/>
      <c r="G386" s="48"/>
      <c r="H386" s="58">
        <f t="shared" si="44"/>
        <v>0</v>
      </c>
      <c r="I386" s="20"/>
      <c r="J386" s="69"/>
      <c r="K386" s="66"/>
      <c r="L386" s="67"/>
      <c r="M386" s="67"/>
      <c r="N386" s="37">
        <f t="shared" si="38"/>
        <v>0</v>
      </c>
      <c r="O386" s="38">
        <f t="shared" si="39"/>
        <v>0</v>
      </c>
      <c r="P386" s="21" t="e">
        <f t="shared" si="42"/>
        <v>#DIV/0!</v>
      </c>
      <c r="Q386" s="21" t="e">
        <f t="array" ref="Q386">INDEX($X$3:$X$453,MATCH(MIN(ABS($P386-$X$3:$X$453)),ABS($P386-$X$3:$X$453),0))</f>
        <v>#DIV/0!</v>
      </c>
      <c r="R386" s="23" t="e">
        <f t="shared" si="40"/>
        <v>#DIV/0!</v>
      </c>
      <c r="S386" s="24" t="e">
        <f t="shared" si="43"/>
        <v>#DIV/0!</v>
      </c>
      <c r="T386" s="25">
        <v>0</v>
      </c>
      <c r="U386" s="25">
        <v>0</v>
      </c>
      <c r="V386" s="26" t="e">
        <f t="shared" si="41"/>
        <v>#DIV/0!</v>
      </c>
      <c r="X386" s="22">
        <v>59.172199999999997</v>
      </c>
      <c r="Y386" s="22">
        <v>0.67</v>
      </c>
      <c r="Z386" s="63"/>
      <c r="AA386" s="63"/>
    </row>
    <row r="387" spans="1:27" ht="15" customHeight="1" x14ac:dyDescent="0.25">
      <c r="A387" s="70"/>
      <c r="B387" s="45"/>
      <c r="C387" s="46"/>
      <c r="D387" s="46"/>
      <c r="E387" s="71"/>
      <c r="F387" s="62"/>
      <c r="G387" s="50"/>
      <c r="H387" s="58">
        <f t="shared" si="44"/>
        <v>0</v>
      </c>
      <c r="I387" s="20"/>
      <c r="J387" s="69"/>
      <c r="K387" s="66"/>
      <c r="L387" s="67"/>
      <c r="M387" s="67"/>
      <c r="N387" s="37">
        <f t="shared" ref="N387:N453" si="45">SUMIFS($G:$G,$C:$C,$L387)</f>
        <v>0</v>
      </c>
      <c r="O387" s="38">
        <f t="shared" ref="O387:O453" si="46">SUMIFS($H$3:$H$453,$C$3:$C$453,$L387)</f>
        <v>0</v>
      </c>
      <c r="P387" s="21" t="e">
        <f t="shared" si="42"/>
        <v>#DIV/0!</v>
      </c>
      <c r="Q387" s="21" t="e">
        <f t="array" ref="Q387">INDEX($X$3:$X$453,MATCH(MIN(ABS($P387-$X$3:$X$453)),ABS($P387-$X$3:$X$453),0))</f>
        <v>#DIV/0!</v>
      </c>
      <c r="R387" s="23" t="e">
        <f t="shared" ref="R387:R453" si="47">VLOOKUP($Q387,$X:$Y,2,FALSE)</f>
        <v>#DIV/0!</v>
      </c>
      <c r="S387" s="24" t="e">
        <f t="shared" si="43"/>
        <v>#DIV/0!</v>
      </c>
      <c r="T387" s="25">
        <v>0</v>
      </c>
      <c r="U387" s="25">
        <v>0</v>
      </c>
      <c r="V387" s="26" t="e">
        <f t="shared" ref="V387:V450" si="48">S387+T387+U387</f>
        <v>#DIV/0!</v>
      </c>
      <c r="X387" s="22">
        <v>59.065600000000003</v>
      </c>
      <c r="Y387" s="22">
        <v>0.66</v>
      </c>
      <c r="Z387" s="63"/>
      <c r="AA387" s="63"/>
    </row>
    <row r="388" spans="1:27" ht="15" customHeight="1" x14ac:dyDescent="0.25">
      <c r="A388" s="70"/>
      <c r="B388" s="45"/>
      <c r="C388" s="46"/>
      <c r="D388" s="46"/>
      <c r="E388" s="71"/>
      <c r="F388" s="62"/>
      <c r="G388" s="50"/>
      <c r="H388" s="58">
        <f t="shared" si="44"/>
        <v>0</v>
      </c>
      <c r="I388" s="20"/>
      <c r="J388" s="65"/>
      <c r="K388" s="66"/>
      <c r="L388" s="67"/>
      <c r="M388" s="67"/>
      <c r="N388" s="37">
        <f t="shared" si="45"/>
        <v>0</v>
      </c>
      <c r="O388" s="38">
        <f t="shared" si="46"/>
        <v>0</v>
      </c>
      <c r="P388" s="21" t="e">
        <f t="shared" si="42"/>
        <v>#DIV/0!</v>
      </c>
      <c r="Q388" s="21" t="e">
        <f t="array" ref="Q388">INDEX($X$3:$X$453,MATCH(MIN(ABS($P388-$X$3:$X$453)),ABS($P388-$X$3:$X$453),0))</f>
        <v>#DIV/0!</v>
      </c>
      <c r="R388" s="23" t="e">
        <f t="shared" si="47"/>
        <v>#DIV/0!</v>
      </c>
      <c r="S388" s="24" t="e">
        <f t="shared" si="43"/>
        <v>#DIV/0!</v>
      </c>
      <c r="T388" s="25">
        <v>0</v>
      </c>
      <c r="U388" s="25">
        <v>0</v>
      </c>
      <c r="V388" s="26" t="e">
        <f t="shared" si="48"/>
        <v>#DIV/0!</v>
      </c>
      <c r="X388" s="22">
        <v>58.958999999999996</v>
      </c>
      <c r="Y388" s="22">
        <v>0.65</v>
      </c>
      <c r="Z388" s="63"/>
      <c r="AA388" s="63"/>
    </row>
    <row r="389" spans="1:27" ht="15" customHeight="1" x14ac:dyDescent="0.25">
      <c r="A389" s="70"/>
      <c r="B389" s="45"/>
      <c r="C389" s="46"/>
      <c r="D389" s="46"/>
      <c r="E389" s="71"/>
      <c r="F389" s="62"/>
      <c r="G389" s="50"/>
      <c r="H389" s="58">
        <f t="shared" si="44"/>
        <v>0</v>
      </c>
      <c r="I389" s="20"/>
      <c r="J389" s="68"/>
      <c r="K389" s="66"/>
      <c r="L389" s="67"/>
      <c r="M389" s="67"/>
      <c r="N389" s="37">
        <f t="shared" si="45"/>
        <v>0</v>
      </c>
      <c r="O389" s="38">
        <f t="shared" si="46"/>
        <v>0</v>
      </c>
      <c r="P389" s="21" t="e">
        <f t="shared" si="42"/>
        <v>#DIV/0!</v>
      </c>
      <c r="Q389" s="21" t="e">
        <f t="array" ref="Q389">INDEX($X$3:$X$453,MATCH(MIN(ABS($P389-$X$3:$X$453)),ABS($P389-$X$3:$X$453),0))</f>
        <v>#DIV/0!</v>
      </c>
      <c r="R389" s="23" t="e">
        <f t="shared" si="47"/>
        <v>#DIV/0!</v>
      </c>
      <c r="S389" s="24" t="e">
        <f t="shared" si="43"/>
        <v>#DIV/0!</v>
      </c>
      <c r="T389" s="25">
        <v>0</v>
      </c>
      <c r="U389" s="25">
        <v>0</v>
      </c>
      <c r="V389" s="26" t="e">
        <f t="shared" si="48"/>
        <v>#DIV/0!</v>
      </c>
      <c r="X389" s="22">
        <v>58.852400000000003</v>
      </c>
      <c r="Y389" s="22">
        <v>0.64</v>
      </c>
      <c r="Z389" s="63"/>
      <c r="AA389" s="63"/>
    </row>
    <row r="390" spans="1:27" ht="15" customHeight="1" x14ac:dyDescent="0.25">
      <c r="A390" s="70"/>
      <c r="B390" s="45"/>
      <c r="C390" s="46"/>
      <c r="D390" s="46"/>
      <c r="E390" s="71"/>
      <c r="F390" s="62"/>
      <c r="G390" s="50"/>
      <c r="H390" s="58">
        <f t="shared" si="44"/>
        <v>0</v>
      </c>
      <c r="I390" s="20"/>
      <c r="J390" s="69"/>
      <c r="K390" s="66"/>
      <c r="L390" s="67"/>
      <c r="M390" s="67"/>
      <c r="N390" s="37">
        <f t="shared" si="45"/>
        <v>0</v>
      </c>
      <c r="O390" s="38">
        <f t="shared" si="46"/>
        <v>0</v>
      </c>
      <c r="P390" s="21" t="e">
        <f t="shared" si="42"/>
        <v>#DIV/0!</v>
      </c>
      <c r="Q390" s="21" t="e">
        <f t="array" ref="Q390">INDEX($X$3:$X$453,MATCH(MIN(ABS($P390-$X$3:$X$453)),ABS($P390-$X$3:$X$453),0))</f>
        <v>#DIV/0!</v>
      </c>
      <c r="R390" s="23" t="e">
        <f t="shared" si="47"/>
        <v>#DIV/0!</v>
      </c>
      <c r="S390" s="24" t="e">
        <f t="shared" si="43"/>
        <v>#DIV/0!</v>
      </c>
      <c r="T390" s="25">
        <v>0</v>
      </c>
      <c r="U390" s="25">
        <v>0</v>
      </c>
      <c r="V390" s="26" t="e">
        <f t="shared" si="48"/>
        <v>#DIV/0!</v>
      </c>
      <c r="X390" s="22">
        <v>58.745799999999996</v>
      </c>
      <c r="Y390" s="22">
        <v>0.63</v>
      </c>
      <c r="Z390" s="63"/>
      <c r="AA390" s="63"/>
    </row>
    <row r="391" spans="1:27" ht="15" customHeight="1" x14ac:dyDescent="0.25">
      <c r="A391" s="70"/>
      <c r="B391" s="45"/>
      <c r="C391" s="46"/>
      <c r="D391" s="46"/>
      <c r="E391" s="71"/>
      <c r="F391" s="62"/>
      <c r="G391" s="50"/>
      <c r="H391" s="58">
        <f t="shared" si="44"/>
        <v>0</v>
      </c>
      <c r="I391" s="20"/>
      <c r="J391" s="69"/>
      <c r="K391" s="66"/>
      <c r="L391" s="67"/>
      <c r="M391" s="67"/>
      <c r="N391" s="37">
        <f t="shared" si="45"/>
        <v>0</v>
      </c>
      <c r="O391" s="38">
        <f t="shared" si="46"/>
        <v>0</v>
      </c>
      <c r="P391" s="21" t="e">
        <f t="shared" si="42"/>
        <v>#DIV/0!</v>
      </c>
      <c r="Q391" s="21" t="e">
        <f t="array" ref="Q391">INDEX($X$3:$X$453,MATCH(MIN(ABS($P391-$X$3:$X$453)),ABS($P391-$X$3:$X$453),0))</f>
        <v>#DIV/0!</v>
      </c>
      <c r="R391" s="23" t="e">
        <f t="shared" si="47"/>
        <v>#DIV/0!</v>
      </c>
      <c r="S391" s="24" t="e">
        <f t="shared" si="43"/>
        <v>#DIV/0!</v>
      </c>
      <c r="T391" s="25">
        <v>0</v>
      </c>
      <c r="U391" s="25">
        <v>0</v>
      </c>
      <c r="V391" s="26" t="e">
        <f t="shared" si="48"/>
        <v>#DIV/0!</v>
      </c>
      <c r="X391" s="22">
        <v>58.639200000000002</v>
      </c>
      <c r="Y391" s="22">
        <v>0.62</v>
      </c>
      <c r="Z391" s="63"/>
      <c r="AA391" s="63"/>
    </row>
    <row r="392" spans="1:27" ht="15" customHeight="1" x14ac:dyDescent="0.25">
      <c r="A392" s="70"/>
      <c r="B392" s="45"/>
      <c r="C392" s="46"/>
      <c r="D392" s="46"/>
      <c r="E392" s="71"/>
      <c r="F392" s="61"/>
      <c r="G392" s="48"/>
      <c r="H392" s="58">
        <f t="shared" si="44"/>
        <v>0</v>
      </c>
      <c r="I392" s="20"/>
      <c r="J392" s="69"/>
      <c r="K392" s="66"/>
      <c r="L392" s="67"/>
      <c r="M392" s="67"/>
      <c r="N392" s="37">
        <f t="shared" si="45"/>
        <v>0</v>
      </c>
      <c r="O392" s="38">
        <f t="shared" si="46"/>
        <v>0</v>
      </c>
      <c r="P392" s="21" t="e">
        <f t="shared" si="42"/>
        <v>#DIV/0!</v>
      </c>
      <c r="Q392" s="21" t="e">
        <f t="array" ref="Q392">INDEX($X$3:$X$453,MATCH(MIN(ABS($P392-$X$3:$X$453)),ABS($P392-$X$3:$X$453),0))</f>
        <v>#DIV/0!</v>
      </c>
      <c r="R392" s="23" t="e">
        <f t="shared" si="47"/>
        <v>#DIV/0!</v>
      </c>
      <c r="S392" s="24" t="e">
        <f t="shared" si="43"/>
        <v>#DIV/0!</v>
      </c>
      <c r="T392" s="25">
        <v>0</v>
      </c>
      <c r="U392" s="25">
        <v>0</v>
      </c>
      <c r="V392" s="26" t="e">
        <f t="shared" si="48"/>
        <v>#DIV/0!</v>
      </c>
      <c r="X392" s="22">
        <v>58.532599999999995</v>
      </c>
      <c r="Y392" s="22">
        <v>0.61</v>
      </c>
      <c r="Z392" s="63"/>
      <c r="AA392" s="63"/>
    </row>
    <row r="393" spans="1:27" ht="15" customHeight="1" x14ac:dyDescent="0.25">
      <c r="A393" s="70"/>
      <c r="B393" s="45"/>
      <c r="C393" s="46"/>
      <c r="D393" s="46"/>
      <c r="E393" s="71"/>
      <c r="F393" s="61"/>
      <c r="G393" s="48"/>
      <c r="H393" s="58">
        <f t="shared" si="44"/>
        <v>0</v>
      </c>
      <c r="I393" s="20"/>
      <c r="J393" s="69"/>
      <c r="K393" s="66"/>
      <c r="L393" s="67"/>
      <c r="M393" s="67"/>
      <c r="N393" s="37">
        <f t="shared" si="45"/>
        <v>0</v>
      </c>
      <c r="O393" s="38">
        <f t="shared" si="46"/>
        <v>0</v>
      </c>
      <c r="P393" s="21" t="e">
        <f t="shared" si="42"/>
        <v>#DIV/0!</v>
      </c>
      <c r="Q393" s="21" t="e">
        <f t="array" ref="Q393">INDEX($X$3:$X$453,MATCH(MIN(ABS($P393-$X$3:$X$453)),ABS($P393-$X$3:$X$453),0))</f>
        <v>#DIV/0!</v>
      </c>
      <c r="R393" s="23" t="e">
        <f t="shared" si="47"/>
        <v>#DIV/0!</v>
      </c>
      <c r="S393" s="24" t="e">
        <f t="shared" si="43"/>
        <v>#DIV/0!</v>
      </c>
      <c r="T393" s="25">
        <v>0</v>
      </c>
      <c r="U393" s="25">
        <v>0</v>
      </c>
      <c r="V393" s="26" t="e">
        <f t="shared" si="48"/>
        <v>#DIV/0!</v>
      </c>
      <c r="X393" s="22">
        <v>58.426000000000002</v>
      </c>
      <c r="Y393" s="22">
        <v>0.6</v>
      </c>
      <c r="Z393" s="63"/>
      <c r="AA393" s="63"/>
    </row>
    <row r="394" spans="1:27" ht="15" customHeight="1" x14ac:dyDescent="0.25">
      <c r="A394" s="70"/>
      <c r="B394" s="45"/>
      <c r="C394" s="46"/>
      <c r="D394" s="46"/>
      <c r="E394" s="71"/>
      <c r="F394" s="61"/>
      <c r="G394" s="48"/>
      <c r="H394" s="58">
        <f t="shared" si="44"/>
        <v>0</v>
      </c>
      <c r="I394" s="20"/>
      <c r="J394" s="69"/>
      <c r="K394" s="66"/>
      <c r="L394" s="67"/>
      <c r="M394" s="67"/>
      <c r="N394" s="37">
        <f t="shared" si="45"/>
        <v>0</v>
      </c>
      <c r="O394" s="38">
        <f t="shared" si="46"/>
        <v>0</v>
      </c>
      <c r="P394" s="21" t="e">
        <f t="shared" ref="P394:P453" si="49">O394/N394</f>
        <v>#DIV/0!</v>
      </c>
      <c r="Q394" s="21" t="e">
        <f t="array" ref="Q394">INDEX($X$3:$X$453,MATCH(MIN(ABS($P394-$X$3:$X$453)),ABS($P394-$X$3:$X$453),0))</f>
        <v>#DIV/0!</v>
      </c>
      <c r="R394" s="23" t="e">
        <f t="shared" si="47"/>
        <v>#DIV/0!</v>
      </c>
      <c r="S394" s="24" t="e">
        <f t="shared" ref="S394:S453" si="50">(85*$R394)/4.5</f>
        <v>#DIV/0!</v>
      </c>
      <c r="T394" s="25">
        <v>0</v>
      </c>
      <c r="U394" s="25">
        <v>0</v>
      </c>
      <c r="V394" s="26" t="e">
        <f t="shared" si="48"/>
        <v>#DIV/0!</v>
      </c>
      <c r="X394" s="22">
        <v>58.319399999999995</v>
      </c>
      <c r="Y394" s="22">
        <v>0.59</v>
      </c>
      <c r="Z394" s="63"/>
      <c r="AA394" s="63"/>
    </row>
    <row r="395" spans="1:27" ht="15" customHeight="1" x14ac:dyDescent="0.25">
      <c r="A395" s="70"/>
      <c r="B395" s="45"/>
      <c r="C395" s="46"/>
      <c r="D395" s="46"/>
      <c r="E395" s="71"/>
      <c r="F395" s="61"/>
      <c r="G395" s="48"/>
      <c r="H395" s="58">
        <f t="shared" ref="H395:H453" si="51">F395*G395</f>
        <v>0</v>
      </c>
      <c r="I395" s="20"/>
      <c r="J395" s="65"/>
      <c r="K395" s="66"/>
      <c r="L395" s="67"/>
      <c r="M395" s="67"/>
      <c r="N395" s="37">
        <f t="shared" si="45"/>
        <v>0</v>
      </c>
      <c r="O395" s="38">
        <f t="shared" si="46"/>
        <v>0</v>
      </c>
      <c r="P395" s="21" t="e">
        <f t="shared" si="49"/>
        <v>#DIV/0!</v>
      </c>
      <c r="Q395" s="21" t="e">
        <f t="array" ref="Q395">INDEX($X$3:$X$453,MATCH(MIN(ABS($P395-$X$3:$X$453)),ABS($P395-$X$3:$X$453),0))</f>
        <v>#DIV/0!</v>
      </c>
      <c r="R395" s="23" t="e">
        <f t="shared" si="47"/>
        <v>#DIV/0!</v>
      </c>
      <c r="S395" s="24" t="e">
        <f t="shared" si="50"/>
        <v>#DIV/0!</v>
      </c>
      <c r="T395" s="25">
        <v>0</v>
      </c>
      <c r="U395" s="25">
        <v>0</v>
      </c>
      <c r="V395" s="26" t="e">
        <f t="shared" si="48"/>
        <v>#DIV/0!</v>
      </c>
      <c r="X395" s="22">
        <v>58.212800000000001</v>
      </c>
      <c r="Y395" s="22">
        <v>0.57999999999999996</v>
      </c>
      <c r="Z395" s="63"/>
      <c r="AA395" s="63"/>
    </row>
    <row r="396" spans="1:27" ht="15" customHeight="1" x14ac:dyDescent="0.25">
      <c r="A396" s="70"/>
      <c r="B396" s="45"/>
      <c r="C396" s="46"/>
      <c r="D396" s="46"/>
      <c r="E396" s="71"/>
      <c r="F396" s="61"/>
      <c r="G396" s="48"/>
      <c r="H396" s="58">
        <f t="shared" si="51"/>
        <v>0</v>
      </c>
      <c r="I396" s="20"/>
      <c r="J396" s="68"/>
      <c r="K396" s="66"/>
      <c r="L396" s="67"/>
      <c r="M396" s="67"/>
      <c r="N396" s="37">
        <f t="shared" si="45"/>
        <v>0</v>
      </c>
      <c r="O396" s="38">
        <f t="shared" si="46"/>
        <v>0</v>
      </c>
      <c r="P396" s="21" t="e">
        <f t="shared" si="49"/>
        <v>#DIV/0!</v>
      </c>
      <c r="Q396" s="21" t="e">
        <f t="array" ref="Q396">INDEX($X$3:$X$453,MATCH(MIN(ABS($P396-$X$3:$X$453)),ABS($P396-$X$3:$X$453),0))</f>
        <v>#DIV/0!</v>
      </c>
      <c r="R396" s="23" t="e">
        <f t="shared" si="47"/>
        <v>#DIV/0!</v>
      </c>
      <c r="S396" s="24" t="e">
        <f t="shared" si="50"/>
        <v>#DIV/0!</v>
      </c>
      <c r="T396" s="25">
        <v>0</v>
      </c>
      <c r="U396" s="25">
        <v>0</v>
      </c>
      <c r="V396" s="26" t="e">
        <f t="shared" si="48"/>
        <v>#DIV/0!</v>
      </c>
      <c r="X396" s="22">
        <v>58.106200000000001</v>
      </c>
      <c r="Y396" s="22">
        <v>0.56999999999999995</v>
      </c>
      <c r="Z396" s="63"/>
      <c r="AA396" s="63"/>
    </row>
    <row r="397" spans="1:27" ht="15" customHeight="1" x14ac:dyDescent="0.25">
      <c r="A397" s="70"/>
      <c r="B397" s="45"/>
      <c r="C397" s="46"/>
      <c r="D397" s="46"/>
      <c r="E397" s="71"/>
      <c r="F397" s="61"/>
      <c r="G397" s="48"/>
      <c r="H397" s="58">
        <f t="shared" si="51"/>
        <v>0</v>
      </c>
      <c r="I397" s="20"/>
      <c r="J397" s="69"/>
      <c r="K397" s="66"/>
      <c r="L397" s="67"/>
      <c r="M397" s="67"/>
      <c r="N397" s="37">
        <f t="shared" si="45"/>
        <v>0</v>
      </c>
      <c r="O397" s="38">
        <f t="shared" si="46"/>
        <v>0</v>
      </c>
      <c r="P397" s="21" t="e">
        <f t="shared" si="49"/>
        <v>#DIV/0!</v>
      </c>
      <c r="Q397" s="21" t="e">
        <f t="array" ref="Q397">INDEX($X$3:$X$453,MATCH(MIN(ABS($P397-$X$3:$X$453)),ABS($P397-$X$3:$X$453),0))</f>
        <v>#DIV/0!</v>
      </c>
      <c r="R397" s="23" t="e">
        <f t="shared" si="47"/>
        <v>#DIV/0!</v>
      </c>
      <c r="S397" s="24" t="e">
        <f t="shared" si="50"/>
        <v>#DIV/0!</v>
      </c>
      <c r="T397" s="25">
        <v>0</v>
      </c>
      <c r="U397" s="25">
        <v>0</v>
      </c>
      <c r="V397" s="26" t="e">
        <f t="shared" si="48"/>
        <v>#DIV/0!</v>
      </c>
      <c r="X397" s="22">
        <v>57.999600000000001</v>
      </c>
      <c r="Y397" s="22">
        <v>0.56000000000000005</v>
      </c>
      <c r="Z397" s="63"/>
      <c r="AA397" s="63"/>
    </row>
    <row r="398" spans="1:27" ht="15" customHeight="1" x14ac:dyDescent="0.25">
      <c r="A398" s="70"/>
      <c r="B398" s="45"/>
      <c r="C398" s="46"/>
      <c r="D398" s="46"/>
      <c r="E398" s="71"/>
      <c r="F398" s="61"/>
      <c r="G398" s="48"/>
      <c r="H398" s="58">
        <f t="shared" si="51"/>
        <v>0</v>
      </c>
      <c r="I398" s="20"/>
      <c r="J398" s="69"/>
      <c r="K398" s="66"/>
      <c r="L398" s="67"/>
      <c r="M398" s="67"/>
      <c r="N398" s="37">
        <f t="shared" si="45"/>
        <v>0</v>
      </c>
      <c r="O398" s="38">
        <f t="shared" si="46"/>
        <v>0</v>
      </c>
      <c r="P398" s="21" t="e">
        <f t="shared" si="49"/>
        <v>#DIV/0!</v>
      </c>
      <c r="Q398" s="21" t="e">
        <f t="array" ref="Q398">INDEX($X$3:$X$453,MATCH(MIN(ABS($P398-$X$3:$X$453)),ABS($P398-$X$3:$X$453),0))</f>
        <v>#DIV/0!</v>
      </c>
      <c r="R398" s="23" t="e">
        <f t="shared" si="47"/>
        <v>#DIV/0!</v>
      </c>
      <c r="S398" s="24" t="e">
        <f t="shared" si="50"/>
        <v>#DIV/0!</v>
      </c>
      <c r="T398" s="25">
        <v>0</v>
      </c>
      <c r="U398" s="25">
        <v>0</v>
      </c>
      <c r="V398" s="26" t="e">
        <f t="shared" si="48"/>
        <v>#DIV/0!</v>
      </c>
      <c r="X398" s="22">
        <v>57.893000000000001</v>
      </c>
      <c r="Y398" s="22">
        <v>0.55000000000000004</v>
      </c>
      <c r="Z398" s="63"/>
      <c r="AA398" s="63"/>
    </row>
    <row r="399" spans="1:27" ht="15" customHeight="1" x14ac:dyDescent="0.25">
      <c r="A399" s="70"/>
      <c r="B399" s="45"/>
      <c r="C399" s="46"/>
      <c r="D399" s="46"/>
      <c r="E399" s="71"/>
      <c r="F399" s="61"/>
      <c r="G399" s="48"/>
      <c r="H399" s="58">
        <f t="shared" si="51"/>
        <v>0</v>
      </c>
      <c r="I399" s="20"/>
      <c r="J399" s="69"/>
      <c r="K399" s="66"/>
      <c r="L399" s="67"/>
      <c r="M399" s="67"/>
      <c r="N399" s="37">
        <f t="shared" si="45"/>
        <v>0</v>
      </c>
      <c r="O399" s="38">
        <f t="shared" si="46"/>
        <v>0</v>
      </c>
      <c r="P399" s="21" t="e">
        <f t="shared" si="49"/>
        <v>#DIV/0!</v>
      </c>
      <c r="Q399" s="21" t="e">
        <f t="array" ref="Q399">INDEX($X$3:$X$453,MATCH(MIN(ABS($P399-$X$3:$X$453)),ABS($P399-$X$3:$X$453),0))</f>
        <v>#DIV/0!</v>
      </c>
      <c r="R399" s="23" t="e">
        <f t="shared" si="47"/>
        <v>#DIV/0!</v>
      </c>
      <c r="S399" s="24" t="e">
        <f t="shared" si="50"/>
        <v>#DIV/0!</v>
      </c>
      <c r="T399" s="25">
        <v>0</v>
      </c>
      <c r="U399" s="25">
        <v>0</v>
      </c>
      <c r="V399" s="26" t="e">
        <f t="shared" si="48"/>
        <v>#DIV/0!</v>
      </c>
      <c r="X399" s="22">
        <v>57.7864</v>
      </c>
      <c r="Y399" s="22">
        <v>0.54</v>
      </c>
      <c r="Z399" s="63"/>
      <c r="AA399" s="63"/>
    </row>
    <row r="400" spans="1:27" ht="15" customHeight="1" x14ac:dyDescent="0.25">
      <c r="A400" s="70"/>
      <c r="B400" s="45"/>
      <c r="C400" s="46"/>
      <c r="D400" s="46"/>
      <c r="E400" s="71"/>
      <c r="F400" s="61"/>
      <c r="G400" s="48"/>
      <c r="H400" s="58">
        <f t="shared" si="51"/>
        <v>0</v>
      </c>
      <c r="I400" s="20"/>
      <c r="J400" s="69"/>
      <c r="K400" s="66"/>
      <c r="L400" s="67"/>
      <c r="M400" s="67"/>
      <c r="N400" s="37">
        <f t="shared" si="45"/>
        <v>0</v>
      </c>
      <c r="O400" s="38">
        <f t="shared" si="46"/>
        <v>0</v>
      </c>
      <c r="P400" s="21" t="e">
        <f t="shared" si="49"/>
        <v>#DIV/0!</v>
      </c>
      <c r="Q400" s="21" t="e">
        <f t="array" ref="Q400">INDEX($X$3:$X$453,MATCH(MIN(ABS($P400-$X$3:$X$453)),ABS($P400-$X$3:$X$453),0))</f>
        <v>#DIV/0!</v>
      </c>
      <c r="R400" s="23" t="e">
        <f t="shared" si="47"/>
        <v>#DIV/0!</v>
      </c>
      <c r="S400" s="24" t="e">
        <f t="shared" si="50"/>
        <v>#DIV/0!</v>
      </c>
      <c r="T400" s="25">
        <v>0</v>
      </c>
      <c r="U400" s="25">
        <v>0</v>
      </c>
      <c r="V400" s="26" t="e">
        <f t="shared" si="48"/>
        <v>#DIV/0!</v>
      </c>
      <c r="X400" s="22">
        <v>57.6798</v>
      </c>
      <c r="Y400" s="22">
        <v>0.53</v>
      </c>
      <c r="Z400" s="63"/>
      <c r="AA400" s="63"/>
    </row>
    <row r="401" spans="1:27" ht="15" customHeight="1" x14ac:dyDescent="0.25">
      <c r="A401" s="72"/>
      <c r="B401" s="45"/>
      <c r="C401" s="46"/>
      <c r="D401" s="46"/>
      <c r="E401" s="71"/>
      <c r="F401" s="61"/>
      <c r="G401" s="48"/>
      <c r="H401" s="58">
        <f t="shared" si="51"/>
        <v>0</v>
      </c>
      <c r="I401" s="20"/>
      <c r="J401" s="69"/>
      <c r="K401" s="66"/>
      <c r="L401" s="67"/>
      <c r="M401" s="67"/>
      <c r="N401" s="37">
        <f t="shared" si="45"/>
        <v>0</v>
      </c>
      <c r="O401" s="38">
        <f t="shared" si="46"/>
        <v>0</v>
      </c>
      <c r="P401" s="21" t="e">
        <f t="shared" si="49"/>
        <v>#DIV/0!</v>
      </c>
      <c r="Q401" s="21" t="e">
        <f t="array" ref="Q401">INDEX($X$3:$X$453,MATCH(MIN(ABS($P401-$X$3:$X$453)),ABS($P401-$X$3:$X$453),0))</f>
        <v>#DIV/0!</v>
      </c>
      <c r="R401" s="23" t="e">
        <f t="shared" si="47"/>
        <v>#DIV/0!</v>
      </c>
      <c r="S401" s="24" t="e">
        <f t="shared" si="50"/>
        <v>#DIV/0!</v>
      </c>
      <c r="T401" s="25">
        <v>0</v>
      </c>
      <c r="U401" s="25">
        <v>0</v>
      </c>
      <c r="V401" s="26" t="e">
        <f t="shared" si="48"/>
        <v>#DIV/0!</v>
      </c>
      <c r="X401" s="22">
        <v>57.5732</v>
      </c>
      <c r="Y401" s="22">
        <v>0.52</v>
      </c>
      <c r="Z401" s="63"/>
      <c r="AA401" s="63"/>
    </row>
    <row r="402" spans="1:27" ht="15" customHeight="1" x14ac:dyDescent="0.25">
      <c r="A402" s="70"/>
      <c r="B402" s="45"/>
      <c r="C402" s="46"/>
      <c r="D402" s="46"/>
      <c r="E402" s="71"/>
      <c r="F402" s="61"/>
      <c r="G402" s="48"/>
      <c r="H402" s="58">
        <f t="shared" si="51"/>
        <v>0</v>
      </c>
      <c r="I402" s="20"/>
      <c r="J402" s="65"/>
      <c r="K402" s="66"/>
      <c r="L402" s="67"/>
      <c r="M402" s="67"/>
      <c r="N402" s="37">
        <f t="shared" si="45"/>
        <v>0</v>
      </c>
      <c r="O402" s="38">
        <f t="shared" si="46"/>
        <v>0</v>
      </c>
      <c r="P402" s="21" t="e">
        <f t="shared" si="49"/>
        <v>#DIV/0!</v>
      </c>
      <c r="Q402" s="21" t="e">
        <f t="array" ref="Q402">INDEX($X$3:$X$453,MATCH(MIN(ABS($P402-$X$3:$X$453)),ABS($P402-$X$3:$X$453),0))</f>
        <v>#DIV/0!</v>
      </c>
      <c r="R402" s="23" t="e">
        <f t="shared" si="47"/>
        <v>#DIV/0!</v>
      </c>
      <c r="S402" s="24" t="e">
        <f t="shared" si="50"/>
        <v>#DIV/0!</v>
      </c>
      <c r="T402" s="25">
        <v>0</v>
      </c>
      <c r="U402" s="25">
        <v>0</v>
      </c>
      <c r="V402" s="26" t="e">
        <f t="shared" si="48"/>
        <v>#DIV/0!</v>
      </c>
      <c r="X402" s="22">
        <v>57.4666</v>
      </c>
      <c r="Y402" s="22">
        <v>0.51</v>
      </c>
      <c r="Z402" s="63"/>
      <c r="AA402" s="63"/>
    </row>
    <row r="403" spans="1:27" ht="15" customHeight="1" x14ac:dyDescent="0.25">
      <c r="A403" s="70"/>
      <c r="B403" s="45"/>
      <c r="C403" s="46"/>
      <c r="D403" s="46"/>
      <c r="E403" s="71"/>
      <c r="F403" s="61"/>
      <c r="G403" s="48"/>
      <c r="H403" s="58">
        <f t="shared" si="51"/>
        <v>0</v>
      </c>
      <c r="I403" s="20"/>
      <c r="J403" s="68"/>
      <c r="K403" s="66"/>
      <c r="L403" s="67"/>
      <c r="M403" s="67"/>
      <c r="N403" s="37">
        <f t="shared" si="45"/>
        <v>0</v>
      </c>
      <c r="O403" s="38">
        <f t="shared" si="46"/>
        <v>0</v>
      </c>
      <c r="P403" s="21" t="e">
        <f t="shared" si="49"/>
        <v>#DIV/0!</v>
      </c>
      <c r="Q403" s="21" t="e">
        <f t="array" ref="Q403">INDEX($X$3:$X$453,MATCH(MIN(ABS($P403-$X$3:$X$453)),ABS($P403-$X$3:$X$453),0))</f>
        <v>#DIV/0!</v>
      </c>
      <c r="R403" s="23" t="e">
        <f t="shared" si="47"/>
        <v>#DIV/0!</v>
      </c>
      <c r="S403" s="24" t="e">
        <f t="shared" si="50"/>
        <v>#DIV/0!</v>
      </c>
      <c r="T403" s="25">
        <v>0</v>
      </c>
      <c r="U403" s="25">
        <v>0</v>
      </c>
      <c r="V403" s="26" t="e">
        <f t="shared" si="48"/>
        <v>#DIV/0!</v>
      </c>
      <c r="X403" s="22">
        <v>57.36</v>
      </c>
      <c r="Y403" s="22">
        <v>0.5</v>
      </c>
      <c r="Z403" s="63"/>
      <c r="AA403" s="63"/>
    </row>
    <row r="404" spans="1:27" ht="15" customHeight="1" x14ac:dyDescent="0.25">
      <c r="A404" s="70"/>
      <c r="B404" s="45"/>
      <c r="C404" s="46"/>
      <c r="D404" s="46"/>
      <c r="E404" s="71"/>
      <c r="F404" s="61"/>
      <c r="G404" s="48"/>
      <c r="H404" s="58">
        <f t="shared" si="51"/>
        <v>0</v>
      </c>
      <c r="I404" s="20"/>
      <c r="J404" s="69"/>
      <c r="K404" s="66"/>
      <c r="L404" s="67"/>
      <c r="M404" s="67"/>
      <c r="N404" s="37">
        <f t="shared" si="45"/>
        <v>0</v>
      </c>
      <c r="O404" s="38">
        <f t="shared" si="46"/>
        <v>0</v>
      </c>
      <c r="P404" s="21" t="e">
        <f t="shared" si="49"/>
        <v>#DIV/0!</v>
      </c>
      <c r="Q404" s="21" t="e">
        <f t="array" ref="Q404">INDEX($X$3:$X$453,MATCH(MIN(ABS($P404-$X$3:$X$453)),ABS($P404-$X$3:$X$453),0))</f>
        <v>#DIV/0!</v>
      </c>
      <c r="R404" s="23" t="e">
        <f t="shared" si="47"/>
        <v>#DIV/0!</v>
      </c>
      <c r="S404" s="24" t="e">
        <f t="shared" si="50"/>
        <v>#DIV/0!</v>
      </c>
      <c r="T404" s="25">
        <v>0</v>
      </c>
      <c r="U404" s="25">
        <v>0</v>
      </c>
      <c r="V404" s="26" t="e">
        <f t="shared" si="48"/>
        <v>#DIV/0!</v>
      </c>
      <c r="X404" s="22">
        <v>57.253399999999999</v>
      </c>
      <c r="Y404" s="22">
        <v>0.49</v>
      </c>
      <c r="Z404" s="63"/>
      <c r="AA404" s="63"/>
    </row>
    <row r="405" spans="1:27" ht="15" customHeight="1" x14ac:dyDescent="0.25">
      <c r="A405" s="70"/>
      <c r="B405" s="45"/>
      <c r="C405" s="46"/>
      <c r="D405" s="46"/>
      <c r="E405" s="71"/>
      <c r="F405" s="61"/>
      <c r="G405" s="48"/>
      <c r="H405" s="58">
        <f t="shared" si="51"/>
        <v>0</v>
      </c>
      <c r="I405" s="20"/>
      <c r="J405" s="69"/>
      <c r="K405" s="66"/>
      <c r="L405" s="67"/>
      <c r="M405" s="67"/>
      <c r="N405" s="37">
        <f t="shared" si="45"/>
        <v>0</v>
      </c>
      <c r="O405" s="38">
        <f t="shared" si="46"/>
        <v>0</v>
      </c>
      <c r="P405" s="21" t="e">
        <f t="shared" si="49"/>
        <v>#DIV/0!</v>
      </c>
      <c r="Q405" s="21" t="e">
        <f t="array" ref="Q405">INDEX($X$3:$X$453,MATCH(MIN(ABS($P405-$X$3:$X$453)),ABS($P405-$X$3:$X$453),0))</f>
        <v>#DIV/0!</v>
      </c>
      <c r="R405" s="23" t="e">
        <f t="shared" si="47"/>
        <v>#DIV/0!</v>
      </c>
      <c r="S405" s="24" t="e">
        <f t="shared" si="50"/>
        <v>#DIV/0!</v>
      </c>
      <c r="T405" s="25">
        <v>0</v>
      </c>
      <c r="U405" s="25">
        <v>0</v>
      </c>
      <c r="V405" s="26" t="e">
        <f t="shared" si="48"/>
        <v>#DIV/0!</v>
      </c>
      <c r="X405" s="22">
        <v>57.146800000000006</v>
      </c>
      <c r="Y405" s="22">
        <v>0.48</v>
      </c>
      <c r="Z405" s="63"/>
      <c r="AA405" s="63"/>
    </row>
    <row r="406" spans="1:27" ht="15" customHeight="1" x14ac:dyDescent="0.25">
      <c r="A406" s="70"/>
      <c r="B406" s="45"/>
      <c r="C406" s="46"/>
      <c r="D406" s="46"/>
      <c r="E406" s="71"/>
      <c r="F406" s="62"/>
      <c r="G406" s="48"/>
      <c r="H406" s="58">
        <f t="shared" si="51"/>
        <v>0</v>
      </c>
      <c r="I406" s="20"/>
      <c r="J406" s="69"/>
      <c r="K406" s="66"/>
      <c r="L406" s="67"/>
      <c r="M406" s="67"/>
      <c r="N406" s="37">
        <f t="shared" si="45"/>
        <v>0</v>
      </c>
      <c r="O406" s="38">
        <f t="shared" si="46"/>
        <v>0</v>
      </c>
      <c r="P406" s="21" t="e">
        <f t="shared" si="49"/>
        <v>#DIV/0!</v>
      </c>
      <c r="Q406" s="21" t="e">
        <f t="array" ref="Q406">INDEX($X$3:$X$453,MATCH(MIN(ABS($P406-$X$3:$X$453)),ABS($P406-$X$3:$X$453),0))</f>
        <v>#DIV/0!</v>
      </c>
      <c r="R406" s="23" t="e">
        <f t="shared" si="47"/>
        <v>#DIV/0!</v>
      </c>
      <c r="S406" s="24" t="e">
        <f t="shared" si="50"/>
        <v>#DIV/0!</v>
      </c>
      <c r="T406" s="25">
        <v>0</v>
      </c>
      <c r="U406" s="25">
        <v>0</v>
      </c>
      <c r="V406" s="26" t="e">
        <f t="shared" si="48"/>
        <v>#DIV/0!</v>
      </c>
      <c r="X406" s="22">
        <v>57.040199999999999</v>
      </c>
      <c r="Y406" s="22">
        <v>0.47</v>
      </c>
      <c r="Z406" s="63"/>
      <c r="AA406" s="63"/>
    </row>
    <row r="407" spans="1:27" ht="15" customHeight="1" x14ac:dyDescent="0.25">
      <c r="A407" s="70"/>
      <c r="B407" s="45"/>
      <c r="C407" s="46"/>
      <c r="D407" s="46"/>
      <c r="E407" s="71"/>
      <c r="F407" s="62"/>
      <c r="G407" s="48"/>
      <c r="H407" s="58">
        <f t="shared" si="51"/>
        <v>0</v>
      </c>
      <c r="I407" s="20"/>
      <c r="J407" s="69"/>
      <c r="K407" s="66"/>
      <c r="L407" s="67"/>
      <c r="M407" s="67"/>
      <c r="N407" s="37">
        <f t="shared" si="45"/>
        <v>0</v>
      </c>
      <c r="O407" s="38">
        <f t="shared" si="46"/>
        <v>0</v>
      </c>
      <c r="P407" s="21" t="e">
        <f t="shared" si="49"/>
        <v>#DIV/0!</v>
      </c>
      <c r="Q407" s="21" t="e">
        <f t="array" ref="Q407">INDEX($X$3:$X$453,MATCH(MIN(ABS($P407-$X$3:$X$453)),ABS($P407-$X$3:$X$453),0))</f>
        <v>#DIV/0!</v>
      </c>
      <c r="R407" s="23" t="e">
        <f t="shared" si="47"/>
        <v>#DIV/0!</v>
      </c>
      <c r="S407" s="24" t="e">
        <f t="shared" si="50"/>
        <v>#DIV/0!</v>
      </c>
      <c r="T407" s="25">
        <v>0</v>
      </c>
      <c r="U407" s="25">
        <v>0</v>
      </c>
      <c r="V407" s="26" t="e">
        <f t="shared" si="48"/>
        <v>#DIV/0!</v>
      </c>
      <c r="X407" s="22">
        <v>56.933599999999998</v>
      </c>
      <c r="Y407" s="22">
        <v>0.46</v>
      </c>
      <c r="Z407" s="63"/>
      <c r="AA407" s="63"/>
    </row>
    <row r="408" spans="1:27" ht="15" customHeight="1" x14ac:dyDescent="0.25">
      <c r="A408" s="70"/>
      <c r="B408" s="45"/>
      <c r="C408" s="46"/>
      <c r="D408" s="46"/>
      <c r="E408" s="71"/>
      <c r="F408" s="62"/>
      <c r="G408" s="48"/>
      <c r="H408" s="58">
        <f t="shared" si="51"/>
        <v>0</v>
      </c>
      <c r="I408" s="20"/>
      <c r="J408" s="69"/>
      <c r="K408" s="66"/>
      <c r="L408" s="67"/>
      <c r="M408" s="67"/>
      <c r="N408" s="37">
        <f t="shared" si="45"/>
        <v>0</v>
      </c>
      <c r="O408" s="38">
        <f t="shared" si="46"/>
        <v>0</v>
      </c>
      <c r="P408" s="21" t="e">
        <f t="shared" si="49"/>
        <v>#DIV/0!</v>
      </c>
      <c r="Q408" s="21" t="e">
        <f t="array" ref="Q408">INDEX($X$3:$X$453,MATCH(MIN(ABS($P408-$X$3:$X$453)),ABS($P408-$X$3:$X$453),0))</f>
        <v>#DIV/0!</v>
      </c>
      <c r="R408" s="23" t="e">
        <f t="shared" si="47"/>
        <v>#DIV/0!</v>
      </c>
      <c r="S408" s="24" t="e">
        <f t="shared" si="50"/>
        <v>#DIV/0!</v>
      </c>
      <c r="T408" s="25">
        <v>0</v>
      </c>
      <c r="U408" s="25">
        <v>0</v>
      </c>
      <c r="V408" s="26" t="e">
        <f t="shared" si="48"/>
        <v>#DIV/0!</v>
      </c>
      <c r="X408" s="22">
        <v>56.826999999999998</v>
      </c>
      <c r="Y408" s="22">
        <v>0.45</v>
      </c>
      <c r="Z408" s="63"/>
      <c r="AA408" s="63"/>
    </row>
    <row r="409" spans="1:27" ht="15" customHeight="1" x14ac:dyDescent="0.25">
      <c r="A409" s="70"/>
      <c r="B409" s="45"/>
      <c r="C409" s="46"/>
      <c r="D409" s="46"/>
      <c r="E409" s="71"/>
      <c r="F409" s="62"/>
      <c r="G409" s="48"/>
      <c r="H409" s="58">
        <f t="shared" si="51"/>
        <v>0</v>
      </c>
      <c r="I409" s="20"/>
      <c r="J409" s="65"/>
      <c r="K409" s="66"/>
      <c r="L409" s="67"/>
      <c r="M409" s="67"/>
      <c r="N409" s="37">
        <f t="shared" si="45"/>
        <v>0</v>
      </c>
      <c r="O409" s="38">
        <f t="shared" si="46"/>
        <v>0</v>
      </c>
      <c r="P409" s="21" t="e">
        <f t="shared" si="49"/>
        <v>#DIV/0!</v>
      </c>
      <c r="Q409" s="21" t="e">
        <f t="array" ref="Q409">INDEX($X$3:$X$453,MATCH(MIN(ABS($P409-$X$3:$X$453)),ABS($P409-$X$3:$X$453),0))</f>
        <v>#DIV/0!</v>
      </c>
      <c r="R409" s="23" t="e">
        <f t="shared" si="47"/>
        <v>#DIV/0!</v>
      </c>
      <c r="S409" s="24" t="e">
        <f t="shared" si="50"/>
        <v>#DIV/0!</v>
      </c>
      <c r="T409" s="25">
        <v>0</v>
      </c>
      <c r="U409" s="25">
        <v>0</v>
      </c>
      <c r="V409" s="26" t="e">
        <f t="shared" si="48"/>
        <v>#DIV/0!</v>
      </c>
      <c r="X409" s="22">
        <v>56.720400000000005</v>
      </c>
      <c r="Y409" s="22">
        <v>0.44</v>
      </c>
      <c r="Z409" s="63"/>
      <c r="AA409" s="63"/>
    </row>
    <row r="410" spans="1:27" ht="15" customHeight="1" x14ac:dyDescent="0.25">
      <c r="A410" s="70"/>
      <c r="B410" s="45"/>
      <c r="C410" s="46"/>
      <c r="D410" s="46"/>
      <c r="E410" s="71"/>
      <c r="F410" s="62"/>
      <c r="G410" s="48"/>
      <c r="H410" s="58">
        <f t="shared" si="51"/>
        <v>0</v>
      </c>
      <c r="I410" s="20"/>
      <c r="J410" s="68"/>
      <c r="K410" s="66"/>
      <c r="L410" s="67"/>
      <c r="M410" s="67"/>
      <c r="N410" s="37">
        <f t="shared" si="45"/>
        <v>0</v>
      </c>
      <c r="O410" s="38">
        <f t="shared" si="46"/>
        <v>0</v>
      </c>
      <c r="P410" s="21" t="e">
        <f t="shared" si="49"/>
        <v>#DIV/0!</v>
      </c>
      <c r="Q410" s="21" t="e">
        <f t="array" ref="Q410">INDEX($X$3:$X$453,MATCH(MIN(ABS($P410-$X$3:$X$453)),ABS($P410-$X$3:$X$453),0))</f>
        <v>#DIV/0!</v>
      </c>
      <c r="R410" s="23" t="e">
        <f t="shared" si="47"/>
        <v>#DIV/0!</v>
      </c>
      <c r="S410" s="24" t="e">
        <f t="shared" si="50"/>
        <v>#DIV/0!</v>
      </c>
      <c r="T410" s="25">
        <v>0</v>
      </c>
      <c r="U410" s="25">
        <v>0</v>
      </c>
      <c r="V410" s="26" t="e">
        <f t="shared" si="48"/>
        <v>#DIV/0!</v>
      </c>
      <c r="X410" s="22">
        <v>56.613799999999998</v>
      </c>
      <c r="Y410" s="22">
        <v>0.43</v>
      </c>
      <c r="Z410" s="63"/>
      <c r="AA410" s="63"/>
    </row>
    <row r="411" spans="1:27" ht="15" customHeight="1" x14ac:dyDescent="0.25">
      <c r="A411" s="70"/>
      <c r="B411" s="45"/>
      <c r="C411" s="46"/>
      <c r="D411" s="46"/>
      <c r="E411" s="71"/>
      <c r="F411" s="62"/>
      <c r="G411" s="48"/>
      <c r="H411" s="58">
        <f t="shared" si="51"/>
        <v>0</v>
      </c>
      <c r="I411" s="20"/>
      <c r="J411" s="69"/>
      <c r="K411" s="66"/>
      <c r="L411" s="67"/>
      <c r="M411" s="67"/>
      <c r="N411" s="37">
        <f t="shared" si="45"/>
        <v>0</v>
      </c>
      <c r="O411" s="38">
        <f t="shared" si="46"/>
        <v>0</v>
      </c>
      <c r="P411" s="21" t="e">
        <f t="shared" si="49"/>
        <v>#DIV/0!</v>
      </c>
      <c r="Q411" s="21" t="e">
        <f t="array" ref="Q411">INDEX($X$3:$X$453,MATCH(MIN(ABS($P411-$X$3:$X$453)),ABS($P411-$X$3:$X$453),0))</f>
        <v>#DIV/0!</v>
      </c>
      <c r="R411" s="23" t="e">
        <f t="shared" si="47"/>
        <v>#DIV/0!</v>
      </c>
      <c r="S411" s="24" t="e">
        <f t="shared" si="50"/>
        <v>#DIV/0!</v>
      </c>
      <c r="T411" s="25">
        <v>0</v>
      </c>
      <c r="U411" s="25">
        <v>0</v>
      </c>
      <c r="V411" s="26" t="e">
        <f t="shared" si="48"/>
        <v>#DIV/0!</v>
      </c>
      <c r="X411" s="22">
        <v>56.507199999999997</v>
      </c>
      <c r="Y411" s="22">
        <v>0.42</v>
      </c>
      <c r="Z411" s="63"/>
      <c r="AA411" s="63"/>
    </row>
    <row r="412" spans="1:27" ht="15" customHeight="1" x14ac:dyDescent="0.25">
      <c r="A412" s="70"/>
      <c r="B412" s="45"/>
      <c r="C412" s="46"/>
      <c r="D412" s="46"/>
      <c r="E412" s="71"/>
      <c r="F412" s="62"/>
      <c r="G412" s="48"/>
      <c r="H412" s="58">
        <f t="shared" si="51"/>
        <v>0</v>
      </c>
      <c r="I412" s="20"/>
      <c r="J412" s="69"/>
      <c r="K412" s="66"/>
      <c r="L412" s="67"/>
      <c r="M412" s="67"/>
      <c r="N412" s="37">
        <f t="shared" si="45"/>
        <v>0</v>
      </c>
      <c r="O412" s="38">
        <f t="shared" si="46"/>
        <v>0</v>
      </c>
      <c r="P412" s="21" t="e">
        <f t="shared" si="49"/>
        <v>#DIV/0!</v>
      </c>
      <c r="Q412" s="21" t="e">
        <f t="array" ref="Q412">INDEX($X$3:$X$453,MATCH(MIN(ABS($P412-$X$3:$X$453)),ABS($P412-$X$3:$X$453),0))</f>
        <v>#DIV/0!</v>
      </c>
      <c r="R412" s="23" t="e">
        <f t="shared" si="47"/>
        <v>#DIV/0!</v>
      </c>
      <c r="S412" s="24" t="e">
        <f t="shared" si="50"/>
        <v>#DIV/0!</v>
      </c>
      <c r="T412" s="25">
        <v>0</v>
      </c>
      <c r="U412" s="25">
        <v>0</v>
      </c>
      <c r="V412" s="26" t="e">
        <f t="shared" si="48"/>
        <v>#DIV/0!</v>
      </c>
      <c r="X412" s="22">
        <v>56.400600000000004</v>
      </c>
      <c r="Y412" s="22">
        <v>0.41</v>
      </c>
      <c r="Z412" s="63"/>
      <c r="AA412" s="63"/>
    </row>
    <row r="413" spans="1:27" ht="15" customHeight="1" x14ac:dyDescent="0.25">
      <c r="A413" s="70"/>
      <c r="B413" s="45"/>
      <c r="C413" s="46"/>
      <c r="D413" s="46"/>
      <c r="E413" s="71"/>
      <c r="F413" s="62"/>
      <c r="G413" s="48"/>
      <c r="H413" s="58">
        <f t="shared" si="51"/>
        <v>0</v>
      </c>
      <c r="I413" s="20"/>
      <c r="J413" s="69"/>
      <c r="K413" s="66"/>
      <c r="L413" s="67"/>
      <c r="M413" s="67"/>
      <c r="N413" s="37">
        <f t="shared" si="45"/>
        <v>0</v>
      </c>
      <c r="O413" s="38">
        <f t="shared" si="46"/>
        <v>0</v>
      </c>
      <c r="P413" s="21" t="e">
        <f t="shared" si="49"/>
        <v>#DIV/0!</v>
      </c>
      <c r="Q413" s="21" t="e">
        <f t="array" ref="Q413">INDEX($X$3:$X$453,MATCH(MIN(ABS($P413-$X$3:$X$453)),ABS($P413-$X$3:$X$453),0))</f>
        <v>#DIV/0!</v>
      </c>
      <c r="R413" s="23" t="e">
        <f t="shared" si="47"/>
        <v>#DIV/0!</v>
      </c>
      <c r="S413" s="24" t="e">
        <f t="shared" si="50"/>
        <v>#DIV/0!</v>
      </c>
      <c r="T413" s="25">
        <v>0</v>
      </c>
      <c r="U413" s="25">
        <v>0</v>
      </c>
      <c r="V413" s="26" t="e">
        <f t="shared" si="48"/>
        <v>#DIV/0!</v>
      </c>
      <c r="X413" s="22">
        <v>56.294000000000004</v>
      </c>
      <c r="Y413" s="22">
        <v>0.4</v>
      </c>
      <c r="Z413" s="63"/>
      <c r="AA413" s="63"/>
    </row>
    <row r="414" spans="1:27" ht="15" customHeight="1" x14ac:dyDescent="0.25">
      <c r="A414" s="70"/>
      <c r="B414" s="45"/>
      <c r="C414" s="46"/>
      <c r="D414" s="46"/>
      <c r="E414" s="71"/>
      <c r="F414" s="62"/>
      <c r="G414" s="50"/>
      <c r="H414" s="58">
        <f t="shared" si="51"/>
        <v>0</v>
      </c>
      <c r="I414" s="20"/>
      <c r="J414" s="69"/>
      <c r="K414" s="66"/>
      <c r="L414" s="67"/>
      <c r="M414" s="67"/>
      <c r="N414" s="37">
        <f t="shared" si="45"/>
        <v>0</v>
      </c>
      <c r="O414" s="38">
        <f t="shared" si="46"/>
        <v>0</v>
      </c>
      <c r="P414" s="21" t="e">
        <f t="shared" si="49"/>
        <v>#DIV/0!</v>
      </c>
      <c r="Q414" s="21" t="e">
        <f t="array" ref="Q414">INDEX($X$3:$X$453,MATCH(MIN(ABS($P414-$X$3:$X$453)),ABS($P414-$X$3:$X$453),0))</f>
        <v>#DIV/0!</v>
      </c>
      <c r="R414" s="23" t="e">
        <f t="shared" si="47"/>
        <v>#DIV/0!</v>
      </c>
      <c r="S414" s="24" t="e">
        <f t="shared" si="50"/>
        <v>#DIV/0!</v>
      </c>
      <c r="T414" s="25">
        <v>0</v>
      </c>
      <c r="U414" s="25">
        <v>0</v>
      </c>
      <c r="V414" s="26" t="e">
        <f t="shared" si="48"/>
        <v>#DIV/0!</v>
      </c>
      <c r="X414" s="22">
        <v>56.187399999999997</v>
      </c>
      <c r="Y414" s="22">
        <v>0.39</v>
      </c>
      <c r="Z414" s="63"/>
      <c r="AA414" s="63"/>
    </row>
    <row r="415" spans="1:27" ht="15" customHeight="1" x14ac:dyDescent="0.25">
      <c r="A415" s="70"/>
      <c r="B415" s="45"/>
      <c r="C415" s="46"/>
      <c r="D415" s="46"/>
      <c r="E415" s="71"/>
      <c r="F415" s="62"/>
      <c r="G415" s="50"/>
      <c r="H415" s="58">
        <f t="shared" si="51"/>
        <v>0</v>
      </c>
      <c r="I415" s="20"/>
      <c r="J415" s="69"/>
      <c r="K415" s="66"/>
      <c r="L415" s="67"/>
      <c r="M415" s="67"/>
      <c r="N415" s="37">
        <f t="shared" si="45"/>
        <v>0</v>
      </c>
      <c r="O415" s="38">
        <f t="shared" si="46"/>
        <v>0</v>
      </c>
      <c r="P415" s="21" t="e">
        <f t="shared" si="49"/>
        <v>#DIV/0!</v>
      </c>
      <c r="Q415" s="21" t="e">
        <f t="array" ref="Q415">INDEX($X$3:$X$453,MATCH(MIN(ABS($P415-$X$3:$X$453)),ABS($P415-$X$3:$X$453),0))</f>
        <v>#DIV/0!</v>
      </c>
      <c r="R415" s="23" t="e">
        <f t="shared" si="47"/>
        <v>#DIV/0!</v>
      </c>
      <c r="S415" s="24" t="e">
        <f t="shared" si="50"/>
        <v>#DIV/0!</v>
      </c>
      <c r="T415" s="25">
        <v>0</v>
      </c>
      <c r="U415" s="25">
        <v>0</v>
      </c>
      <c r="V415" s="26" t="e">
        <f t="shared" si="48"/>
        <v>#DIV/0!</v>
      </c>
      <c r="X415" s="22">
        <v>56.080799999999996</v>
      </c>
      <c r="Y415" s="22">
        <v>0.38</v>
      </c>
      <c r="Z415" s="63"/>
      <c r="AA415" s="63"/>
    </row>
    <row r="416" spans="1:27" ht="15" customHeight="1" x14ac:dyDescent="0.25">
      <c r="A416" s="70"/>
      <c r="B416" s="45"/>
      <c r="C416" s="46"/>
      <c r="D416" s="46"/>
      <c r="E416" s="71"/>
      <c r="F416" s="62"/>
      <c r="G416" s="50"/>
      <c r="H416" s="58">
        <f t="shared" si="51"/>
        <v>0</v>
      </c>
      <c r="I416" s="20"/>
      <c r="J416" s="65"/>
      <c r="K416" s="66"/>
      <c r="L416" s="67"/>
      <c r="M416" s="67"/>
      <c r="N416" s="37">
        <f t="shared" si="45"/>
        <v>0</v>
      </c>
      <c r="O416" s="38">
        <f t="shared" si="46"/>
        <v>0</v>
      </c>
      <c r="P416" s="21" t="e">
        <f t="shared" si="49"/>
        <v>#DIV/0!</v>
      </c>
      <c r="Q416" s="21" t="e">
        <f t="array" ref="Q416">INDEX($X$3:$X$453,MATCH(MIN(ABS($P416-$X$3:$X$453)),ABS($P416-$X$3:$X$453),0))</f>
        <v>#DIV/0!</v>
      </c>
      <c r="R416" s="23" t="e">
        <f t="shared" si="47"/>
        <v>#DIV/0!</v>
      </c>
      <c r="S416" s="24" t="e">
        <f t="shared" si="50"/>
        <v>#DIV/0!</v>
      </c>
      <c r="T416" s="25">
        <v>0</v>
      </c>
      <c r="U416" s="25">
        <v>0</v>
      </c>
      <c r="V416" s="26" t="e">
        <f t="shared" si="48"/>
        <v>#DIV/0!</v>
      </c>
      <c r="X416" s="22">
        <v>55.974200000000003</v>
      </c>
      <c r="Y416" s="22">
        <v>0.37</v>
      </c>
      <c r="Z416" s="63"/>
      <c r="AA416" s="63"/>
    </row>
    <row r="417" spans="1:27" ht="15" customHeight="1" x14ac:dyDescent="0.25">
      <c r="A417" s="70"/>
      <c r="B417" s="45"/>
      <c r="C417" s="46"/>
      <c r="D417" s="46"/>
      <c r="E417" s="71"/>
      <c r="F417" s="62"/>
      <c r="G417" s="50"/>
      <c r="H417" s="58">
        <f t="shared" si="51"/>
        <v>0</v>
      </c>
      <c r="I417" s="20"/>
      <c r="J417" s="68"/>
      <c r="K417" s="66"/>
      <c r="L417" s="67"/>
      <c r="M417" s="67"/>
      <c r="N417" s="37">
        <f t="shared" si="45"/>
        <v>0</v>
      </c>
      <c r="O417" s="38">
        <f t="shared" si="46"/>
        <v>0</v>
      </c>
      <c r="P417" s="21" t="e">
        <f t="shared" si="49"/>
        <v>#DIV/0!</v>
      </c>
      <c r="Q417" s="21" t="e">
        <f t="array" ref="Q417">INDEX($X$3:$X$453,MATCH(MIN(ABS($P417-$X$3:$X$453)),ABS($P417-$X$3:$X$453),0))</f>
        <v>#DIV/0!</v>
      </c>
      <c r="R417" s="23" t="e">
        <f t="shared" si="47"/>
        <v>#DIV/0!</v>
      </c>
      <c r="S417" s="24" t="e">
        <f t="shared" si="50"/>
        <v>#DIV/0!</v>
      </c>
      <c r="T417" s="25">
        <v>0</v>
      </c>
      <c r="U417" s="25">
        <v>0</v>
      </c>
      <c r="V417" s="26" t="e">
        <f t="shared" si="48"/>
        <v>#DIV/0!</v>
      </c>
      <c r="X417" s="22">
        <v>55.867600000000003</v>
      </c>
      <c r="Y417" s="22">
        <v>0.36</v>
      </c>
      <c r="Z417" s="63"/>
      <c r="AA417" s="63"/>
    </row>
    <row r="418" spans="1:27" ht="15" customHeight="1" x14ac:dyDescent="0.25">
      <c r="A418" s="70"/>
      <c r="B418" s="45"/>
      <c r="C418" s="46"/>
      <c r="D418" s="46"/>
      <c r="E418" s="71"/>
      <c r="F418" s="62"/>
      <c r="G418" s="50"/>
      <c r="H418" s="58">
        <f t="shared" si="51"/>
        <v>0</v>
      </c>
      <c r="I418" s="20"/>
      <c r="J418" s="69"/>
      <c r="K418" s="66"/>
      <c r="L418" s="67"/>
      <c r="M418" s="67"/>
      <c r="N418" s="37">
        <f t="shared" si="45"/>
        <v>0</v>
      </c>
      <c r="O418" s="38">
        <f t="shared" si="46"/>
        <v>0</v>
      </c>
      <c r="P418" s="21" t="e">
        <f t="shared" si="49"/>
        <v>#DIV/0!</v>
      </c>
      <c r="Q418" s="21" t="e">
        <f t="array" ref="Q418">INDEX($X$3:$X$453,MATCH(MIN(ABS($P418-$X$3:$X$453)),ABS($P418-$X$3:$X$453),0))</f>
        <v>#DIV/0!</v>
      </c>
      <c r="R418" s="23" t="e">
        <f t="shared" si="47"/>
        <v>#DIV/0!</v>
      </c>
      <c r="S418" s="24" t="e">
        <f t="shared" si="50"/>
        <v>#DIV/0!</v>
      </c>
      <c r="T418" s="25">
        <v>0</v>
      </c>
      <c r="U418" s="25">
        <v>0</v>
      </c>
      <c r="V418" s="26" t="e">
        <f t="shared" si="48"/>
        <v>#DIV/0!</v>
      </c>
      <c r="X418" s="22">
        <v>55.760999999999996</v>
      </c>
      <c r="Y418" s="22">
        <v>0.35</v>
      </c>
      <c r="Z418" s="63"/>
      <c r="AA418" s="63"/>
    </row>
    <row r="419" spans="1:27" ht="15" customHeight="1" x14ac:dyDescent="0.25">
      <c r="A419" s="70"/>
      <c r="B419" s="45"/>
      <c r="C419" s="46"/>
      <c r="D419" s="46"/>
      <c r="E419" s="71"/>
      <c r="F419" s="62"/>
      <c r="G419" s="50"/>
      <c r="H419" s="58">
        <f t="shared" si="51"/>
        <v>0</v>
      </c>
      <c r="I419" s="20"/>
      <c r="J419" s="69"/>
      <c r="K419" s="66"/>
      <c r="L419" s="67"/>
      <c r="M419" s="67"/>
      <c r="N419" s="37">
        <f t="shared" si="45"/>
        <v>0</v>
      </c>
      <c r="O419" s="38">
        <f t="shared" si="46"/>
        <v>0</v>
      </c>
      <c r="P419" s="21" t="e">
        <f t="shared" si="49"/>
        <v>#DIV/0!</v>
      </c>
      <c r="Q419" s="21" t="e">
        <f t="array" ref="Q419">INDEX($X$3:$X$453,MATCH(MIN(ABS($P419-$X$3:$X$453)),ABS($P419-$X$3:$X$453),0))</f>
        <v>#DIV/0!</v>
      </c>
      <c r="R419" s="23" t="e">
        <f t="shared" si="47"/>
        <v>#DIV/0!</v>
      </c>
      <c r="S419" s="24" t="e">
        <f t="shared" si="50"/>
        <v>#DIV/0!</v>
      </c>
      <c r="T419" s="25">
        <v>0</v>
      </c>
      <c r="U419" s="25">
        <v>0</v>
      </c>
      <c r="V419" s="26" t="e">
        <f t="shared" si="48"/>
        <v>#DIV/0!</v>
      </c>
      <c r="X419" s="22">
        <v>55.654399999999995</v>
      </c>
      <c r="Y419" s="22">
        <v>0.34</v>
      </c>
      <c r="Z419" s="63"/>
      <c r="AA419" s="63"/>
    </row>
    <row r="420" spans="1:27" ht="15" customHeight="1" x14ac:dyDescent="0.25">
      <c r="A420" s="70"/>
      <c r="B420" s="45"/>
      <c r="C420" s="46"/>
      <c r="D420" s="46"/>
      <c r="E420" s="71"/>
      <c r="F420" s="61"/>
      <c r="G420" s="48"/>
      <c r="H420" s="58">
        <f t="shared" si="51"/>
        <v>0</v>
      </c>
      <c r="I420" s="20"/>
      <c r="J420" s="69"/>
      <c r="K420" s="66"/>
      <c r="L420" s="67"/>
      <c r="M420" s="67"/>
      <c r="N420" s="37">
        <f t="shared" si="45"/>
        <v>0</v>
      </c>
      <c r="O420" s="38">
        <f t="shared" si="46"/>
        <v>0</v>
      </c>
      <c r="P420" s="21" t="e">
        <f t="shared" si="49"/>
        <v>#DIV/0!</v>
      </c>
      <c r="Q420" s="21" t="e">
        <f t="array" ref="Q420">INDEX($X$3:$X$453,MATCH(MIN(ABS($P420-$X$3:$X$453)),ABS($P420-$X$3:$X$453),0))</f>
        <v>#DIV/0!</v>
      </c>
      <c r="R420" s="23" t="e">
        <f t="shared" si="47"/>
        <v>#DIV/0!</v>
      </c>
      <c r="S420" s="24" t="e">
        <f t="shared" si="50"/>
        <v>#DIV/0!</v>
      </c>
      <c r="T420" s="25">
        <v>0</v>
      </c>
      <c r="U420" s="25">
        <v>0</v>
      </c>
      <c r="V420" s="26" t="e">
        <f t="shared" si="48"/>
        <v>#DIV/0!</v>
      </c>
      <c r="X420" s="22">
        <v>55.547800000000002</v>
      </c>
      <c r="Y420" s="22">
        <v>0.33</v>
      </c>
      <c r="Z420" s="63"/>
      <c r="AA420" s="63"/>
    </row>
    <row r="421" spans="1:27" ht="15" customHeight="1" x14ac:dyDescent="0.25">
      <c r="A421" s="70"/>
      <c r="B421" s="45"/>
      <c r="C421" s="46"/>
      <c r="D421" s="46"/>
      <c r="E421" s="71"/>
      <c r="F421" s="61"/>
      <c r="G421" s="48"/>
      <c r="H421" s="58">
        <f t="shared" si="51"/>
        <v>0</v>
      </c>
      <c r="I421" s="20"/>
      <c r="J421" s="69"/>
      <c r="K421" s="66"/>
      <c r="L421" s="67"/>
      <c r="M421" s="67"/>
      <c r="N421" s="37">
        <f t="shared" si="45"/>
        <v>0</v>
      </c>
      <c r="O421" s="38">
        <f t="shared" si="46"/>
        <v>0</v>
      </c>
      <c r="P421" s="21" t="e">
        <f t="shared" si="49"/>
        <v>#DIV/0!</v>
      </c>
      <c r="Q421" s="21" t="e">
        <f t="array" ref="Q421">INDEX($X$3:$X$453,MATCH(MIN(ABS($P421-$X$3:$X$453)),ABS($P421-$X$3:$X$453),0))</f>
        <v>#DIV/0!</v>
      </c>
      <c r="R421" s="23" t="e">
        <f t="shared" si="47"/>
        <v>#DIV/0!</v>
      </c>
      <c r="S421" s="24" t="e">
        <f t="shared" si="50"/>
        <v>#DIV/0!</v>
      </c>
      <c r="T421" s="25">
        <v>0</v>
      </c>
      <c r="U421" s="25">
        <v>0</v>
      </c>
      <c r="V421" s="26" t="e">
        <f t="shared" si="48"/>
        <v>#DIV/0!</v>
      </c>
      <c r="X421" s="22">
        <v>55.441200000000002</v>
      </c>
      <c r="Y421" s="22">
        <v>0.32</v>
      </c>
      <c r="Z421" s="63"/>
      <c r="AA421" s="63"/>
    </row>
    <row r="422" spans="1:27" ht="15" customHeight="1" x14ac:dyDescent="0.25">
      <c r="A422" s="70"/>
      <c r="B422" s="45"/>
      <c r="C422" s="46"/>
      <c r="D422" s="46"/>
      <c r="E422" s="71"/>
      <c r="F422" s="61"/>
      <c r="G422" s="48"/>
      <c r="H422" s="58">
        <f t="shared" si="51"/>
        <v>0</v>
      </c>
      <c r="I422" s="20"/>
      <c r="J422" s="69"/>
      <c r="K422" s="66"/>
      <c r="L422" s="67"/>
      <c r="M422" s="67"/>
      <c r="N422" s="37">
        <f t="shared" si="45"/>
        <v>0</v>
      </c>
      <c r="O422" s="38">
        <f t="shared" si="46"/>
        <v>0</v>
      </c>
      <c r="P422" s="21" t="e">
        <f t="shared" si="49"/>
        <v>#DIV/0!</v>
      </c>
      <c r="Q422" s="21" t="e">
        <f t="array" ref="Q422">INDEX($X$3:$X$453,MATCH(MIN(ABS($P422-$X$3:$X$453)),ABS($P422-$X$3:$X$453),0))</f>
        <v>#DIV/0!</v>
      </c>
      <c r="R422" s="23" t="e">
        <f t="shared" si="47"/>
        <v>#DIV/0!</v>
      </c>
      <c r="S422" s="24" t="e">
        <f t="shared" si="50"/>
        <v>#DIV/0!</v>
      </c>
      <c r="T422" s="25">
        <v>0</v>
      </c>
      <c r="U422" s="25">
        <v>0</v>
      </c>
      <c r="V422" s="26" t="e">
        <f t="shared" si="48"/>
        <v>#DIV/0!</v>
      </c>
      <c r="X422" s="22">
        <v>55.334599999999995</v>
      </c>
      <c r="Y422" s="22">
        <v>0.31</v>
      </c>
      <c r="Z422" s="63"/>
      <c r="AA422" s="63"/>
    </row>
    <row r="423" spans="1:27" ht="15" customHeight="1" x14ac:dyDescent="0.25">
      <c r="A423" s="70"/>
      <c r="B423" s="45"/>
      <c r="C423" s="46"/>
      <c r="D423" s="46"/>
      <c r="E423" s="71"/>
      <c r="F423" s="61"/>
      <c r="G423" s="48"/>
      <c r="H423" s="58">
        <f t="shared" si="51"/>
        <v>0</v>
      </c>
      <c r="I423" s="20"/>
      <c r="J423" s="69"/>
      <c r="K423" s="66"/>
      <c r="L423" s="67"/>
      <c r="M423" s="67"/>
      <c r="N423" s="37">
        <f t="shared" si="45"/>
        <v>0</v>
      </c>
      <c r="O423" s="38">
        <f t="shared" si="46"/>
        <v>0</v>
      </c>
      <c r="P423" s="21" t="e">
        <f t="shared" si="49"/>
        <v>#DIV/0!</v>
      </c>
      <c r="Q423" s="21" t="e">
        <f t="array" ref="Q423">INDEX($X$3:$X$453,MATCH(MIN(ABS($P423-$X$3:$X$453)),ABS($P423-$X$3:$X$453),0))</f>
        <v>#DIV/0!</v>
      </c>
      <c r="R423" s="23" t="e">
        <f t="shared" si="47"/>
        <v>#DIV/0!</v>
      </c>
      <c r="S423" s="24" t="e">
        <f t="shared" si="50"/>
        <v>#DIV/0!</v>
      </c>
      <c r="T423" s="25">
        <v>0</v>
      </c>
      <c r="U423" s="25">
        <v>0</v>
      </c>
      <c r="V423" s="26" t="e">
        <f t="shared" si="48"/>
        <v>#DIV/0!</v>
      </c>
      <c r="X423" s="22">
        <v>55.227999999999994</v>
      </c>
      <c r="Y423" s="22">
        <v>0.3</v>
      </c>
      <c r="Z423" s="63"/>
      <c r="AA423" s="63"/>
    </row>
    <row r="424" spans="1:27" ht="15" customHeight="1" x14ac:dyDescent="0.25">
      <c r="A424" s="70"/>
      <c r="B424" s="45"/>
      <c r="C424" s="46"/>
      <c r="D424" s="46"/>
      <c r="E424" s="71"/>
      <c r="F424" s="61"/>
      <c r="G424" s="48"/>
      <c r="H424" s="58">
        <f t="shared" si="51"/>
        <v>0</v>
      </c>
      <c r="I424" s="20"/>
      <c r="J424" s="69"/>
      <c r="K424" s="66"/>
      <c r="L424" s="67"/>
      <c r="M424" s="67"/>
      <c r="N424" s="37">
        <f t="shared" si="45"/>
        <v>0</v>
      </c>
      <c r="O424" s="38">
        <f t="shared" si="46"/>
        <v>0</v>
      </c>
      <c r="P424" s="21" t="e">
        <f t="shared" si="49"/>
        <v>#DIV/0!</v>
      </c>
      <c r="Q424" s="21" t="e">
        <f t="array" ref="Q424">INDEX($X$3:$X$453,MATCH(MIN(ABS($P424-$X$3:$X$453)),ABS($P424-$X$3:$X$453),0))</f>
        <v>#DIV/0!</v>
      </c>
      <c r="R424" s="23" t="e">
        <f t="shared" si="47"/>
        <v>#DIV/0!</v>
      </c>
      <c r="S424" s="24" t="e">
        <f t="shared" si="50"/>
        <v>#DIV/0!</v>
      </c>
      <c r="T424" s="25">
        <v>0</v>
      </c>
      <c r="U424" s="25">
        <v>0</v>
      </c>
      <c r="V424" s="26" t="e">
        <f t="shared" si="48"/>
        <v>#DIV/0!</v>
      </c>
      <c r="X424" s="22">
        <v>55.121400000000001</v>
      </c>
      <c r="Y424" s="22">
        <v>0.28999999999999998</v>
      </c>
      <c r="Z424" s="63"/>
      <c r="AA424" s="63"/>
    </row>
    <row r="425" spans="1:27" ht="15" customHeight="1" x14ac:dyDescent="0.25">
      <c r="A425" s="70"/>
      <c r="B425" s="45"/>
      <c r="C425" s="46"/>
      <c r="D425" s="46"/>
      <c r="E425" s="71"/>
      <c r="F425" s="61"/>
      <c r="G425" s="48"/>
      <c r="H425" s="58">
        <f t="shared" si="51"/>
        <v>0</v>
      </c>
      <c r="I425" s="20"/>
      <c r="J425" s="69"/>
      <c r="K425" s="66"/>
      <c r="L425" s="67"/>
      <c r="M425" s="67"/>
      <c r="N425" s="37">
        <f t="shared" si="45"/>
        <v>0</v>
      </c>
      <c r="O425" s="38">
        <f t="shared" si="46"/>
        <v>0</v>
      </c>
      <c r="P425" s="21" t="e">
        <f t="shared" si="49"/>
        <v>#DIV/0!</v>
      </c>
      <c r="Q425" s="21" t="e">
        <f t="array" ref="Q425">INDEX($X$3:$X$453,MATCH(MIN(ABS($P425-$X$3:$X$453)),ABS($P425-$X$3:$X$453),0))</f>
        <v>#DIV/0!</v>
      </c>
      <c r="R425" s="23" t="e">
        <f t="shared" si="47"/>
        <v>#DIV/0!</v>
      </c>
      <c r="S425" s="24" t="e">
        <f t="shared" si="50"/>
        <v>#DIV/0!</v>
      </c>
      <c r="T425" s="25">
        <v>0</v>
      </c>
      <c r="U425" s="25">
        <v>0</v>
      </c>
      <c r="V425" s="26" t="e">
        <f t="shared" si="48"/>
        <v>#DIV/0!</v>
      </c>
      <c r="X425" s="22">
        <v>55.014800000000001</v>
      </c>
      <c r="Y425" s="22">
        <v>0.28000000000000003</v>
      </c>
      <c r="Z425" s="63"/>
      <c r="AA425" s="63"/>
    </row>
    <row r="426" spans="1:27" ht="15" customHeight="1" x14ac:dyDescent="0.25">
      <c r="A426" s="70"/>
      <c r="B426" s="45"/>
      <c r="C426" s="46"/>
      <c r="D426" s="46"/>
      <c r="E426" s="71"/>
      <c r="F426" s="61"/>
      <c r="G426" s="48"/>
      <c r="H426" s="58">
        <f t="shared" si="51"/>
        <v>0</v>
      </c>
      <c r="I426" s="20"/>
      <c r="J426" s="69"/>
      <c r="K426" s="66"/>
      <c r="L426" s="67"/>
      <c r="M426" s="67"/>
      <c r="N426" s="37">
        <f t="shared" si="45"/>
        <v>0</v>
      </c>
      <c r="O426" s="38">
        <f t="shared" si="46"/>
        <v>0</v>
      </c>
      <c r="P426" s="21" t="e">
        <f t="shared" si="49"/>
        <v>#DIV/0!</v>
      </c>
      <c r="Q426" s="21" t="e">
        <f t="array" ref="Q426">INDEX($X$3:$X$453,MATCH(MIN(ABS($P426-$X$3:$X$453)),ABS($P426-$X$3:$X$453),0))</f>
        <v>#DIV/0!</v>
      </c>
      <c r="R426" s="23" t="e">
        <f t="shared" si="47"/>
        <v>#DIV/0!</v>
      </c>
      <c r="S426" s="24" t="e">
        <f t="shared" si="50"/>
        <v>#DIV/0!</v>
      </c>
      <c r="T426" s="25">
        <v>0</v>
      </c>
      <c r="U426" s="25">
        <v>0</v>
      </c>
      <c r="V426" s="26" t="e">
        <f t="shared" si="48"/>
        <v>#DIV/0!</v>
      </c>
      <c r="X426" s="22">
        <v>54.908199999999994</v>
      </c>
      <c r="Y426" s="22">
        <v>0.27</v>
      </c>
      <c r="Z426" s="63"/>
      <c r="AA426" s="63"/>
    </row>
    <row r="427" spans="1:27" ht="15" customHeight="1" x14ac:dyDescent="0.25">
      <c r="A427" s="70"/>
      <c r="B427" s="45"/>
      <c r="C427" s="46"/>
      <c r="D427" s="46"/>
      <c r="E427" s="71"/>
      <c r="F427" s="61"/>
      <c r="G427" s="48"/>
      <c r="H427" s="58">
        <f t="shared" si="51"/>
        <v>0</v>
      </c>
      <c r="I427" s="20"/>
      <c r="J427" s="65"/>
      <c r="K427" s="66"/>
      <c r="L427" s="67"/>
      <c r="M427" s="67"/>
      <c r="N427" s="37">
        <f t="shared" si="45"/>
        <v>0</v>
      </c>
      <c r="O427" s="38">
        <f t="shared" si="46"/>
        <v>0</v>
      </c>
      <c r="P427" s="21" t="e">
        <f t="shared" si="49"/>
        <v>#DIV/0!</v>
      </c>
      <c r="Q427" s="21" t="e">
        <f t="array" ref="Q427">INDEX($X$3:$X$453,MATCH(MIN(ABS($P427-$X$3:$X$453)),ABS($P427-$X$3:$X$453),0))</f>
        <v>#DIV/0!</v>
      </c>
      <c r="R427" s="23" t="e">
        <f t="shared" si="47"/>
        <v>#DIV/0!</v>
      </c>
      <c r="S427" s="24" t="e">
        <f t="shared" si="50"/>
        <v>#DIV/0!</v>
      </c>
      <c r="T427" s="25">
        <v>0</v>
      </c>
      <c r="U427" s="25">
        <v>0</v>
      </c>
      <c r="V427" s="26" t="e">
        <f t="shared" si="48"/>
        <v>#DIV/0!</v>
      </c>
      <c r="X427" s="22">
        <v>54.801600000000001</v>
      </c>
      <c r="Y427" s="22">
        <v>0.26</v>
      </c>
      <c r="Z427" s="63"/>
      <c r="AA427" s="63"/>
    </row>
    <row r="428" spans="1:27" ht="15" customHeight="1" x14ac:dyDescent="0.25">
      <c r="A428" s="70"/>
      <c r="B428" s="45"/>
      <c r="C428" s="46"/>
      <c r="D428" s="46"/>
      <c r="E428" s="71"/>
      <c r="F428" s="61"/>
      <c r="G428" s="48"/>
      <c r="H428" s="58">
        <f t="shared" si="51"/>
        <v>0</v>
      </c>
      <c r="I428" s="20"/>
      <c r="J428" s="68"/>
      <c r="K428" s="66"/>
      <c r="L428" s="67"/>
      <c r="M428" s="67"/>
      <c r="N428" s="37">
        <f t="shared" si="45"/>
        <v>0</v>
      </c>
      <c r="O428" s="38">
        <f t="shared" si="46"/>
        <v>0</v>
      </c>
      <c r="P428" s="21" t="e">
        <f t="shared" si="49"/>
        <v>#DIV/0!</v>
      </c>
      <c r="Q428" s="21" t="e">
        <f t="array" ref="Q428">INDEX($X$3:$X$453,MATCH(MIN(ABS($P428-$X$3:$X$453)),ABS($P428-$X$3:$X$453),0))</f>
        <v>#DIV/0!</v>
      </c>
      <c r="R428" s="23" t="e">
        <f t="shared" si="47"/>
        <v>#DIV/0!</v>
      </c>
      <c r="S428" s="24" t="e">
        <f t="shared" si="50"/>
        <v>#DIV/0!</v>
      </c>
      <c r="T428" s="25">
        <v>0</v>
      </c>
      <c r="U428" s="25">
        <v>0</v>
      </c>
      <c r="V428" s="26" t="e">
        <f t="shared" si="48"/>
        <v>#DIV/0!</v>
      </c>
      <c r="X428" s="22">
        <v>54.695</v>
      </c>
      <c r="Y428" s="22">
        <v>0.25</v>
      </c>
      <c r="Z428" s="63"/>
      <c r="AA428" s="63"/>
    </row>
    <row r="429" spans="1:27" ht="15" customHeight="1" x14ac:dyDescent="0.25">
      <c r="A429" s="72"/>
      <c r="B429" s="45"/>
      <c r="C429" s="46"/>
      <c r="D429" s="46"/>
      <c r="E429" s="71"/>
      <c r="F429" s="61"/>
      <c r="G429" s="48"/>
      <c r="H429" s="58">
        <f t="shared" si="51"/>
        <v>0</v>
      </c>
      <c r="I429" s="20"/>
      <c r="J429" s="69"/>
      <c r="K429" s="66"/>
      <c r="L429" s="67"/>
      <c r="M429" s="67"/>
      <c r="N429" s="37">
        <f t="shared" si="45"/>
        <v>0</v>
      </c>
      <c r="O429" s="38">
        <f t="shared" si="46"/>
        <v>0</v>
      </c>
      <c r="P429" s="21" t="e">
        <f t="shared" si="49"/>
        <v>#DIV/0!</v>
      </c>
      <c r="Q429" s="21" t="e">
        <f t="array" ref="Q429">INDEX($X$3:$X$453,MATCH(MIN(ABS($P429-$X$3:$X$453)),ABS($P429-$X$3:$X$453),0))</f>
        <v>#DIV/0!</v>
      </c>
      <c r="R429" s="23" t="e">
        <f t="shared" si="47"/>
        <v>#DIV/0!</v>
      </c>
      <c r="S429" s="24" t="e">
        <f t="shared" si="50"/>
        <v>#DIV/0!</v>
      </c>
      <c r="T429" s="25">
        <v>0</v>
      </c>
      <c r="U429" s="25">
        <v>0</v>
      </c>
      <c r="V429" s="26" t="e">
        <f t="shared" si="48"/>
        <v>#DIV/0!</v>
      </c>
      <c r="X429" s="22">
        <v>54.5884</v>
      </c>
      <c r="Y429" s="22">
        <v>0.24</v>
      </c>
      <c r="Z429" s="63"/>
      <c r="AA429" s="63"/>
    </row>
    <row r="430" spans="1:27" ht="15" customHeight="1" x14ac:dyDescent="0.25">
      <c r="A430" s="70"/>
      <c r="B430" s="45"/>
      <c r="C430" s="46"/>
      <c r="D430" s="46"/>
      <c r="E430" s="71"/>
      <c r="F430" s="61"/>
      <c r="G430" s="48"/>
      <c r="H430" s="58">
        <f t="shared" si="51"/>
        <v>0</v>
      </c>
      <c r="I430" s="20"/>
      <c r="J430" s="69"/>
      <c r="K430" s="66"/>
      <c r="L430" s="67"/>
      <c r="M430" s="67"/>
      <c r="N430" s="37">
        <f t="shared" si="45"/>
        <v>0</v>
      </c>
      <c r="O430" s="38">
        <f t="shared" si="46"/>
        <v>0</v>
      </c>
      <c r="P430" s="21" t="e">
        <f t="shared" si="49"/>
        <v>#DIV/0!</v>
      </c>
      <c r="Q430" s="21" t="e">
        <f t="array" ref="Q430">INDEX($X$3:$X$453,MATCH(MIN(ABS($P430-$X$3:$X$453)),ABS($P430-$X$3:$X$453),0))</f>
        <v>#DIV/0!</v>
      </c>
      <c r="R430" s="23" t="e">
        <f t="shared" si="47"/>
        <v>#DIV/0!</v>
      </c>
      <c r="S430" s="24" t="e">
        <f t="shared" si="50"/>
        <v>#DIV/0!</v>
      </c>
      <c r="T430" s="25">
        <v>0</v>
      </c>
      <c r="U430" s="25">
        <v>0</v>
      </c>
      <c r="V430" s="26" t="e">
        <f t="shared" si="48"/>
        <v>#DIV/0!</v>
      </c>
      <c r="X430" s="22">
        <v>54.481800000000007</v>
      </c>
      <c r="Y430" s="22">
        <v>0.23</v>
      </c>
      <c r="Z430" s="63"/>
      <c r="AA430" s="63"/>
    </row>
    <row r="431" spans="1:27" ht="15" customHeight="1" x14ac:dyDescent="0.25">
      <c r="A431" s="70"/>
      <c r="B431" s="45"/>
      <c r="C431" s="46"/>
      <c r="D431" s="46"/>
      <c r="E431" s="71"/>
      <c r="F431" s="61"/>
      <c r="G431" s="48"/>
      <c r="H431" s="58">
        <f t="shared" si="51"/>
        <v>0</v>
      </c>
      <c r="I431" s="20"/>
      <c r="J431" s="69"/>
      <c r="K431" s="66"/>
      <c r="L431" s="67"/>
      <c r="M431" s="67"/>
      <c r="N431" s="37">
        <f t="shared" si="45"/>
        <v>0</v>
      </c>
      <c r="O431" s="38">
        <f t="shared" si="46"/>
        <v>0</v>
      </c>
      <c r="P431" s="21" t="e">
        <f t="shared" si="49"/>
        <v>#DIV/0!</v>
      </c>
      <c r="Q431" s="21" t="e">
        <f t="array" ref="Q431">INDEX($X$3:$X$453,MATCH(MIN(ABS($P431-$X$3:$X$453)),ABS($P431-$X$3:$X$453),0))</f>
        <v>#DIV/0!</v>
      </c>
      <c r="R431" s="23" t="e">
        <f t="shared" si="47"/>
        <v>#DIV/0!</v>
      </c>
      <c r="S431" s="24" t="e">
        <f t="shared" si="50"/>
        <v>#DIV/0!</v>
      </c>
      <c r="T431" s="25">
        <v>0</v>
      </c>
      <c r="U431" s="25">
        <v>0</v>
      </c>
      <c r="V431" s="26" t="e">
        <f t="shared" si="48"/>
        <v>#DIV/0!</v>
      </c>
      <c r="X431" s="22">
        <v>54.3752</v>
      </c>
      <c r="Y431" s="22">
        <v>0.22</v>
      </c>
      <c r="Z431" s="63"/>
      <c r="AA431" s="63"/>
    </row>
    <row r="432" spans="1:27" ht="15" customHeight="1" x14ac:dyDescent="0.25">
      <c r="A432" s="70"/>
      <c r="B432" s="45"/>
      <c r="C432" s="46"/>
      <c r="D432" s="46"/>
      <c r="E432" s="71"/>
      <c r="F432" s="61"/>
      <c r="G432" s="48"/>
      <c r="H432" s="58">
        <f t="shared" si="51"/>
        <v>0</v>
      </c>
      <c r="I432" s="20"/>
      <c r="J432" s="69"/>
      <c r="K432" s="66"/>
      <c r="L432" s="67"/>
      <c r="M432" s="67"/>
      <c r="N432" s="37">
        <f t="shared" si="45"/>
        <v>0</v>
      </c>
      <c r="O432" s="38">
        <f t="shared" si="46"/>
        <v>0</v>
      </c>
      <c r="P432" s="21" t="e">
        <f t="shared" si="49"/>
        <v>#DIV/0!</v>
      </c>
      <c r="Q432" s="21" t="e">
        <f t="array" ref="Q432">INDEX($X$3:$X$453,MATCH(MIN(ABS($P432-$X$3:$X$453)),ABS($P432-$X$3:$X$453),0))</f>
        <v>#DIV/0!</v>
      </c>
      <c r="R432" s="23" t="e">
        <f t="shared" si="47"/>
        <v>#DIV/0!</v>
      </c>
      <c r="S432" s="24" t="e">
        <f t="shared" si="50"/>
        <v>#DIV/0!</v>
      </c>
      <c r="T432" s="25">
        <v>0</v>
      </c>
      <c r="U432" s="25">
        <v>0</v>
      </c>
      <c r="V432" s="26" t="e">
        <f t="shared" si="48"/>
        <v>#DIV/0!</v>
      </c>
      <c r="X432" s="22">
        <v>54.268599999999999</v>
      </c>
      <c r="Y432" s="22">
        <v>0.21</v>
      </c>
      <c r="Z432" s="63"/>
      <c r="AA432" s="63"/>
    </row>
    <row r="433" spans="1:27" ht="15" customHeight="1" x14ac:dyDescent="0.25">
      <c r="A433" s="70"/>
      <c r="B433" s="45"/>
      <c r="C433" s="46"/>
      <c r="D433" s="46"/>
      <c r="E433" s="71"/>
      <c r="F433" s="61"/>
      <c r="G433" s="48"/>
      <c r="H433" s="58">
        <f t="shared" si="51"/>
        <v>0</v>
      </c>
      <c r="I433" s="20"/>
      <c r="J433" s="69"/>
      <c r="K433" s="66"/>
      <c r="L433" s="67"/>
      <c r="M433" s="67"/>
      <c r="N433" s="37">
        <f t="shared" si="45"/>
        <v>0</v>
      </c>
      <c r="O433" s="38">
        <f t="shared" si="46"/>
        <v>0</v>
      </c>
      <c r="P433" s="21" t="e">
        <f t="shared" si="49"/>
        <v>#DIV/0!</v>
      </c>
      <c r="Q433" s="21" t="e">
        <f t="array" ref="Q433">INDEX($X$3:$X$453,MATCH(MIN(ABS($P433-$X$3:$X$453)),ABS($P433-$X$3:$X$453),0))</f>
        <v>#DIV/0!</v>
      </c>
      <c r="R433" s="23" t="e">
        <f t="shared" si="47"/>
        <v>#DIV/0!</v>
      </c>
      <c r="S433" s="24" t="e">
        <f t="shared" si="50"/>
        <v>#DIV/0!</v>
      </c>
      <c r="T433" s="25">
        <v>0</v>
      </c>
      <c r="U433" s="25">
        <v>0</v>
      </c>
      <c r="V433" s="26" t="e">
        <f t="shared" si="48"/>
        <v>#DIV/0!</v>
      </c>
      <c r="X433" s="22">
        <v>54.161999999999999</v>
      </c>
      <c r="Y433" s="22">
        <v>0.2</v>
      </c>
      <c r="Z433" s="63"/>
      <c r="AA433" s="63"/>
    </row>
    <row r="434" spans="1:27" ht="15" customHeight="1" x14ac:dyDescent="0.25">
      <c r="A434" s="70"/>
      <c r="B434" s="45"/>
      <c r="C434" s="46"/>
      <c r="D434" s="46"/>
      <c r="E434" s="71"/>
      <c r="F434" s="62"/>
      <c r="G434" s="48"/>
      <c r="H434" s="58">
        <f t="shared" si="51"/>
        <v>0</v>
      </c>
      <c r="I434" s="20"/>
      <c r="J434" s="65"/>
      <c r="K434" s="66"/>
      <c r="L434" s="67"/>
      <c r="M434" s="67"/>
      <c r="N434" s="37">
        <f t="shared" si="45"/>
        <v>0</v>
      </c>
      <c r="O434" s="38">
        <f t="shared" si="46"/>
        <v>0</v>
      </c>
      <c r="P434" s="21" t="e">
        <f t="shared" si="49"/>
        <v>#DIV/0!</v>
      </c>
      <c r="Q434" s="21" t="e">
        <f t="array" ref="Q434">INDEX($X$3:$X$453,MATCH(MIN(ABS($P434-$X$3:$X$453)),ABS($P434-$X$3:$X$453),0))</f>
        <v>#DIV/0!</v>
      </c>
      <c r="R434" s="23" t="e">
        <f t="shared" si="47"/>
        <v>#DIV/0!</v>
      </c>
      <c r="S434" s="24" t="e">
        <f t="shared" si="50"/>
        <v>#DIV/0!</v>
      </c>
      <c r="T434" s="25">
        <v>0</v>
      </c>
      <c r="U434" s="25">
        <v>0</v>
      </c>
      <c r="V434" s="26" t="e">
        <f t="shared" si="48"/>
        <v>#DIV/0!</v>
      </c>
      <c r="X434" s="22">
        <v>54.055400000000006</v>
      </c>
      <c r="Y434" s="22">
        <v>0.19</v>
      </c>
      <c r="Z434" s="63"/>
      <c r="AA434" s="63"/>
    </row>
    <row r="435" spans="1:27" ht="15" customHeight="1" x14ac:dyDescent="0.25">
      <c r="A435" s="70"/>
      <c r="B435" s="45"/>
      <c r="C435" s="46"/>
      <c r="D435" s="46"/>
      <c r="E435" s="71"/>
      <c r="F435" s="62"/>
      <c r="G435" s="48"/>
      <c r="H435" s="58">
        <f t="shared" si="51"/>
        <v>0</v>
      </c>
      <c r="I435" s="20"/>
      <c r="J435" s="68"/>
      <c r="K435" s="66"/>
      <c r="L435" s="67"/>
      <c r="M435" s="67"/>
      <c r="N435" s="37">
        <f t="shared" si="45"/>
        <v>0</v>
      </c>
      <c r="O435" s="38">
        <f t="shared" si="46"/>
        <v>0</v>
      </c>
      <c r="P435" s="21" t="e">
        <f t="shared" si="49"/>
        <v>#DIV/0!</v>
      </c>
      <c r="Q435" s="21" t="e">
        <f t="array" ref="Q435">INDEX($X$3:$X$453,MATCH(MIN(ABS($P435-$X$3:$X$453)),ABS($P435-$X$3:$X$453),0))</f>
        <v>#DIV/0!</v>
      </c>
      <c r="R435" s="23" t="e">
        <f t="shared" si="47"/>
        <v>#DIV/0!</v>
      </c>
      <c r="S435" s="24" t="e">
        <f t="shared" si="50"/>
        <v>#DIV/0!</v>
      </c>
      <c r="T435" s="25">
        <v>0</v>
      </c>
      <c r="U435" s="25">
        <v>0</v>
      </c>
      <c r="V435" s="26" t="e">
        <f t="shared" si="48"/>
        <v>#DIV/0!</v>
      </c>
      <c r="X435" s="22">
        <v>53.948799999999999</v>
      </c>
      <c r="Y435" s="22">
        <v>0.18</v>
      </c>
      <c r="Z435" s="63"/>
      <c r="AA435" s="63"/>
    </row>
    <row r="436" spans="1:27" ht="15" customHeight="1" x14ac:dyDescent="0.25">
      <c r="A436" s="70"/>
      <c r="B436" s="45"/>
      <c r="C436" s="46"/>
      <c r="D436" s="46"/>
      <c r="E436" s="71"/>
      <c r="F436" s="62"/>
      <c r="G436" s="48"/>
      <c r="H436" s="58">
        <f t="shared" si="51"/>
        <v>0</v>
      </c>
      <c r="I436" s="20"/>
      <c r="J436" s="69"/>
      <c r="K436" s="66"/>
      <c r="L436" s="67"/>
      <c r="M436" s="67"/>
      <c r="N436" s="37">
        <f t="shared" si="45"/>
        <v>0</v>
      </c>
      <c r="O436" s="38">
        <f t="shared" si="46"/>
        <v>0</v>
      </c>
      <c r="P436" s="21" t="e">
        <f t="shared" si="49"/>
        <v>#DIV/0!</v>
      </c>
      <c r="Q436" s="21" t="e">
        <f t="array" ref="Q436">INDEX($X$3:$X$453,MATCH(MIN(ABS($P436-$X$3:$X$453)),ABS($P436-$X$3:$X$453),0))</f>
        <v>#DIV/0!</v>
      </c>
      <c r="R436" s="23" t="e">
        <f t="shared" si="47"/>
        <v>#DIV/0!</v>
      </c>
      <c r="S436" s="24" t="e">
        <f t="shared" si="50"/>
        <v>#DIV/0!</v>
      </c>
      <c r="T436" s="25">
        <v>0</v>
      </c>
      <c r="U436" s="25">
        <v>0</v>
      </c>
      <c r="V436" s="26" t="e">
        <f t="shared" si="48"/>
        <v>#DIV/0!</v>
      </c>
      <c r="X436" s="22">
        <v>53.842199999999998</v>
      </c>
      <c r="Y436" s="22">
        <v>0.17</v>
      </c>
      <c r="Z436" s="63"/>
      <c r="AA436" s="63"/>
    </row>
    <row r="437" spans="1:27" ht="15" customHeight="1" x14ac:dyDescent="0.25">
      <c r="A437" s="70"/>
      <c r="B437" s="45"/>
      <c r="C437" s="46"/>
      <c r="D437" s="46"/>
      <c r="E437" s="71"/>
      <c r="F437" s="62"/>
      <c r="G437" s="48"/>
      <c r="H437" s="58">
        <f t="shared" si="51"/>
        <v>0</v>
      </c>
      <c r="I437" s="20"/>
      <c r="J437" s="69"/>
      <c r="K437" s="66"/>
      <c r="L437" s="67"/>
      <c r="M437" s="67"/>
      <c r="N437" s="37">
        <f t="shared" si="45"/>
        <v>0</v>
      </c>
      <c r="O437" s="38">
        <f t="shared" si="46"/>
        <v>0</v>
      </c>
      <c r="P437" s="21" t="e">
        <f t="shared" si="49"/>
        <v>#DIV/0!</v>
      </c>
      <c r="Q437" s="21" t="e">
        <f t="array" ref="Q437">INDEX($X$3:$X$453,MATCH(MIN(ABS($P437-$X$3:$X$453)),ABS($P437-$X$3:$X$453),0))</f>
        <v>#DIV/0!</v>
      </c>
      <c r="R437" s="23" t="e">
        <f t="shared" si="47"/>
        <v>#DIV/0!</v>
      </c>
      <c r="S437" s="24" t="e">
        <f t="shared" si="50"/>
        <v>#DIV/0!</v>
      </c>
      <c r="T437" s="25">
        <v>0</v>
      </c>
      <c r="U437" s="25">
        <v>0</v>
      </c>
      <c r="V437" s="26" t="e">
        <f t="shared" si="48"/>
        <v>#DIV/0!</v>
      </c>
      <c r="X437" s="22">
        <v>53.735599999999998</v>
      </c>
      <c r="Y437" s="22">
        <v>0.16</v>
      </c>
      <c r="Z437" s="63"/>
      <c r="AA437" s="63"/>
    </row>
    <row r="438" spans="1:27" ht="15" customHeight="1" x14ac:dyDescent="0.25">
      <c r="A438" s="70"/>
      <c r="B438" s="45"/>
      <c r="C438" s="46"/>
      <c r="D438" s="46"/>
      <c r="E438" s="71"/>
      <c r="F438" s="62"/>
      <c r="G438" s="48"/>
      <c r="H438" s="58">
        <f t="shared" si="51"/>
        <v>0</v>
      </c>
      <c r="I438" s="20"/>
      <c r="J438" s="69"/>
      <c r="K438" s="66"/>
      <c r="L438" s="67"/>
      <c r="M438" s="67"/>
      <c r="N438" s="37">
        <f t="shared" si="45"/>
        <v>0</v>
      </c>
      <c r="O438" s="38">
        <f t="shared" si="46"/>
        <v>0</v>
      </c>
      <c r="P438" s="21" t="e">
        <f t="shared" si="49"/>
        <v>#DIV/0!</v>
      </c>
      <c r="Q438" s="21" t="e">
        <f t="array" ref="Q438">INDEX($X$3:$X$453,MATCH(MIN(ABS($P438-$X$3:$X$453)),ABS($P438-$X$3:$X$453),0))</f>
        <v>#DIV/0!</v>
      </c>
      <c r="R438" s="23" t="e">
        <f t="shared" si="47"/>
        <v>#DIV/0!</v>
      </c>
      <c r="S438" s="24" t="e">
        <f t="shared" si="50"/>
        <v>#DIV/0!</v>
      </c>
      <c r="T438" s="25">
        <v>0</v>
      </c>
      <c r="U438" s="25">
        <v>0</v>
      </c>
      <c r="V438" s="26" t="e">
        <f t="shared" si="48"/>
        <v>#DIV/0!</v>
      </c>
      <c r="X438" s="22">
        <v>53.629000000000005</v>
      </c>
      <c r="Y438" s="22">
        <v>0.15</v>
      </c>
      <c r="Z438" s="63"/>
      <c r="AA438" s="63"/>
    </row>
    <row r="439" spans="1:27" ht="15" customHeight="1" x14ac:dyDescent="0.25">
      <c r="A439" s="70"/>
      <c r="B439" s="45"/>
      <c r="C439" s="46"/>
      <c r="D439" s="46"/>
      <c r="E439" s="71"/>
      <c r="F439" s="62"/>
      <c r="G439" s="48"/>
      <c r="H439" s="58">
        <f t="shared" si="51"/>
        <v>0</v>
      </c>
      <c r="I439" s="20"/>
      <c r="J439" s="69"/>
      <c r="K439" s="66"/>
      <c r="L439" s="67"/>
      <c r="M439" s="67"/>
      <c r="N439" s="37">
        <f t="shared" si="45"/>
        <v>0</v>
      </c>
      <c r="O439" s="38">
        <f t="shared" si="46"/>
        <v>0</v>
      </c>
      <c r="P439" s="21" t="e">
        <f t="shared" si="49"/>
        <v>#DIV/0!</v>
      </c>
      <c r="Q439" s="21" t="e">
        <f t="array" ref="Q439">INDEX($X$3:$X$453,MATCH(MIN(ABS($P439-$X$3:$X$453)),ABS($P439-$X$3:$X$453),0))</f>
        <v>#DIV/0!</v>
      </c>
      <c r="R439" s="23" t="e">
        <f t="shared" si="47"/>
        <v>#DIV/0!</v>
      </c>
      <c r="S439" s="24" t="e">
        <f t="shared" si="50"/>
        <v>#DIV/0!</v>
      </c>
      <c r="T439" s="25">
        <v>0</v>
      </c>
      <c r="U439" s="25">
        <v>0</v>
      </c>
      <c r="V439" s="26" t="e">
        <f t="shared" si="48"/>
        <v>#DIV/0!</v>
      </c>
      <c r="X439" s="22">
        <v>53.522399999999998</v>
      </c>
      <c r="Y439" s="22">
        <v>0.14000000000000001</v>
      </c>
      <c r="Z439" s="63"/>
      <c r="AA439" s="63"/>
    </row>
    <row r="440" spans="1:27" ht="15" customHeight="1" x14ac:dyDescent="0.25">
      <c r="A440" s="70"/>
      <c r="B440" s="45"/>
      <c r="C440" s="46"/>
      <c r="D440" s="46"/>
      <c r="E440" s="71"/>
      <c r="F440" s="62"/>
      <c r="G440" s="48"/>
      <c r="H440" s="58">
        <f t="shared" si="51"/>
        <v>0</v>
      </c>
      <c r="I440" s="20"/>
      <c r="J440" s="69"/>
      <c r="K440" s="66"/>
      <c r="L440" s="67"/>
      <c r="M440" s="67"/>
      <c r="N440" s="37">
        <f t="shared" si="45"/>
        <v>0</v>
      </c>
      <c r="O440" s="38">
        <f t="shared" si="46"/>
        <v>0</v>
      </c>
      <c r="P440" s="21" t="e">
        <f t="shared" si="49"/>
        <v>#DIV/0!</v>
      </c>
      <c r="Q440" s="21" t="e">
        <f t="array" ref="Q440">INDEX($X$3:$X$453,MATCH(MIN(ABS($P440-$X$3:$X$453)),ABS($P440-$X$3:$X$453),0))</f>
        <v>#DIV/0!</v>
      </c>
      <c r="R440" s="23" t="e">
        <f t="shared" si="47"/>
        <v>#DIV/0!</v>
      </c>
      <c r="S440" s="24" t="e">
        <f t="shared" si="50"/>
        <v>#DIV/0!</v>
      </c>
      <c r="T440" s="25">
        <v>0</v>
      </c>
      <c r="U440" s="25">
        <v>0</v>
      </c>
      <c r="V440" s="26" t="e">
        <f t="shared" si="48"/>
        <v>#DIV/0!</v>
      </c>
      <c r="X440" s="22">
        <v>53.415799999999997</v>
      </c>
      <c r="Y440" s="22">
        <v>0.13</v>
      </c>
      <c r="Z440" s="63"/>
      <c r="AA440" s="63"/>
    </row>
    <row r="441" spans="1:27" ht="15" customHeight="1" x14ac:dyDescent="0.25">
      <c r="A441" s="70"/>
      <c r="B441" s="45"/>
      <c r="C441" s="46"/>
      <c r="D441" s="46"/>
      <c r="E441" s="71"/>
      <c r="F441" s="62"/>
      <c r="G441" s="48"/>
      <c r="H441" s="58">
        <f t="shared" si="51"/>
        <v>0</v>
      </c>
      <c r="I441" s="20"/>
      <c r="J441" s="69"/>
      <c r="K441" s="66"/>
      <c r="L441" s="67"/>
      <c r="M441" s="67"/>
      <c r="N441" s="37">
        <f t="shared" si="45"/>
        <v>0</v>
      </c>
      <c r="O441" s="38">
        <f t="shared" si="46"/>
        <v>0</v>
      </c>
      <c r="P441" s="21" t="e">
        <f t="shared" si="49"/>
        <v>#DIV/0!</v>
      </c>
      <c r="Q441" s="21" t="e">
        <f t="array" ref="Q441">INDEX($X$3:$X$453,MATCH(MIN(ABS($P441-$X$3:$X$453)),ABS($P441-$X$3:$X$453),0))</f>
        <v>#DIV/0!</v>
      </c>
      <c r="R441" s="23" t="e">
        <f t="shared" si="47"/>
        <v>#DIV/0!</v>
      </c>
      <c r="S441" s="24" t="e">
        <f t="shared" si="50"/>
        <v>#DIV/0!</v>
      </c>
      <c r="T441" s="25">
        <v>0</v>
      </c>
      <c r="U441" s="25">
        <v>0</v>
      </c>
      <c r="V441" s="26" t="e">
        <f t="shared" si="48"/>
        <v>#DIV/0!</v>
      </c>
      <c r="X441" s="22">
        <v>53.309199999999997</v>
      </c>
      <c r="Y441" s="22">
        <v>0.12</v>
      </c>
      <c r="Z441" s="63"/>
      <c r="AA441" s="63"/>
    </row>
    <row r="442" spans="1:27" ht="15" customHeight="1" x14ac:dyDescent="0.25">
      <c r="A442" s="70"/>
      <c r="B442" s="45"/>
      <c r="C442" s="46"/>
      <c r="D442" s="46"/>
      <c r="E442" s="71"/>
      <c r="F442" s="62"/>
      <c r="G442" s="50"/>
      <c r="H442" s="58">
        <f t="shared" si="51"/>
        <v>0</v>
      </c>
      <c r="I442" s="20"/>
      <c r="J442" s="69"/>
      <c r="K442" s="66"/>
      <c r="L442" s="67"/>
      <c r="M442" s="67"/>
      <c r="N442" s="37">
        <f t="shared" si="45"/>
        <v>0</v>
      </c>
      <c r="O442" s="38">
        <f t="shared" si="46"/>
        <v>0</v>
      </c>
      <c r="P442" s="21" t="e">
        <f t="shared" si="49"/>
        <v>#DIV/0!</v>
      </c>
      <c r="Q442" s="21" t="e">
        <f t="array" ref="Q442">INDEX($X$3:$X$453,MATCH(MIN(ABS($P442-$X$3:$X$453)),ABS($P442-$X$3:$X$453),0))</f>
        <v>#DIV/0!</v>
      </c>
      <c r="R442" s="23" t="e">
        <f t="shared" si="47"/>
        <v>#DIV/0!</v>
      </c>
      <c r="S442" s="24" t="e">
        <f t="shared" si="50"/>
        <v>#DIV/0!</v>
      </c>
      <c r="T442" s="25">
        <v>0</v>
      </c>
      <c r="U442" s="25">
        <v>0</v>
      </c>
      <c r="V442" s="26" t="e">
        <f t="shared" si="48"/>
        <v>#DIV/0!</v>
      </c>
      <c r="X442" s="22">
        <v>53.202600000000004</v>
      </c>
      <c r="Y442" s="22">
        <v>0.11</v>
      </c>
      <c r="Z442" s="63"/>
      <c r="AA442" s="63"/>
    </row>
    <row r="443" spans="1:27" ht="15" customHeight="1" x14ac:dyDescent="0.25">
      <c r="A443" s="70"/>
      <c r="B443" s="45"/>
      <c r="C443" s="46"/>
      <c r="D443" s="46"/>
      <c r="E443" s="71"/>
      <c r="F443" s="62"/>
      <c r="G443" s="50"/>
      <c r="H443" s="58">
        <f t="shared" si="51"/>
        <v>0</v>
      </c>
      <c r="I443" s="20"/>
      <c r="J443" s="69"/>
      <c r="K443" s="66"/>
      <c r="L443" s="67"/>
      <c r="M443" s="67"/>
      <c r="N443" s="37">
        <f t="shared" si="45"/>
        <v>0</v>
      </c>
      <c r="O443" s="38">
        <f t="shared" si="46"/>
        <v>0</v>
      </c>
      <c r="P443" s="21" t="e">
        <f t="shared" si="49"/>
        <v>#DIV/0!</v>
      </c>
      <c r="Q443" s="21" t="e">
        <f t="array" ref="Q443">INDEX($X$3:$X$453,MATCH(MIN(ABS($P443-$X$3:$X$453)),ABS($P443-$X$3:$X$453),0))</f>
        <v>#DIV/0!</v>
      </c>
      <c r="R443" s="23" t="e">
        <f t="shared" si="47"/>
        <v>#DIV/0!</v>
      </c>
      <c r="S443" s="24" t="e">
        <f t="shared" si="50"/>
        <v>#DIV/0!</v>
      </c>
      <c r="T443" s="25">
        <v>0</v>
      </c>
      <c r="U443" s="25">
        <v>0</v>
      </c>
      <c r="V443" s="26" t="e">
        <f t="shared" si="48"/>
        <v>#DIV/0!</v>
      </c>
      <c r="X443" s="22">
        <v>53.095999999999997</v>
      </c>
      <c r="Y443" s="22">
        <v>0.1</v>
      </c>
      <c r="Z443" s="63"/>
      <c r="AA443" s="63"/>
    </row>
    <row r="444" spans="1:27" ht="15" customHeight="1" x14ac:dyDescent="0.25">
      <c r="A444" s="70"/>
      <c r="B444" s="45"/>
      <c r="C444" s="46"/>
      <c r="D444" s="46"/>
      <c r="E444" s="71"/>
      <c r="F444" s="62"/>
      <c r="G444" s="50"/>
      <c r="H444" s="58">
        <f t="shared" si="51"/>
        <v>0</v>
      </c>
      <c r="I444" s="20"/>
      <c r="J444" s="69"/>
      <c r="K444" s="66"/>
      <c r="L444" s="67"/>
      <c r="M444" s="67"/>
      <c r="N444" s="37">
        <f t="shared" si="45"/>
        <v>0</v>
      </c>
      <c r="O444" s="38">
        <f t="shared" si="46"/>
        <v>0</v>
      </c>
      <c r="P444" s="21" t="e">
        <f t="shared" si="49"/>
        <v>#DIV/0!</v>
      </c>
      <c r="Q444" s="21" t="e">
        <f t="array" ref="Q444">INDEX($X$3:$X$453,MATCH(MIN(ABS($P444-$X$3:$X$453)),ABS($P444-$X$3:$X$453),0))</f>
        <v>#DIV/0!</v>
      </c>
      <c r="R444" s="23" t="e">
        <f t="shared" si="47"/>
        <v>#DIV/0!</v>
      </c>
      <c r="S444" s="24" t="e">
        <f t="shared" si="50"/>
        <v>#DIV/0!</v>
      </c>
      <c r="T444" s="25">
        <v>0</v>
      </c>
      <c r="U444" s="25">
        <v>0</v>
      </c>
      <c r="V444" s="26" t="e">
        <f t="shared" si="48"/>
        <v>#DIV/0!</v>
      </c>
      <c r="X444" s="22">
        <v>52.989399999999996</v>
      </c>
      <c r="Y444" s="22">
        <v>0.09</v>
      </c>
      <c r="Z444" s="63"/>
      <c r="AA444" s="63"/>
    </row>
    <row r="445" spans="1:27" ht="15" customHeight="1" x14ac:dyDescent="0.25">
      <c r="A445" s="70"/>
      <c r="B445" s="45"/>
      <c r="C445" s="46"/>
      <c r="D445" s="46"/>
      <c r="E445" s="71"/>
      <c r="F445" s="62"/>
      <c r="G445" s="50"/>
      <c r="H445" s="58">
        <f t="shared" si="51"/>
        <v>0</v>
      </c>
      <c r="I445" s="20"/>
      <c r="J445" s="65"/>
      <c r="K445" s="66"/>
      <c r="L445" s="67"/>
      <c r="M445" s="67"/>
      <c r="N445" s="37">
        <f t="shared" si="45"/>
        <v>0</v>
      </c>
      <c r="O445" s="38">
        <f t="shared" si="46"/>
        <v>0</v>
      </c>
      <c r="P445" s="21" t="e">
        <f t="shared" si="49"/>
        <v>#DIV/0!</v>
      </c>
      <c r="Q445" s="21" t="e">
        <f t="array" ref="Q445">INDEX($X$3:$X$453,MATCH(MIN(ABS($P445-$X$3:$X$453)),ABS($P445-$X$3:$X$453),0))</f>
        <v>#DIV/0!</v>
      </c>
      <c r="R445" s="23" t="e">
        <f t="shared" si="47"/>
        <v>#DIV/0!</v>
      </c>
      <c r="S445" s="24" t="e">
        <f t="shared" si="50"/>
        <v>#DIV/0!</v>
      </c>
      <c r="T445" s="25">
        <v>0</v>
      </c>
      <c r="U445" s="25">
        <v>0</v>
      </c>
      <c r="V445" s="26" t="e">
        <f t="shared" si="48"/>
        <v>#DIV/0!</v>
      </c>
      <c r="X445" s="22">
        <v>52.882800000000003</v>
      </c>
      <c r="Y445" s="22">
        <v>0.08</v>
      </c>
      <c r="Z445" s="63"/>
      <c r="AA445" s="63"/>
    </row>
    <row r="446" spans="1:27" ht="15" customHeight="1" x14ac:dyDescent="0.25">
      <c r="A446" s="70"/>
      <c r="B446" s="45"/>
      <c r="C446" s="46"/>
      <c r="D446" s="46"/>
      <c r="E446" s="71"/>
      <c r="F446" s="62"/>
      <c r="G446" s="50"/>
      <c r="H446" s="58">
        <f t="shared" si="51"/>
        <v>0</v>
      </c>
      <c r="I446" s="20"/>
      <c r="J446" s="68"/>
      <c r="K446" s="66"/>
      <c r="L446" s="67"/>
      <c r="M446" s="67"/>
      <c r="N446" s="37">
        <f t="shared" si="45"/>
        <v>0</v>
      </c>
      <c r="O446" s="38">
        <f t="shared" si="46"/>
        <v>0</v>
      </c>
      <c r="P446" s="21" t="e">
        <f t="shared" si="49"/>
        <v>#DIV/0!</v>
      </c>
      <c r="Q446" s="21" t="e">
        <f t="array" ref="Q446">INDEX($X$3:$X$453,MATCH(MIN(ABS($P446-$X$3:$X$453)),ABS($P446-$X$3:$X$453),0))</f>
        <v>#DIV/0!</v>
      </c>
      <c r="R446" s="23" t="e">
        <f t="shared" si="47"/>
        <v>#DIV/0!</v>
      </c>
      <c r="S446" s="24" t="e">
        <f t="shared" si="50"/>
        <v>#DIV/0!</v>
      </c>
      <c r="T446" s="25">
        <v>0</v>
      </c>
      <c r="U446" s="25">
        <v>0</v>
      </c>
      <c r="V446" s="26" t="e">
        <f t="shared" si="48"/>
        <v>#DIV/0!</v>
      </c>
      <c r="X446" s="22">
        <v>52.776200000000003</v>
      </c>
      <c r="Y446" s="22">
        <v>7.0000000000000007E-2</v>
      </c>
      <c r="Z446" s="63"/>
      <c r="AA446" s="63"/>
    </row>
    <row r="447" spans="1:27" ht="15" customHeight="1" x14ac:dyDescent="0.25">
      <c r="A447" s="70"/>
      <c r="B447" s="45"/>
      <c r="C447" s="46"/>
      <c r="D447" s="46"/>
      <c r="E447" s="71"/>
      <c r="F447" s="62"/>
      <c r="G447" s="50"/>
      <c r="H447" s="58">
        <f t="shared" si="51"/>
        <v>0</v>
      </c>
      <c r="I447" s="20"/>
      <c r="J447" s="69"/>
      <c r="K447" s="66"/>
      <c r="L447" s="67"/>
      <c r="M447" s="67"/>
      <c r="N447" s="37">
        <f t="shared" si="45"/>
        <v>0</v>
      </c>
      <c r="O447" s="38">
        <f t="shared" si="46"/>
        <v>0</v>
      </c>
      <c r="P447" s="21" t="e">
        <f t="shared" si="49"/>
        <v>#DIV/0!</v>
      </c>
      <c r="Q447" s="21" t="e">
        <f t="array" ref="Q447">INDEX($X$3:$X$453,MATCH(MIN(ABS($P447-$X$3:$X$453)),ABS($P447-$X$3:$X$453),0))</f>
        <v>#DIV/0!</v>
      </c>
      <c r="R447" s="23" t="e">
        <f t="shared" si="47"/>
        <v>#DIV/0!</v>
      </c>
      <c r="S447" s="24" t="e">
        <f t="shared" si="50"/>
        <v>#DIV/0!</v>
      </c>
      <c r="T447" s="25">
        <v>0</v>
      </c>
      <c r="U447" s="25">
        <v>0</v>
      </c>
      <c r="V447" s="26" t="e">
        <f t="shared" si="48"/>
        <v>#DIV/0!</v>
      </c>
      <c r="X447" s="22">
        <v>52.669599999999996</v>
      </c>
      <c r="Y447" s="22">
        <v>0.06</v>
      </c>
      <c r="Z447" s="63"/>
      <c r="AA447" s="63"/>
    </row>
    <row r="448" spans="1:27" ht="15" customHeight="1" x14ac:dyDescent="0.25">
      <c r="A448" s="70"/>
      <c r="B448" s="45"/>
      <c r="C448" s="46"/>
      <c r="D448" s="46"/>
      <c r="E448" s="71"/>
      <c r="F448" s="62"/>
      <c r="G448" s="50"/>
      <c r="H448" s="58">
        <f t="shared" si="51"/>
        <v>0</v>
      </c>
      <c r="I448" s="20"/>
      <c r="J448" s="69"/>
      <c r="K448" s="66"/>
      <c r="L448" s="67"/>
      <c r="M448" s="67"/>
      <c r="N448" s="37">
        <f t="shared" si="45"/>
        <v>0</v>
      </c>
      <c r="O448" s="38">
        <f t="shared" si="46"/>
        <v>0</v>
      </c>
      <c r="P448" s="21" t="e">
        <f t="shared" si="49"/>
        <v>#DIV/0!</v>
      </c>
      <c r="Q448" s="21" t="e">
        <f t="array" ref="Q448">INDEX($X$3:$X$453,MATCH(MIN(ABS($P448-$X$3:$X$453)),ABS($P448-$X$3:$X$453),0))</f>
        <v>#DIV/0!</v>
      </c>
      <c r="R448" s="23" t="e">
        <f t="shared" si="47"/>
        <v>#DIV/0!</v>
      </c>
      <c r="S448" s="24" t="e">
        <f t="shared" si="50"/>
        <v>#DIV/0!</v>
      </c>
      <c r="T448" s="25">
        <v>0</v>
      </c>
      <c r="U448" s="25">
        <v>0</v>
      </c>
      <c r="V448" s="26" t="e">
        <f t="shared" si="48"/>
        <v>#DIV/0!</v>
      </c>
      <c r="X448" s="22">
        <v>52.562999999999995</v>
      </c>
      <c r="Y448" s="22">
        <v>0.05</v>
      </c>
      <c r="Z448" s="63"/>
      <c r="AA448" s="63"/>
    </row>
    <row r="449" spans="1:27" ht="15" customHeight="1" x14ac:dyDescent="0.25">
      <c r="A449" s="70"/>
      <c r="B449" s="45"/>
      <c r="C449" s="46"/>
      <c r="D449" s="46"/>
      <c r="E449" s="71"/>
      <c r="F449" s="62"/>
      <c r="G449" s="50"/>
      <c r="H449" s="58">
        <f t="shared" si="51"/>
        <v>0</v>
      </c>
      <c r="I449" s="20"/>
      <c r="J449" s="69"/>
      <c r="K449" s="66"/>
      <c r="L449" s="67"/>
      <c r="M449" s="67"/>
      <c r="N449" s="37">
        <f t="shared" si="45"/>
        <v>0</v>
      </c>
      <c r="O449" s="38">
        <f t="shared" si="46"/>
        <v>0</v>
      </c>
      <c r="P449" s="21" t="e">
        <f t="shared" si="49"/>
        <v>#DIV/0!</v>
      </c>
      <c r="Q449" s="21" t="e">
        <f t="array" ref="Q449">INDEX($X$3:$X$453,MATCH(MIN(ABS($P449-$X$3:$X$453)),ABS($P449-$X$3:$X$453),0))</f>
        <v>#DIV/0!</v>
      </c>
      <c r="R449" s="23" t="e">
        <f t="shared" si="47"/>
        <v>#DIV/0!</v>
      </c>
      <c r="S449" s="24" t="e">
        <f t="shared" si="50"/>
        <v>#DIV/0!</v>
      </c>
      <c r="T449" s="25">
        <v>0</v>
      </c>
      <c r="U449" s="25">
        <v>0</v>
      </c>
      <c r="V449" s="26" t="e">
        <f t="shared" si="48"/>
        <v>#DIV/0!</v>
      </c>
      <c r="X449" s="22">
        <v>52.456400000000002</v>
      </c>
      <c r="Y449" s="22">
        <v>0.04</v>
      </c>
      <c r="Z449" s="63"/>
      <c r="AA449" s="63"/>
    </row>
    <row r="450" spans="1:27" ht="15" customHeight="1" x14ac:dyDescent="0.25">
      <c r="A450" s="70"/>
      <c r="B450" s="45"/>
      <c r="C450" s="46"/>
      <c r="D450" s="46"/>
      <c r="E450" s="71"/>
      <c r="F450" s="62"/>
      <c r="G450" s="50"/>
      <c r="H450" s="58">
        <f t="shared" si="51"/>
        <v>0</v>
      </c>
      <c r="I450" s="20"/>
      <c r="J450" s="69"/>
      <c r="K450" s="66"/>
      <c r="L450" s="67"/>
      <c r="M450" s="67"/>
      <c r="N450" s="37">
        <f t="shared" si="45"/>
        <v>0</v>
      </c>
      <c r="O450" s="38">
        <f t="shared" si="46"/>
        <v>0</v>
      </c>
      <c r="P450" s="21" t="e">
        <f t="shared" si="49"/>
        <v>#DIV/0!</v>
      </c>
      <c r="Q450" s="21" t="e">
        <f t="array" ref="Q450">INDEX($X$3:$X$453,MATCH(MIN(ABS($P450-$X$3:$X$453)),ABS($P450-$X$3:$X$453),0))</f>
        <v>#DIV/0!</v>
      </c>
      <c r="R450" s="23" t="e">
        <f t="shared" si="47"/>
        <v>#DIV/0!</v>
      </c>
      <c r="S450" s="24" t="e">
        <f t="shared" si="50"/>
        <v>#DIV/0!</v>
      </c>
      <c r="T450" s="25">
        <v>0</v>
      </c>
      <c r="U450" s="25">
        <v>0</v>
      </c>
      <c r="V450" s="26" t="e">
        <f t="shared" si="48"/>
        <v>#DIV/0!</v>
      </c>
      <c r="X450" s="22">
        <v>52.349800000000002</v>
      </c>
      <c r="Y450" s="22">
        <v>0.03</v>
      </c>
      <c r="Z450" s="63"/>
      <c r="AA450" s="63"/>
    </row>
    <row r="451" spans="1:27" ht="15" customHeight="1" x14ac:dyDescent="0.25">
      <c r="A451" s="70"/>
      <c r="B451" s="45"/>
      <c r="C451" s="46"/>
      <c r="D451" s="46"/>
      <c r="E451" s="71"/>
      <c r="F451" s="62"/>
      <c r="G451" s="50"/>
      <c r="H451" s="58">
        <f t="shared" si="51"/>
        <v>0</v>
      </c>
      <c r="I451" s="20"/>
      <c r="J451" s="69"/>
      <c r="K451" s="66"/>
      <c r="L451" s="67"/>
      <c r="M451" s="67"/>
      <c r="N451" s="37">
        <f t="shared" si="45"/>
        <v>0</v>
      </c>
      <c r="O451" s="38">
        <f t="shared" si="46"/>
        <v>0</v>
      </c>
      <c r="P451" s="21" t="e">
        <f t="shared" si="49"/>
        <v>#DIV/0!</v>
      </c>
      <c r="Q451" s="21" t="e">
        <f t="array" ref="Q451">INDEX($X$3:$X$453,MATCH(MIN(ABS($P451-$X$3:$X$453)),ABS($P451-$X$3:$X$453),0))</f>
        <v>#DIV/0!</v>
      </c>
      <c r="R451" s="23" t="e">
        <f t="shared" si="47"/>
        <v>#DIV/0!</v>
      </c>
      <c r="S451" s="24" t="e">
        <f t="shared" si="50"/>
        <v>#DIV/0!</v>
      </c>
      <c r="T451" s="25">
        <v>0</v>
      </c>
      <c r="U451" s="25">
        <v>0</v>
      </c>
      <c r="V451" s="26" t="e">
        <f t="shared" ref="V451:V453" si="52">S451+T451+U451</f>
        <v>#DIV/0!</v>
      </c>
      <c r="X451" s="22">
        <v>52.243199999999995</v>
      </c>
      <c r="Y451" s="22">
        <v>0.02</v>
      </c>
      <c r="Z451" s="63"/>
      <c r="AA451" s="63"/>
    </row>
    <row r="452" spans="1:27" ht="15" customHeight="1" x14ac:dyDescent="0.25">
      <c r="A452" s="70"/>
      <c r="B452" s="45"/>
      <c r="C452" s="46"/>
      <c r="D452" s="46"/>
      <c r="E452" s="71"/>
      <c r="F452" s="62"/>
      <c r="G452" s="50"/>
      <c r="H452" s="58">
        <f t="shared" si="51"/>
        <v>0</v>
      </c>
      <c r="I452" s="20"/>
      <c r="J452" s="65"/>
      <c r="K452" s="66"/>
      <c r="L452" s="67"/>
      <c r="M452" s="67"/>
      <c r="N452" s="37">
        <f t="shared" si="45"/>
        <v>0</v>
      </c>
      <c r="O452" s="38">
        <f t="shared" si="46"/>
        <v>0</v>
      </c>
      <c r="P452" s="21" t="e">
        <f t="shared" si="49"/>
        <v>#DIV/0!</v>
      </c>
      <c r="Q452" s="21" t="e">
        <f t="array" ref="Q452">INDEX($X$3:$X$453,MATCH(MIN(ABS($P452-$X$3:$X$453)),ABS($P452-$X$3:$X$453),0))</f>
        <v>#DIV/0!</v>
      </c>
      <c r="R452" s="23" t="e">
        <f t="shared" si="47"/>
        <v>#DIV/0!</v>
      </c>
      <c r="S452" s="24" t="e">
        <f t="shared" si="50"/>
        <v>#DIV/0!</v>
      </c>
      <c r="T452" s="25">
        <v>0</v>
      </c>
      <c r="U452" s="25">
        <v>0</v>
      </c>
      <c r="V452" s="26" t="e">
        <f t="shared" si="52"/>
        <v>#DIV/0!</v>
      </c>
      <c r="X452" s="22">
        <v>52.136599999999994</v>
      </c>
      <c r="Y452" s="22">
        <v>0.01</v>
      </c>
      <c r="Z452" s="63"/>
      <c r="AA452" s="63"/>
    </row>
    <row r="453" spans="1:27" ht="15" customHeight="1" thickBot="1" x14ac:dyDescent="0.3">
      <c r="A453" s="70"/>
      <c r="B453" s="45"/>
      <c r="C453" s="46"/>
      <c r="D453" s="46"/>
      <c r="E453" s="71"/>
      <c r="F453" s="62"/>
      <c r="G453" s="50"/>
      <c r="H453" s="59">
        <f t="shared" si="51"/>
        <v>0</v>
      </c>
      <c r="I453" s="20"/>
      <c r="J453" s="68"/>
      <c r="K453" s="66"/>
      <c r="L453" s="67"/>
      <c r="M453" s="67"/>
      <c r="N453" s="39">
        <f t="shared" si="45"/>
        <v>0</v>
      </c>
      <c r="O453" s="40">
        <f t="shared" si="46"/>
        <v>0</v>
      </c>
      <c r="P453" s="29" t="e">
        <f t="shared" si="49"/>
        <v>#DIV/0!</v>
      </c>
      <c r="Q453" s="29" t="e">
        <f t="array" ref="Q453">INDEX($X$3:$X$453,MATCH(MIN(ABS($P453-$X$3:$X$453)),ABS($P453-$X$3:$X$453),0))</f>
        <v>#DIV/0!</v>
      </c>
      <c r="R453" s="30" t="e">
        <f t="shared" si="47"/>
        <v>#DIV/0!</v>
      </c>
      <c r="S453" s="24" t="e">
        <f t="shared" si="50"/>
        <v>#DIV/0!</v>
      </c>
      <c r="T453" s="25">
        <v>0</v>
      </c>
      <c r="U453" s="25">
        <v>0</v>
      </c>
      <c r="V453" s="26" t="e">
        <f t="shared" si="52"/>
        <v>#DIV/0!</v>
      </c>
      <c r="X453" s="22">
        <v>0</v>
      </c>
      <c r="Y453" s="22">
        <v>0</v>
      </c>
      <c r="Z453" s="63"/>
      <c r="AA453" s="63"/>
    </row>
  </sheetData>
  <autoFilter ref="A2:AA453" xr:uid="{00000000-0009-0000-0000-000003000000}"/>
  <mergeCells count="2">
    <mergeCell ref="A1:G1"/>
    <mergeCell ref="J1:M1"/>
  </mergeCells>
  <phoneticPr fontId="1" type="noConversion"/>
  <pageMargins left="0.7" right="0.7" top="0.75" bottom="0.75" header="0.3" footer="0.3"/>
  <pageSetup paperSize="9" scale="7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1D261-B2C2-4C3A-ADDF-B63E2FF759E4}">
  <sheetPr>
    <tabColor rgb="FFFFC000"/>
    <pageSetUpPr fitToPage="1"/>
  </sheetPr>
  <dimension ref="A1:AA453"/>
  <sheetViews>
    <sheetView zoomScale="115" zoomScaleNormal="115" workbookViewId="0">
      <pane ySplit="2" topLeftCell="A3" activePane="bottomLeft" state="frozen"/>
      <selection sqref="A1:G1"/>
      <selection pane="bottomLeft" sqref="A1:G1"/>
    </sheetView>
  </sheetViews>
  <sheetFormatPr defaultRowHeight="13.5" x14ac:dyDescent="0.15"/>
  <cols>
    <col min="1" max="1" width="20" style="34" customWidth="1"/>
    <col min="2" max="2" width="4.21875" style="2" bestFit="1" customWidth="1"/>
    <col min="3" max="3" width="8.33203125" style="2" bestFit="1" customWidth="1"/>
    <col min="4" max="4" width="5.6640625" style="2" bestFit="1" customWidth="1"/>
    <col min="5" max="5" width="20.77734375" style="2" bestFit="1" customWidth="1"/>
    <col min="6" max="6" width="5.21875" style="31" bestFit="1" customWidth="1"/>
    <col min="7" max="7" width="4.6640625" style="2" bestFit="1" customWidth="1"/>
    <col min="8" max="8" width="8.33203125" style="36" bestFit="1" customWidth="1"/>
    <col min="9" max="9" width="2.21875" style="2" customWidth="1"/>
    <col min="10" max="10" width="20" style="35" customWidth="1"/>
    <col min="11" max="11" width="4.21875" style="32" bestFit="1" customWidth="1"/>
    <col min="12" max="12" width="8.33203125" style="32" bestFit="1" customWidth="1"/>
    <col min="13" max="13" width="5.6640625" style="32" bestFit="1" customWidth="1"/>
    <col min="14" max="15" width="8" style="41" bestFit="1" customWidth="1"/>
    <col min="16" max="16" width="7.5546875" style="42" bestFit="1" customWidth="1"/>
    <col min="17" max="17" width="17.109375" style="43" bestFit="1" customWidth="1"/>
    <col min="18" max="18" width="8.21875" style="42" bestFit="1" customWidth="1"/>
    <col min="19" max="19" width="9" style="6" customWidth="1"/>
    <col min="20" max="21" width="9" style="6" hidden="1" customWidth="1"/>
    <col min="22" max="22" width="9" style="8" hidden="1" customWidth="1"/>
    <col min="23" max="23" width="2.21875" style="8" customWidth="1"/>
    <col min="24" max="25" width="8" style="28" bestFit="1" customWidth="1"/>
    <col min="26" max="16384" width="8.88671875" style="8"/>
  </cols>
  <sheetData>
    <row r="1" spans="1:27" ht="18.75" customHeight="1" x14ac:dyDescent="0.15">
      <c r="A1" s="74" t="s">
        <v>20</v>
      </c>
      <c r="B1" s="74"/>
      <c r="C1" s="74"/>
      <c r="D1" s="74"/>
      <c r="E1" s="74"/>
      <c r="F1" s="74"/>
      <c r="G1" s="75"/>
      <c r="H1" s="1" t="s">
        <v>19</v>
      </c>
      <c r="J1" s="76" t="s">
        <v>32</v>
      </c>
      <c r="K1" s="76"/>
      <c r="L1" s="76"/>
      <c r="M1" s="77"/>
      <c r="N1" s="3" t="s">
        <v>19</v>
      </c>
      <c r="O1" s="4" t="s">
        <v>19</v>
      </c>
      <c r="P1" s="4" t="s">
        <v>19</v>
      </c>
      <c r="Q1" s="4" t="s">
        <v>19</v>
      </c>
      <c r="R1" s="5" t="s">
        <v>19</v>
      </c>
      <c r="V1" s="7"/>
      <c r="X1" s="60" t="s">
        <v>77</v>
      </c>
      <c r="Y1" s="60" t="s">
        <v>18</v>
      </c>
    </row>
    <row r="2" spans="1:27" s="19" customFormat="1" ht="22.5" customHeight="1" x14ac:dyDescent="0.15">
      <c r="A2" s="33" t="s">
        <v>0</v>
      </c>
      <c r="B2" s="9" t="s">
        <v>1</v>
      </c>
      <c r="C2" s="9" t="s">
        <v>2</v>
      </c>
      <c r="D2" s="9" t="s">
        <v>3</v>
      </c>
      <c r="E2" s="9" t="s">
        <v>5</v>
      </c>
      <c r="F2" s="54" t="s">
        <v>4</v>
      </c>
      <c r="G2" s="11" t="s">
        <v>6</v>
      </c>
      <c r="H2" s="57" t="s">
        <v>15</v>
      </c>
      <c r="I2" s="10"/>
      <c r="J2" s="33" t="s">
        <v>0</v>
      </c>
      <c r="K2" s="9" t="s">
        <v>1</v>
      </c>
      <c r="L2" s="9" t="s">
        <v>2</v>
      </c>
      <c r="M2" s="11" t="s">
        <v>3</v>
      </c>
      <c r="N2" s="12" t="s">
        <v>16</v>
      </c>
      <c r="O2" s="13" t="s">
        <v>17</v>
      </c>
      <c r="P2" s="9" t="s">
        <v>7</v>
      </c>
      <c r="Q2" s="55" t="s">
        <v>10</v>
      </c>
      <c r="R2" s="14" t="s">
        <v>9</v>
      </c>
      <c r="S2" s="15" t="s">
        <v>11</v>
      </c>
      <c r="T2" s="16" t="s">
        <v>12</v>
      </c>
      <c r="U2" s="16" t="s">
        <v>13</v>
      </c>
      <c r="V2" s="17" t="s">
        <v>14</v>
      </c>
      <c r="W2" s="18"/>
      <c r="X2" s="56" t="s">
        <v>78</v>
      </c>
      <c r="Y2" s="56" t="s">
        <v>8</v>
      </c>
      <c r="AA2" s="64"/>
    </row>
    <row r="3" spans="1:27" s="19" customFormat="1" ht="15" customHeight="1" x14ac:dyDescent="0.25">
      <c r="A3" s="70" t="s">
        <v>50</v>
      </c>
      <c r="B3" s="45" t="s">
        <v>34</v>
      </c>
      <c r="C3" s="46" t="s">
        <v>36</v>
      </c>
      <c r="D3" s="46" t="s">
        <v>37</v>
      </c>
      <c r="E3" s="71" t="s">
        <v>186</v>
      </c>
      <c r="F3" s="61">
        <v>62</v>
      </c>
      <c r="G3" s="48">
        <v>5</v>
      </c>
      <c r="H3" s="58">
        <f t="shared" ref="H3:H66" si="0">F3*G3</f>
        <v>310</v>
      </c>
      <c r="I3" s="20"/>
      <c r="J3" s="69" t="s">
        <v>113</v>
      </c>
      <c r="K3" s="66" t="s">
        <v>185</v>
      </c>
      <c r="L3" s="67" t="s">
        <v>158</v>
      </c>
      <c r="M3" s="67" t="s">
        <v>159</v>
      </c>
      <c r="N3" s="37">
        <f t="shared" ref="N3:N66" si="1">SUMIFS($G:$G,$C:$C,$L3)</f>
        <v>18</v>
      </c>
      <c r="O3" s="38">
        <f t="shared" ref="O3:O66" si="2">SUMIFS($H$3:$H$453,$C$3:$C$453,$L3)</f>
        <v>1700</v>
      </c>
      <c r="P3" s="21">
        <f t="shared" ref="P3:P45" si="3">O3/N3</f>
        <v>94.444444444444443</v>
      </c>
      <c r="Q3" s="21">
        <f t="array" ref="Q3">INDEX($X$3:$X$453,MATCH(MIN(ABS($P3-$X$3:$X$453)),ABS($P3-$X$3:$X$453),0))</f>
        <v>94.456800000000001</v>
      </c>
      <c r="R3" s="23">
        <f t="shared" ref="R3:R66" si="4">VLOOKUP($Q3,$X:$Y,2,FALSE)</f>
        <v>3.98</v>
      </c>
      <c r="S3" s="24">
        <f t="shared" ref="S3:S45" si="5">(85*$R3)/4.5</f>
        <v>75.177777777777777</v>
      </c>
      <c r="T3" s="25">
        <v>0</v>
      </c>
      <c r="U3" s="25">
        <v>0</v>
      </c>
      <c r="V3" s="26">
        <f t="shared" ref="V3:V66" si="6">S3+T3+U3</f>
        <v>75.177777777777777</v>
      </c>
      <c r="W3" s="2"/>
      <c r="X3" s="22">
        <v>100</v>
      </c>
      <c r="Y3" s="22">
        <v>4.5</v>
      </c>
      <c r="Z3" s="63"/>
      <c r="AA3" s="63"/>
    </row>
    <row r="4" spans="1:27" s="19" customFormat="1" ht="15" customHeight="1" x14ac:dyDescent="0.25">
      <c r="A4" s="70" t="s">
        <v>50</v>
      </c>
      <c r="B4" s="45" t="s">
        <v>34</v>
      </c>
      <c r="C4" s="46" t="s">
        <v>128</v>
      </c>
      <c r="D4" s="46" t="s">
        <v>129</v>
      </c>
      <c r="E4" s="71" t="s">
        <v>186</v>
      </c>
      <c r="F4" s="61">
        <v>62</v>
      </c>
      <c r="G4" s="48">
        <v>5</v>
      </c>
      <c r="H4" s="58">
        <f t="shared" si="0"/>
        <v>310</v>
      </c>
      <c r="I4" s="20"/>
      <c r="J4" s="65" t="s">
        <v>113</v>
      </c>
      <c r="K4" s="66" t="s">
        <v>185</v>
      </c>
      <c r="L4" s="67" t="s">
        <v>150</v>
      </c>
      <c r="M4" s="67" t="s">
        <v>151</v>
      </c>
      <c r="N4" s="37">
        <f t="shared" si="1"/>
        <v>18</v>
      </c>
      <c r="O4" s="38">
        <f t="shared" si="2"/>
        <v>1698</v>
      </c>
      <c r="P4" s="21">
        <f t="shared" si="3"/>
        <v>94.333333333333329</v>
      </c>
      <c r="Q4" s="21">
        <f t="array" ref="Q4">INDEX($X$3:$X$453,MATCH(MIN(ABS($P4-$X$3:$X$453)),ABS($P4-$X$3:$X$453),0))</f>
        <v>94.350200000000001</v>
      </c>
      <c r="R4" s="23">
        <f t="shared" si="4"/>
        <v>3.97</v>
      </c>
      <c r="S4" s="24">
        <f t="shared" si="5"/>
        <v>74.98888888888888</v>
      </c>
      <c r="T4" s="25">
        <v>0</v>
      </c>
      <c r="U4" s="25">
        <v>0</v>
      </c>
      <c r="V4" s="26">
        <f t="shared" si="6"/>
        <v>74.98888888888888</v>
      </c>
      <c r="W4" s="2"/>
      <c r="X4" s="22">
        <v>99.8934</v>
      </c>
      <c r="Y4" s="22">
        <v>4.49</v>
      </c>
      <c r="Z4" s="63"/>
      <c r="AA4" s="63"/>
    </row>
    <row r="5" spans="1:27" s="19" customFormat="1" ht="15" customHeight="1" x14ac:dyDescent="0.25">
      <c r="A5" s="70" t="s">
        <v>50</v>
      </c>
      <c r="B5" s="45" t="s">
        <v>34</v>
      </c>
      <c r="C5" s="46" t="s">
        <v>42</v>
      </c>
      <c r="D5" s="46" t="s">
        <v>43</v>
      </c>
      <c r="E5" s="71" t="s">
        <v>186</v>
      </c>
      <c r="F5" s="61">
        <v>68</v>
      </c>
      <c r="G5" s="48">
        <v>5</v>
      </c>
      <c r="H5" s="58">
        <f t="shared" si="0"/>
        <v>340</v>
      </c>
      <c r="I5" s="20"/>
      <c r="J5" s="69" t="s">
        <v>113</v>
      </c>
      <c r="K5" s="66" t="s">
        <v>185</v>
      </c>
      <c r="L5" s="67" t="s">
        <v>144</v>
      </c>
      <c r="M5" s="67" t="s">
        <v>145</v>
      </c>
      <c r="N5" s="37">
        <f t="shared" si="1"/>
        <v>18</v>
      </c>
      <c r="O5" s="38">
        <f t="shared" si="2"/>
        <v>1688</v>
      </c>
      <c r="P5" s="21">
        <f t="shared" si="3"/>
        <v>93.777777777777771</v>
      </c>
      <c r="Q5" s="21">
        <f t="array" ref="Q5">INDEX($X$3:$X$453,MATCH(MIN(ABS($P5-$X$3:$X$453)),ABS($P5-$X$3:$X$453),0))</f>
        <v>93.8172</v>
      </c>
      <c r="R5" s="23">
        <f t="shared" si="4"/>
        <v>3.92</v>
      </c>
      <c r="S5" s="24">
        <f t="shared" si="5"/>
        <v>74.044444444444437</v>
      </c>
      <c r="T5" s="25">
        <v>0</v>
      </c>
      <c r="U5" s="25">
        <v>0</v>
      </c>
      <c r="V5" s="26">
        <f t="shared" si="6"/>
        <v>74.044444444444437</v>
      </c>
      <c r="W5" s="2"/>
      <c r="X5" s="22">
        <v>99.786799999999999</v>
      </c>
      <c r="Y5" s="22">
        <v>4.4800000000000004</v>
      </c>
      <c r="Z5" s="63"/>
      <c r="AA5" s="63"/>
    </row>
    <row r="6" spans="1:27" s="19" customFormat="1" ht="15" customHeight="1" x14ac:dyDescent="0.25">
      <c r="A6" s="70" t="s">
        <v>50</v>
      </c>
      <c r="B6" s="45" t="s">
        <v>34</v>
      </c>
      <c r="C6" s="46" t="s">
        <v>114</v>
      </c>
      <c r="D6" s="46" t="s">
        <v>115</v>
      </c>
      <c r="E6" s="71" t="s">
        <v>186</v>
      </c>
      <c r="F6" s="61">
        <v>68</v>
      </c>
      <c r="G6" s="48">
        <v>5</v>
      </c>
      <c r="H6" s="58">
        <f t="shared" si="0"/>
        <v>340</v>
      </c>
      <c r="I6" s="20"/>
      <c r="J6" s="69" t="s">
        <v>113</v>
      </c>
      <c r="K6" s="66" t="s">
        <v>185</v>
      </c>
      <c r="L6" s="67" t="s">
        <v>154</v>
      </c>
      <c r="M6" s="67" t="s">
        <v>155</v>
      </c>
      <c r="N6" s="37">
        <f t="shared" si="1"/>
        <v>18</v>
      </c>
      <c r="O6" s="38">
        <f t="shared" si="2"/>
        <v>1678</v>
      </c>
      <c r="P6" s="21">
        <f t="shared" si="3"/>
        <v>93.222222222222229</v>
      </c>
      <c r="Q6" s="21">
        <f t="array" ref="Q6">INDEX($X$3:$X$453,MATCH(MIN(ABS($P6-$X$3:$X$453)),ABS($P6-$X$3:$X$453),0))</f>
        <v>93.177599999999998</v>
      </c>
      <c r="R6" s="23">
        <f t="shared" si="4"/>
        <v>3.86</v>
      </c>
      <c r="S6" s="24">
        <f t="shared" si="5"/>
        <v>72.911111111111097</v>
      </c>
      <c r="T6" s="25">
        <v>0</v>
      </c>
      <c r="U6" s="25">
        <v>0</v>
      </c>
      <c r="V6" s="26">
        <f t="shared" si="6"/>
        <v>72.911111111111097</v>
      </c>
      <c r="W6" s="2"/>
      <c r="X6" s="22">
        <v>99.680199999999999</v>
      </c>
      <c r="Y6" s="22">
        <v>4.47</v>
      </c>
      <c r="Z6" s="63"/>
      <c r="AA6" s="63"/>
    </row>
    <row r="7" spans="1:27" s="19" customFormat="1" ht="15" customHeight="1" x14ac:dyDescent="0.25">
      <c r="A7" s="70" t="s">
        <v>50</v>
      </c>
      <c r="B7" s="45" t="s">
        <v>34</v>
      </c>
      <c r="C7" s="46" t="s">
        <v>122</v>
      </c>
      <c r="D7" s="46" t="s">
        <v>123</v>
      </c>
      <c r="E7" s="71" t="s">
        <v>186</v>
      </c>
      <c r="F7" s="61">
        <v>92</v>
      </c>
      <c r="G7" s="48">
        <v>5</v>
      </c>
      <c r="H7" s="58">
        <f t="shared" si="0"/>
        <v>460</v>
      </c>
      <c r="I7" s="20"/>
      <c r="J7" s="69" t="s">
        <v>113</v>
      </c>
      <c r="K7" s="66" t="s">
        <v>185</v>
      </c>
      <c r="L7" s="67" t="s">
        <v>148</v>
      </c>
      <c r="M7" s="67" t="s">
        <v>149</v>
      </c>
      <c r="N7" s="37">
        <f t="shared" si="1"/>
        <v>18</v>
      </c>
      <c r="O7" s="38">
        <f t="shared" si="2"/>
        <v>1640</v>
      </c>
      <c r="P7" s="21">
        <f t="shared" si="3"/>
        <v>91.111111111111114</v>
      </c>
      <c r="Q7" s="21">
        <f t="array" ref="Q7">INDEX($X$3:$X$453,MATCH(MIN(ABS($P7-$X$3:$X$453)),ABS($P7-$X$3:$X$453),0))</f>
        <v>91.152199999999993</v>
      </c>
      <c r="R7" s="23">
        <f t="shared" si="4"/>
        <v>3.67</v>
      </c>
      <c r="S7" s="24">
        <f t="shared" si="5"/>
        <v>69.322222222222223</v>
      </c>
      <c r="T7" s="25">
        <v>0</v>
      </c>
      <c r="U7" s="25">
        <v>0</v>
      </c>
      <c r="V7" s="26">
        <f t="shared" si="6"/>
        <v>69.322222222222223</v>
      </c>
      <c r="W7" s="2"/>
      <c r="X7" s="22">
        <v>99.573599999999999</v>
      </c>
      <c r="Y7" s="22">
        <v>4.46</v>
      </c>
      <c r="Z7" s="63"/>
      <c r="AA7" s="63"/>
    </row>
    <row r="8" spans="1:27" s="19" customFormat="1" ht="15" customHeight="1" x14ac:dyDescent="0.25">
      <c r="A8" s="70" t="s">
        <v>50</v>
      </c>
      <c r="B8" s="45" t="s">
        <v>34</v>
      </c>
      <c r="C8" s="46" t="s">
        <v>134</v>
      </c>
      <c r="D8" s="46" t="s">
        <v>135</v>
      </c>
      <c r="E8" s="71" t="s">
        <v>186</v>
      </c>
      <c r="F8" s="61">
        <v>62</v>
      </c>
      <c r="G8" s="48">
        <v>5</v>
      </c>
      <c r="H8" s="58">
        <f t="shared" si="0"/>
        <v>310</v>
      </c>
      <c r="I8" s="20"/>
      <c r="J8" s="68" t="s">
        <v>113</v>
      </c>
      <c r="K8" s="66" t="s">
        <v>185</v>
      </c>
      <c r="L8" s="67" t="s">
        <v>44</v>
      </c>
      <c r="M8" s="67" t="s">
        <v>45</v>
      </c>
      <c r="N8" s="37">
        <f t="shared" si="1"/>
        <v>18</v>
      </c>
      <c r="O8" s="38">
        <f t="shared" si="2"/>
        <v>1628</v>
      </c>
      <c r="P8" s="21">
        <f t="shared" si="3"/>
        <v>90.444444444444443</v>
      </c>
      <c r="Q8" s="21">
        <f t="array" ref="Q8">INDEX($X$3:$X$453,MATCH(MIN(ABS($P8-$X$3:$X$453)),ABS($P8-$X$3:$X$453),0))</f>
        <v>90.406000000000006</v>
      </c>
      <c r="R8" s="23">
        <f t="shared" si="4"/>
        <v>3.6</v>
      </c>
      <c r="S8" s="24">
        <f t="shared" si="5"/>
        <v>68</v>
      </c>
      <c r="T8" s="25">
        <v>0</v>
      </c>
      <c r="U8" s="25">
        <v>0</v>
      </c>
      <c r="V8" s="26">
        <f t="shared" si="6"/>
        <v>68</v>
      </c>
      <c r="W8" s="2"/>
      <c r="X8" s="22">
        <v>99.466999999999999</v>
      </c>
      <c r="Y8" s="22">
        <v>4.45</v>
      </c>
      <c r="Z8" s="63"/>
      <c r="AA8" s="63"/>
    </row>
    <row r="9" spans="1:27" s="19" customFormat="1" ht="15" customHeight="1" x14ac:dyDescent="0.25">
      <c r="A9" s="70" t="s">
        <v>50</v>
      </c>
      <c r="B9" s="45" t="s">
        <v>34</v>
      </c>
      <c r="C9" s="46" t="s">
        <v>146</v>
      </c>
      <c r="D9" s="46" t="s">
        <v>147</v>
      </c>
      <c r="E9" s="71" t="s">
        <v>186</v>
      </c>
      <c r="F9" s="61">
        <v>74</v>
      </c>
      <c r="G9" s="48">
        <v>5</v>
      </c>
      <c r="H9" s="58">
        <f t="shared" si="0"/>
        <v>370</v>
      </c>
      <c r="I9" s="20"/>
      <c r="J9" s="69" t="s">
        <v>113</v>
      </c>
      <c r="K9" s="66" t="s">
        <v>185</v>
      </c>
      <c r="L9" s="67" t="s">
        <v>140</v>
      </c>
      <c r="M9" s="67" t="s">
        <v>141</v>
      </c>
      <c r="N9" s="37">
        <f t="shared" si="1"/>
        <v>18</v>
      </c>
      <c r="O9" s="38">
        <f t="shared" si="2"/>
        <v>1624</v>
      </c>
      <c r="P9" s="21">
        <f t="shared" si="3"/>
        <v>90.222222222222229</v>
      </c>
      <c r="Q9" s="21">
        <f t="array" ref="Q9">INDEX($X$3:$X$453,MATCH(MIN(ABS($P9-$X$3:$X$453)),ABS($P9-$X$3:$X$453),0))</f>
        <v>90.192800000000105</v>
      </c>
      <c r="R9" s="23">
        <f t="shared" si="4"/>
        <v>3.5800000000000098</v>
      </c>
      <c r="S9" s="24">
        <f t="shared" si="5"/>
        <v>67.622222222222419</v>
      </c>
      <c r="T9" s="25">
        <v>0</v>
      </c>
      <c r="U9" s="25">
        <v>0</v>
      </c>
      <c r="V9" s="26">
        <f t="shared" si="6"/>
        <v>67.622222222222419</v>
      </c>
      <c r="W9" s="2"/>
      <c r="X9" s="22">
        <v>99.360399999999998</v>
      </c>
      <c r="Y9" s="22">
        <v>4.4400000000000004</v>
      </c>
      <c r="Z9" s="63"/>
      <c r="AA9" s="63"/>
    </row>
    <row r="10" spans="1:27" s="19" customFormat="1" ht="15" customHeight="1" x14ac:dyDescent="0.25">
      <c r="A10" s="70" t="s">
        <v>50</v>
      </c>
      <c r="B10" s="45" t="s">
        <v>34</v>
      </c>
      <c r="C10" s="46" t="s">
        <v>130</v>
      </c>
      <c r="D10" s="46" t="s">
        <v>131</v>
      </c>
      <c r="E10" s="71" t="s">
        <v>186</v>
      </c>
      <c r="F10" s="61">
        <v>62</v>
      </c>
      <c r="G10" s="48">
        <v>5</v>
      </c>
      <c r="H10" s="58">
        <f t="shared" si="0"/>
        <v>310</v>
      </c>
      <c r="I10" s="20"/>
      <c r="J10" s="68" t="s">
        <v>113</v>
      </c>
      <c r="K10" s="66" t="s">
        <v>185</v>
      </c>
      <c r="L10" s="67" t="s">
        <v>164</v>
      </c>
      <c r="M10" s="67" t="s">
        <v>165</v>
      </c>
      <c r="N10" s="37">
        <f t="shared" si="1"/>
        <v>18</v>
      </c>
      <c r="O10" s="38">
        <f t="shared" si="2"/>
        <v>1488</v>
      </c>
      <c r="P10" s="21">
        <f t="shared" si="3"/>
        <v>82.666666666666671</v>
      </c>
      <c r="Q10" s="21">
        <f t="array" ref="Q10">INDEX($X$3:$X$453,MATCH(MIN(ABS($P10-$X$3:$X$453)),ABS($P10-$X$3:$X$453),0))</f>
        <v>82.624200000000002</v>
      </c>
      <c r="R10" s="23">
        <f t="shared" si="4"/>
        <v>2.87</v>
      </c>
      <c r="S10" s="24">
        <f t="shared" si="5"/>
        <v>54.211111111111116</v>
      </c>
      <c r="T10" s="25">
        <v>0</v>
      </c>
      <c r="U10" s="25">
        <v>0</v>
      </c>
      <c r="V10" s="26">
        <f t="shared" si="6"/>
        <v>54.211111111111116</v>
      </c>
      <c r="W10" s="2"/>
      <c r="X10" s="22">
        <v>99.253799999999998</v>
      </c>
      <c r="Y10" s="22">
        <v>4.43</v>
      </c>
      <c r="Z10" s="63"/>
      <c r="AA10" s="63"/>
    </row>
    <row r="11" spans="1:27" s="19" customFormat="1" ht="15" customHeight="1" x14ac:dyDescent="0.25">
      <c r="A11" s="70" t="s">
        <v>52</v>
      </c>
      <c r="B11" s="45" t="s">
        <v>34</v>
      </c>
      <c r="C11" s="46" t="s">
        <v>166</v>
      </c>
      <c r="D11" s="46" t="s">
        <v>167</v>
      </c>
      <c r="E11" s="71" t="s">
        <v>186</v>
      </c>
      <c r="F11" s="61">
        <v>68</v>
      </c>
      <c r="G11" s="48">
        <v>5</v>
      </c>
      <c r="H11" s="58">
        <f t="shared" si="0"/>
        <v>340</v>
      </c>
      <c r="I11" s="20"/>
      <c r="J11" s="69" t="s">
        <v>113</v>
      </c>
      <c r="K11" s="66" t="s">
        <v>185</v>
      </c>
      <c r="L11" s="67" t="s">
        <v>116</v>
      </c>
      <c r="M11" s="67" t="s">
        <v>117</v>
      </c>
      <c r="N11" s="37">
        <f t="shared" si="1"/>
        <v>18</v>
      </c>
      <c r="O11" s="38">
        <f t="shared" si="2"/>
        <v>1480</v>
      </c>
      <c r="P11" s="21">
        <f t="shared" si="3"/>
        <v>82.222222222222229</v>
      </c>
      <c r="Q11" s="21">
        <f t="array" ref="Q11">INDEX($X$3:$X$453,MATCH(MIN(ABS($P11-$X$3:$X$453)),ABS($P11-$X$3:$X$453),0))</f>
        <v>82.197800000000001</v>
      </c>
      <c r="R11" s="23">
        <f t="shared" si="4"/>
        <v>2.83</v>
      </c>
      <c r="S11" s="24">
        <f t="shared" si="5"/>
        <v>53.455555555555556</v>
      </c>
      <c r="T11" s="25">
        <v>0</v>
      </c>
      <c r="U11" s="25">
        <v>0</v>
      </c>
      <c r="V11" s="26">
        <f t="shared" si="6"/>
        <v>53.455555555555556</v>
      </c>
      <c r="W11" s="2"/>
      <c r="X11" s="22">
        <v>99.147199999999998</v>
      </c>
      <c r="Y11" s="22">
        <v>4.42</v>
      </c>
      <c r="Z11" s="63"/>
      <c r="AA11" s="63"/>
    </row>
    <row r="12" spans="1:27" s="19" customFormat="1" ht="15" customHeight="1" x14ac:dyDescent="0.25">
      <c r="A12" s="72" t="s">
        <v>50</v>
      </c>
      <c r="B12" s="45" t="s">
        <v>34</v>
      </c>
      <c r="C12" s="46" t="s">
        <v>126</v>
      </c>
      <c r="D12" s="46" t="s">
        <v>127</v>
      </c>
      <c r="E12" s="71" t="s">
        <v>186</v>
      </c>
      <c r="F12" s="61">
        <v>68</v>
      </c>
      <c r="G12" s="48">
        <v>5</v>
      </c>
      <c r="H12" s="58">
        <f t="shared" si="0"/>
        <v>340</v>
      </c>
      <c r="I12" s="20"/>
      <c r="J12" s="69" t="s">
        <v>113</v>
      </c>
      <c r="K12" s="66" t="s">
        <v>185</v>
      </c>
      <c r="L12" s="67" t="s">
        <v>122</v>
      </c>
      <c r="M12" s="67" t="s">
        <v>123</v>
      </c>
      <c r="N12" s="37">
        <f t="shared" si="1"/>
        <v>18</v>
      </c>
      <c r="O12" s="38">
        <f t="shared" si="2"/>
        <v>1480</v>
      </c>
      <c r="P12" s="21">
        <f t="shared" si="3"/>
        <v>82.222222222222229</v>
      </c>
      <c r="Q12" s="21">
        <f t="array" ref="Q12">INDEX($X$3:$X$453,MATCH(MIN(ABS($P12-$X$3:$X$453)),ABS($P12-$X$3:$X$453),0))</f>
        <v>82.197800000000001</v>
      </c>
      <c r="R12" s="23">
        <f t="shared" si="4"/>
        <v>2.83</v>
      </c>
      <c r="S12" s="24">
        <f t="shared" si="5"/>
        <v>53.455555555555556</v>
      </c>
      <c r="T12" s="25">
        <v>0</v>
      </c>
      <c r="U12" s="25">
        <v>0</v>
      </c>
      <c r="V12" s="26">
        <f t="shared" si="6"/>
        <v>53.455555555555556</v>
      </c>
      <c r="W12" s="2"/>
      <c r="X12" s="22">
        <v>99.040599999999998</v>
      </c>
      <c r="Y12" s="22">
        <v>4.41</v>
      </c>
      <c r="Z12" s="63"/>
      <c r="AA12" s="63"/>
    </row>
    <row r="13" spans="1:27" s="19" customFormat="1" ht="15" customHeight="1" x14ac:dyDescent="0.25">
      <c r="A13" s="70" t="s">
        <v>52</v>
      </c>
      <c r="B13" s="45" t="s">
        <v>34</v>
      </c>
      <c r="C13" s="46" t="s">
        <v>162</v>
      </c>
      <c r="D13" s="46" t="s">
        <v>163</v>
      </c>
      <c r="E13" s="71" t="s">
        <v>186</v>
      </c>
      <c r="F13" s="61">
        <v>68</v>
      </c>
      <c r="G13" s="48">
        <v>5</v>
      </c>
      <c r="H13" s="58">
        <f t="shared" si="0"/>
        <v>340</v>
      </c>
      <c r="I13" s="20"/>
      <c r="J13" s="68" t="s">
        <v>113</v>
      </c>
      <c r="K13" s="66" t="s">
        <v>185</v>
      </c>
      <c r="L13" s="67" t="s">
        <v>178</v>
      </c>
      <c r="M13" s="67" t="s">
        <v>179</v>
      </c>
      <c r="N13" s="37">
        <f t="shared" si="1"/>
        <v>18</v>
      </c>
      <c r="O13" s="38">
        <f t="shared" si="2"/>
        <v>1447</v>
      </c>
      <c r="P13" s="21">
        <f t="shared" si="3"/>
        <v>80.388888888888886</v>
      </c>
      <c r="Q13" s="21">
        <f t="array" ref="Q13">INDEX($X$3:$X$453,MATCH(MIN(ABS($P13-$X$3:$X$453)),ABS($P13-$X$3:$X$453),0))</f>
        <v>80.385599999999897</v>
      </c>
      <c r="R13" s="23">
        <f t="shared" si="4"/>
        <v>2.6599999999999899</v>
      </c>
      <c r="S13" s="24">
        <f t="shared" si="5"/>
        <v>50.244444444444255</v>
      </c>
      <c r="T13" s="25">
        <v>0</v>
      </c>
      <c r="U13" s="25">
        <v>0</v>
      </c>
      <c r="V13" s="26">
        <f t="shared" si="6"/>
        <v>50.244444444444255</v>
      </c>
      <c r="W13" s="2"/>
      <c r="X13" s="22">
        <v>98.933999999999997</v>
      </c>
      <c r="Y13" s="22">
        <v>4.4000000000000004</v>
      </c>
      <c r="Z13" s="63"/>
      <c r="AA13" s="63"/>
    </row>
    <row r="14" spans="1:27" s="19" customFormat="1" ht="15" customHeight="1" x14ac:dyDescent="0.25">
      <c r="A14" s="70" t="s">
        <v>53</v>
      </c>
      <c r="B14" s="45" t="s">
        <v>34</v>
      </c>
      <c r="C14" s="46" t="s">
        <v>48</v>
      </c>
      <c r="D14" s="46" t="s">
        <v>49</v>
      </c>
      <c r="E14" s="71" t="s">
        <v>186</v>
      </c>
      <c r="F14" s="61">
        <v>74</v>
      </c>
      <c r="G14" s="48">
        <v>5</v>
      </c>
      <c r="H14" s="58">
        <f t="shared" si="0"/>
        <v>370</v>
      </c>
      <c r="I14" s="20"/>
      <c r="J14" s="68" t="s">
        <v>113</v>
      </c>
      <c r="K14" s="66" t="s">
        <v>185</v>
      </c>
      <c r="L14" s="73" t="s">
        <v>120</v>
      </c>
      <c r="M14" s="73" t="s">
        <v>121</v>
      </c>
      <c r="N14" s="37">
        <f t="shared" si="1"/>
        <v>18</v>
      </c>
      <c r="O14" s="38">
        <f t="shared" si="2"/>
        <v>1430</v>
      </c>
      <c r="P14" s="21">
        <f t="shared" si="3"/>
        <v>79.444444444444443</v>
      </c>
      <c r="Q14" s="21">
        <f t="array" ref="Q14">INDEX($X$3:$X$453,MATCH(MIN(ABS($P14-$X$3:$X$453)),ABS($P14-$X$3:$X$453),0))</f>
        <v>79.426199999999895</v>
      </c>
      <c r="R14" s="23">
        <f t="shared" si="4"/>
        <v>2.5699999999999901</v>
      </c>
      <c r="S14" s="24">
        <f t="shared" si="5"/>
        <v>48.54444444444426</v>
      </c>
      <c r="T14" s="25">
        <v>0</v>
      </c>
      <c r="U14" s="25">
        <v>0</v>
      </c>
      <c r="V14" s="26">
        <f t="shared" si="6"/>
        <v>48.54444444444426</v>
      </c>
      <c r="W14" s="2"/>
      <c r="X14" s="22">
        <v>98.827399999999997</v>
      </c>
      <c r="Y14" s="22">
        <v>4.3899999999999997</v>
      </c>
      <c r="Z14" s="63"/>
      <c r="AA14" s="63"/>
    </row>
    <row r="15" spans="1:27" s="19" customFormat="1" ht="15" customHeight="1" x14ac:dyDescent="0.25">
      <c r="A15" s="70" t="s">
        <v>52</v>
      </c>
      <c r="B15" s="45" t="s">
        <v>34</v>
      </c>
      <c r="C15" s="46" t="s">
        <v>168</v>
      </c>
      <c r="D15" s="46" t="s">
        <v>169</v>
      </c>
      <c r="E15" s="71" t="s">
        <v>186</v>
      </c>
      <c r="F15" s="61">
        <v>70</v>
      </c>
      <c r="G15" s="48">
        <v>5</v>
      </c>
      <c r="H15" s="58">
        <f t="shared" si="0"/>
        <v>350</v>
      </c>
      <c r="I15" s="20"/>
      <c r="J15" s="69" t="s">
        <v>113</v>
      </c>
      <c r="K15" s="66" t="s">
        <v>185</v>
      </c>
      <c r="L15" s="67" t="s">
        <v>174</v>
      </c>
      <c r="M15" s="67" t="s">
        <v>175</v>
      </c>
      <c r="N15" s="37">
        <f t="shared" si="1"/>
        <v>18</v>
      </c>
      <c r="O15" s="38">
        <f t="shared" si="2"/>
        <v>1419</v>
      </c>
      <c r="P15" s="21">
        <f t="shared" si="3"/>
        <v>78.833333333333329</v>
      </c>
      <c r="Q15" s="21">
        <f t="array" ref="Q15">INDEX($X$3:$X$453,MATCH(MIN(ABS($P15-$X$3:$X$453)),ABS($P15-$X$3:$X$453),0))</f>
        <v>78.786599999999893</v>
      </c>
      <c r="R15" s="23">
        <f t="shared" si="4"/>
        <v>2.50999999999999</v>
      </c>
      <c r="S15" s="24">
        <f t="shared" si="5"/>
        <v>47.41111111111092</v>
      </c>
      <c r="T15" s="25">
        <v>0</v>
      </c>
      <c r="U15" s="25">
        <v>0</v>
      </c>
      <c r="V15" s="26">
        <f t="shared" si="6"/>
        <v>47.41111111111092</v>
      </c>
      <c r="W15" s="2"/>
      <c r="X15" s="22">
        <v>98.720799999999997</v>
      </c>
      <c r="Y15" s="22">
        <v>4.38</v>
      </c>
      <c r="Z15" s="63"/>
      <c r="AA15" s="63"/>
    </row>
    <row r="16" spans="1:27" s="19" customFormat="1" ht="15" customHeight="1" x14ac:dyDescent="0.25">
      <c r="A16" s="70" t="s">
        <v>52</v>
      </c>
      <c r="B16" s="45" t="s">
        <v>34</v>
      </c>
      <c r="C16" s="46" t="s">
        <v>46</v>
      </c>
      <c r="D16" s="46" t="s">
        <v>47</v>
      </c>
      <c r="E16" s="71" t="s">
        <v>186</v>
      </c>
      <c r="F16" s="61">
        <v>70</v>
      </c>
      <c r="G16" s="48">
        <v>5</v>
      </c>
      <c r="H16" s="58">
        <f t="shared" si="0"/>
        <v>350</v>
      </c>
      <c r="I16" s="20"/>
      <c r="J16" s="69" t="s">
        <v>113</v>
      </c>
      <c r="K16" s="66" t="s">
        <v>185</v>
      </c>
      <c r="L16" s="67" t="s">
        <v>48</v>
      </c>
      <c r="M16" s="67" t="s">
        <v>49</v>
      </c>
      <c r="N16" s="37">
        <f t="shared" si="1"/>
        <v>18</v>
      </c>
      <c r="O16" s="38">
        <f t="shared" si="2"/>
        <v>1410</v>
      </c>
      <c r="P16" s="21">
        <f t="shared" si="3"/>
        <v>78.333333333333329</v>
      </c>
      <c r="Q16" s="21">
        <f t="array" ref="Q16">INDEX($X$3:$X$453,MATCH(MIN(ABS($P16-$X$3:$X$453)),ABS($P16-$X$3:$X$453),0))</f>
        <v>78.360200000000006</v>
      </c>
      <c r="R16" s="23">
        <f t="shared" si="4"/>
        <v>2.4700000000000002</v>
      </c>
      <c r="S16" s="24">
        <f t="shared" si="5"/>
        <v>46.655555555555559</v>
      </c>
      <c r="T16" s="25">
        <v>0</v>
      </c>
      <c r="U16" s="25">
        <v>0</v>
      </c>
      <c r="V16" s="26">
        <f t="shared" si="6"/>
        <v>46.655555555555559</v>
      </c>
      <c r="W16" s="2"/>
      <c r="X16" s="22">
        <v>98.614199999999997</v>
      </c>
      <c r="Y16" s="22">
        <v>4.37</v>
      </c>
      <c r="Z16" s="63"/>
      <c r="AA16" s="63"/>
    </row>
    <row r="17" spans="1:27" s="19" customFormat="1" ht="15" customHeight="1" x14ac:dyDescent="0.25">
      <c r="A17" s="70" t="s">
        <v>50</v>
      </c>
      <c r="B17" s="45" t="s">
        <v>74</v>
      </c>
      <c r="C17" s="46" t="s">
        <v>40</v>
      </c>
      <c r="D17" s="46" t="s">
        <v>41</v>
      </c>
      <c r="E17" s="71" t="s">
        <v>186</v>
      </c>
      <c r="F17" s="62">
        <v>68</v>
      </c>
      <c r="G17" s="48">
        <v>5</v>
      </c>
      <c r="H17" s="58">
        <f t="shared" si="0"/>
        <v>340</v>
      </c>
      <c r="I17" s="20"/>
      <c r="J17" s="69" t="s">
        <v>113</v>
      </c>
      <c r="K17" s="66" t="s">
        <v>185</v>
      </c>
      <c r="L17" s="67" t="s">
        <v>166</v>
      </c>
      <c r="M17" s="67" t="s">
        <v>167</v>
      </c>
      <c r="N17" s="37">
        <f t="shared" si="1"/>
        <v>18</v>
      </c>
      <c r="O17" s="38">
        <f t="shared" si="2"/>
        <v>1380</v>
      </c>
      <c r="P17" s="21">
        <f t="shared" si="3"/>
        <v>76.666666666666671</v>
      </c>
      <c r="Q17" s="21">
        <f t="array" ref="Q17">INDEX($X$3:$X$453,MATCH(MIN(ABS($P17-$X$3:$X$453)),ABS($P17-$X$3:$X$453),0))</f>
        <v>76.654600000000002</v>
      </c>
      <c r="R17" s="23">
        <f t="shared" si="4"/>
        <v>2.31</v>
      </c>
      <c r="S17" s="24">
        <f t="shared" si="5"/>
        <v>43.633333333333333</v>
      </c>
      <c r="T17" s="25">
        <v>0</v>
      </c>
      <c r="U17" s="25">
        <v>0</v>
      </c>
      <c r="V17" s="26">
        <f t="shared" si="6"/>
        <v>43.633333333333333</v>
      </c>
      <c r="W17" s="2"/>
      <c r="X17" s="22">
        <v>98.507599999999996</v>
      </c>
      <c r="Y17" s="22">
        <v>4.3600000000000003</v>
      </c>
      <c r="Z17" s="63"/>
      <c r="AA17" s="63"/>
    </row>
    <row r="18" spans="1:27" s="19" customFormat="1" ht="15" customHeight="1" x14ac:dyDescent="0.25">
      <c r="A18" s="70" t="s">
        <v>50</v>
      </c>
      <c r="B18" s="45" t="s">
        <v>34</v>
      </c>
      <c r="C18" s="46" t="s">
        <v>144</v>
      </c>
      <c r="D18" s="46" t="s">
        <v>145</v>
      </c>
      <c r="E18" s="71" t="s">
        <v>186</v>
      </c>
      <c r="F18" s="62">
        <v>96</v>
      </c>
      <c r="G18" s="48">
        <v>5</v>
      </c>
      <c r="H18" s="58">
        <f t="shared" si="0"/>
        <v>480</v>
      </c>
      <c r="I18" s="20"/>
      <c r="J18" s="69" t="s">
        <v>113</v>
      </c>
      <c r="K18" s="66" t="s">
        <v>185</v>
      </c>
      <c r="L18" s="67" t="s">
        <v>168</v>
      </c>
      <c r="M18" s="67" t="s">
        <v>169</v>
      </c>
      <c r="N18" s="37">
        <f t="shared" si="1"/>
        <v>18</v>
      </c>
      <c r="O18" s="38">
        <f t="shared" si="2"/>
        <v>1368</v>
      </c>
      <c r="P18" s="21">
        <f t="shared" si="3"/>
        <v>76</v>
      </c>
      <c r="Q18" s="21">
        <f t="array" ref="Q18">INDEX($X$3:$X$453,MATCH(MIN(ABS($P18-$X$3:$X$453)),ABS($P18-$X$3:$X$453),0))</f>
        <v>76.014999999999887</v>
      </c>
      <c r="R18" s="23">
        <f t="shared" si="4"/>
        <v>2.2499999999999898</v>
      </c>
      <c r="S18" s="24">
        <f t="shared" si="5"/>
        <v>42.499999999999801</v>
      </c>
      <c r="T18" s="25">
        <v>0</v>
      </c>
      <c r="U18" s="25">
        <v>0</v>
      </c>
      <c r="V18" s="26">
        <f t="shared" si="6"/>
        <v>42.499999999999801</v>
      </c>
      <c r="W18" s="2"/>
      <c r="X18" s="22">
        <v>98.400999999999996</v>
      </c>
      <c r="Y18" s="22">
        <v>4.3499999999999996</v>
      </c>
      <c r="Z18" s="63"/>
      <c r="AA18" s="63"/>
    </row>
    <row r="19" spans="1:27" s="19" customFormat="1" ht="15" customHeight="1" x14ac:dyDescent="0.25">
      <c r="A19" s="70" t="s">
        <v>51</v>
      </c>
      <c r="B19" s="45" t="s">
        <v>34</v>
      </c>
      <c r="C19" s="46" t="s">
        <v>174</v>
      </c>
      <c r="D19" s="46" t="s">
        <v>175</v>
      </c>
      <c r="E19" s="71" t="s">
        <v>186</v>
      </c>
      <c r="F19" s="62">
        <v>94</v>
      </c>
      <c r="G19" s="48">
        <v>5</v>
      </c>
      <c r="H19" s="58">
        <f t="shared" si="0"/>
        <v>470</v>
      </c>
      <c r="I19" s="20"/>
      <c r="J19" s="69" t="s">
        <v>113</v>
      </c>
      <c r="K19" s="66" t="s">
        <v>185</v>
      </c>
      <c r="L19" s="67" t="s">
        <v>146</v>
      </c>
      <c r="M19" s="67" t="s">
        <v>147</v>
      </c>
      <c r="N19" s="37">
        <f t="shared" si="1"/>
        <v>18</v>
      </c>
      <c r="O19" s="38">
        <f t="shared" si="2"/>
        <v>1348</v>
      </c>
      <c r="P19" s="21">
        <f t="shared" si="3"/>
        <v>74.888888888888886</v>
      </c>
      <c r="Q19" s="21">
        <f t="array" ref="Q19">INDEX($X$3:$X$453,MATCH(MIN(ABS($P19-$X$3:$X$453)),ABS($P19-$X$3:$X$453),0))</f>
        <v>74.842399999999884</v>
      </c>
      <c r="R19" s="23">
        <f t="shared" si="4"/>
        <v>2.1399999999999899</v>
      </c>
      <c r="S19" s="24">
        <f t="shared" si="5"/>
        <v>40.422222222222032</v>
      </c>
      <c r="T19" s="25">
        <v>0</v>
      </c>
      <c r="U19" s="25">
        <v>0</v>
      </c>
      <c r="V19" s="26">
        <f t="shared" si="6"/>
        <v>40.422222222222032</v>
      </c>
      <c r="W19" s="2"/>
      <c r="X19" s="22">
        <v>98.294399999999996</v>
      </c>
      <c r="Y19" s="22">
        <v>4.34</v>
      </c>
      <c r="Z19" s="63"/>
      <c r="AA19" s="63"/>
    </row>
    <row r="20" spans="1:27" s="19" customFormat="1" ht="15" customHeight="1" x14ac:dyDescent="0.25">
      <c r="A20" s="70" t="s">
        <v>52</v>
      </c>
      <c r="B20" s="45" t="s">
        <v>34</v>
      </c>
      <c r="C20" s="46" t="s">
        <v>160</v>
      </c>
      <c r="D20" s="46" t="s">
        <v>161</v>
      </c>
      <c r="E20" s="71" t="s">
        <v>186</v>
      </c>
      <c r="F20" s="62">
        <v>66</v>
      </c>
      <c r="G20" s="48">
        <v>5</v>
      </c>
      <c r="H20" s="58">
        <f t="shared" si="0"/>
        <v>330</v>
      </c>
      <c r="I20" s="20"/>
      <c r="J20" s="69" t="s">
        <v>113</v>
      </c>
      <c r="K20" s="66" t="s">
        <v>185</v>
      </c>
      <c r="L20" s="67" t="s">
        <v>38</v>
      </c>
      <c r="M20" s="67" t="s">
        <v>39</v>
      </c>
      <c r="N20" s="37">
        <f t="shared" si="1"/>
        <v>18</v>
      </c>
      <c r="O20" s="38">
        <f t="shared" si="2"/>
        <v>1340</v>
      </c>
      <c r="P20" s="21">
        <f t="shared" si="3"/>
        <v>74.444444444444443</v>
      </c>
      <c r="Q20" s="21">
        <f t="array" ref="Q20">INDEX($X$3:$X$453,MATCH(MIN(ABS($P20-$X$3:$X$453)),ABS($P20-$X$3:$X$453),0))</f>
        <v>74.415999999999883</v>
      </c>
      <c r="R20" s="23">
        <f t="shared" si="4"/>
        <v>2.0999999999999899</v>
      </c>
      <c r="S20" s="24">
        <f t="shared" si="5"/>
        <v>39.66666666666648</v>
      </c>
      <c r="T20" s="25">
        <v>0</v>
      </c>
      <c r="U20" s="25">
        <v>0</v>
      </c>
      <c r="V20" s="26">
        <f t="shared" si="6"/>
        <v>39.66666666666648</v>
      </c>
      <c r="W20" s="2"/>
      <c r="X20" s="22">
        <v>98.187799999999996</v>
      </c>
      <c r="Y20" s="22">
        <v>4.33</v>
      </c>
      <c r="Z20" s="63"/>
      <c r="AA20" s="63"/>
    </row>
    <row r="21" spans="1:27" s="19" customFormat="1" ht="15" customHeight="1" x14ac:dyDescent="0.25">
      <c r="A21" s="70" t="s">
        <v>51</v>
      </c>
      <c r="B21" s="45" t="s">
        <v>34</v>
      </c>
      <c r="C21" s="46" t="s">
        <v>172</v>
      </c>
      <c r="D21" s="46" t="s">
        <v>173</v>
      </c>
      <c r="E21" s="71" t="s">
        <v>186</v>
      </c>
      <c r="F21" s="62">
        <v>70</v>
      </c>
      <c r="G21" s="48">
        <v>5</v>
      </c>
      <c r="H21" s="58">
        <f t="shared" si="0"/>
        <v>350</v>
      </c>
      <c r="I21" s="20"/>
      <c r="J21" s="69" t="s">
        <v>113</v>
      </c>
      <c r="K21" s="66" t="s">
        <v>185</v>
      </c>
      <c r="L21" s="67" t="s">
        <v>156</v>
      </c>
      <c r="M21" s="67" t="s">
        <v>157</v>
      </c>
      <c r="N21" s="37">
        <f t="shared" si="1"/>
        <v>18</v>
      </c>
      <c r="O21" s="38">
        <f t="shared" si="2"/>
        <v>1332</v>
      </c>
      <c r="P21" s="21">
        <f t="shared" si="3"/>
        <v>74</v>
      </c>
      <c r="Q21" s="21">
        <f t="array" ref="Q21">INDEX($X$3:$X$453,MATCH(MIN(ABS($P21-$X$3:$X$453)),ABS($P21-$X$3:$X$453),0))</f>
        <v>73.989599999999896</v>
      </c>
      <c r="R21" s="23">
        <f t="shared" si="4"/>
        <v>2.0599999999999898</v>
      </c>
      <c r="S21" s="24">
        <f t="shared" si="5"/>
        <v>38.91111111111092</v>
      </c>
      <c r="T21" s="25">
        <v>0</v>
      </c>
      <c r="U21" s="25">
        <v>0</v>
      </c>
      <c r="V21" s="26">
        <f t="shared" si="6"/>
        <v>38.91111111111092</v>
      </c>
      <c r="W21" s="2"/>
      <c r="X21" s="22">
        <v>98.08120000000001</v>
      </c>
      <c r="Y21" s="22">
        <v>4.32</v>
      </c>
      <c r="Z21" s="63"/>
      <c r="AA21" s="63"/>
    </row>
    <row r="22" spans="1:27" s="19" customFormat="1" ht="15" customHeight="1" x14ac:dyDescent="0.25">
      <c r="A22" s="70" t="s">
        <v>51</v>
      </c>
      <c r="B22" s="45" t="s">
        <v>34</v>
      </c>
      <c r="C22" s="46" t="s">
        <v>38</v>
      </c>
      <c r="D22" s="46" t="s">
        <v>39</v>
      </c>
      <c r="E22" s="71" t="s">
        <v>186</v>
      </c>
      <c r="F22" s="62">
        <v>70</v>
      </c>
      <c r="G22" s="48">
        <v>5</v>
      </c>
      <c r="H22" s="58">
        <f t="shared" si="0"/>
        <v>350</v>
      </c>
      <c r="I22" s="20"/>
      <c r="J22" s="69" t="s">
        <v>113</v>
      </c>
      <c r="K22" s="66" t="s">
        <v>185</v>
      </c>
      <c r="L22" s="67" t="s">
        <v>170</v>
      </c>
      <c r="M22" s="67" t="s">
        <v>171</v>
      </c>
      <c r="N22" s="37">
        <f t="shared" si="1"/>
        <v>18</v>
      </c>
      <c r="O22" s="38">
        <f t="shared" si="2"/>
        <v>1330</v>
      </c>
      <c r="P22" s="21">
        <f t="shared" si="3"/>
        <v>73.888888888888886</v>
      </c>
      <c r="Q22" s="21">
        <f t="array" ref="Q22">INDEX($X$3:$X$453,MATCH(MIN(ABS($P22-$X$3:$X$453)),ABS($P22-$X$3:$X$453),0))</f>
        <v>73.882999999999896</v>
      </c>
      <c r="R22" s="23">
        <f t="shared" si="4"/>
        <v>2.0499999999999901</v>
      </c>
      <c r="S22" s="24">
        <f t="shared" si="5"/>
        <v>38.72222222222203</v>
      </c>
      <c r="T22" s="25">
        <v>0</v>
      </c>
      <c r="U22" s="25">
        <v>0</v>
      </c>
      <c r="V22" s="26">
        <f t="shared" si="6"/>
        <v>38.72222222222203</v>
      </c>
      <c r="W22" s="2"/>
      <c r="X22" s="22">
        <v>97.974599999999995</v>
      </c>
      <c r="Y22" s="22">
        <v>4.3099999999999996</v>
      </c>
      <c r="Z22" s="63"/>
      <c r="AA22" s="63"/>
    </row>
    <row r="23" spans="1:27" s="19" customFormat="1" ht="15" customHeight="1" x14ac:dyDescent="0.25">
      <c r="A23" s="70" t="s">
        <v>50</v>
      </c>
      <c r="B23" s="45" t="s">
        <v>34</v>
      </c>
      <c r="C23" s="46" t="s">
        <v>132</v>
      </c>
      <c r="D23" s="46" t="s">
        <v>133</v>
      </c>
      <c r="E23" s="71" t="s">
        <v>186</v>
      </c>
      <c r="F23" s="62">
        <v>62</v>
      </c>
      <c r="G23" s="48">
        <v>5</v>
      </c>
      <c r="H23" s="58">
        <f t="shared" si="0"/>
        <v>310</v>
      </c>
      <c r="I23" s="20"/>
      <c r="J23" s="65" t="s">
        <v>113</v>
      </c>
      <c r="K23" s="66" t="s">
        <v>185</v>
      </c>
      <c r="L23" s="67" t="s">
        <v>114</v>
      </c>
      <c r="M23" s="67" t="s">
        <v>115</v>
      </c>
      <c r="N23" s="37">
        <f t="shared" si="1"/>
        <v>18</v>
      </c>
      <c r="O23" s="38">
        <f t="shared" si="2"/>
        <v>1308</v>
      </c>
      <c r="P23" s="21">
        <f t="shared" si="3"/>
        <v>72.666666666666671</v>
      </c>
      <c r="Q23" s="21">
        <f t="array" ref="Q23">INDEX($X$3:$X$453,MATCH(MIN(ABS($P23-$X$3:$X$453)),ABS($P23-$X$3:$X$453),0))</f>
        <v>72.710399999999993</v>
      </c>
      <c r="R23" s="23">
        <f t="shared" si="4"/>
        <v>1.94</v>
      </c>
      <c r="S23" s="24">
        <f t="shared" si="5"/>
        <v>36.644444444444446</v>
      </c>
      <c r="T23" s="25">
        <v>0</v>
      </c>
      <c r="U23" s="25">
        <v>0</v>
      </c>
      <c r="V23" s="26">
        <f t="shared" si="6"/>
        <v>36.644444444444446</v>
      </c>
      <c r="W23" s="2"/>
      <c r="X23" s="22">
        <v>97.867999999999995</v>
      </c>
      <c r="Y23" s="22">
        <v>4.3</v>
      </c>
      <c r="Z23" s="63"/>
      <c r="AA23" s="63"/>
    </row>
    <row r="24" spans="1:27" s="19" customFormat="1" ht="15" customHeight="1" x14ac:dyDescent="0.25">
      <c r="A24" s="70" t="s">
        <v>50</v>
      </c>
      <c r="B24" s="45" t="s">
        <v>34</v>
      </c>
      <c r="C24" s="46" t="s">
        <v>150</v>
      </c>
      <c r="D24" s="46" t="s">
        <v>151</v>
      </c>
      <c r="E24" s="71" t="s">
        <v>186</v>
      </c>
      <c r="F24" s="62">
        <v>98</v>
      </c>
      <c r="G24" s="48">
        <v>5</v>
      </c>
      <c r="H24" s="58">
        <f t="shared" si="0"/>
        <v>490</v>
      </c>
      <c r="I24" s="20"/>
      <c r="J24" s="65" t="s">
        <v>113</v>
      </c>
      <c r="K24" s="66" t="s">
        <v>185</v>
      </c>
      <c r="L24" s="67" t="s">
        <v>162</v>
      </c>
      <c r="M24" s="67" t="s">
        <v>163</v>
      </c>
      <c r="N24" s="37">
        <f t="shared" si="1"/>
        <v>18</v>
      </c>
      <c r="O24" s="38">
        <f t="shared" si="2"/>
        <v>1296</v>
      </c>
      <c r="P24" s="21">
        <f t="shared" si="3"/>
        <v>72</v>
      </c>
      <c r="Q24" s="21">
        <f t="array" ref="Q24">INDEX($X$3:$X$453,MATCH(MIN(ABS($P24-$X$3:$X$453)),ABS($P24-$X$3:$X$453),0))</f>
        <v>71.964200000000005</v>
      </c>
      <c r="R24" s="23">
        <f t="shared" si="4"/>
        <v>1.87</v>
      </c>
      <c r="S24" s="24">
        <f t="shared" si="5"/>
        <v>35.322222222222223</v>
      </c>
      <c r="T24" s="25">
        <v>0</v>
      </c>
      <c r="U24" s="25">
        <v>0</v>
      </c>
      <c r="V24" s="26">
        <f t="shared" si="6"/>
        <v>35.322222222222223</v>
      </c>
      <c r="W24" s="2"/>
      <c r="X24" s="22">
        <v>97.761399999999995</v>
      </c>
      <c r="Y24" s="22">
        <v>4.29</v>
      </c>
      <c r="Z24" s="63"/>
      <c r="AA24" s="63"/>
    </row>
    <row r="25" spans="1:27" s="19" customFormat="1" ht="15" customHeight="1" x14ac:dyDescent="0.25">
      <c r="A25" s="70" t="s">
        <v>51</v>
      </c>
      <c r="B25" s="45" t="s">
        <v>34</v>
      </c>
      <c r="C25" s="46" t="s">
        <v>170</v>
      </c>
      <c r="D25" s="46" t="s">
        <v>171</v>
      </c>
      <c r="E25" s="71" t="s">
        <v>186</v>
      </c>
      <c r="F25" s="62">
        <v>78</v>
      </c>
      <c r="G25" s="50">
        <v>5</v>
      </c>
      <c r="H25" s="58">
        <f t="shared" si="0"/>
        <v>390</v>
      </c>
      <c r="I25" s="20"/>
      <c r="J25" s="69" t="s">
        <v>113</v>
      </c>
      <c r="K25" s="66" t="s">
        <v>185</v>
      </c>
      <c r="L25" s="67" t="s">
        <v>118</v>
      </c>
      <c r="M25" s="67" t="s">
        <v>119</v>
      </c>
      <c r="N25" s="37">
        <f t="shared" si="1"/>
        <v>18</v>
      </c>
      <c r="O25" s="38">
        <f t="shared" si="2"/>
        <v>1292</v>
      </c>
      <c r="P25" s="21">
        <f t="shared" si="3"/>
        <v>71.777777777777771</v>
      </c>
      <c r="Q25" s="21">
        <f t="array" ref="Q25">INDEX($X$3:$X$453,MATCH(MIN(ABS($P25-$X$3:$X$453)),ABS($P25-$X$3:$X$453),0))</f>
        <v>71.751000000000005</v>
      </c>
      <c r="R25" s="23">
        <f t="shared" si="4"/>
        <v>1.85</v>
      </c>
      <c r="S25" s="24">
        <f t="shared" si="5"/>
        <v>34.944444444444443</v>
      </c>
      <c r="T25" s="25">
        <v>0</v>
      </c>
      <c r="U25" s="25">
        <v>0</v>
      </c>
      <c r="V25" s="26">
        <f t="shared" si="6"/>
        <v>34.944444444444443</v>
      </c>
      <c r="W25" s="2"/>
      <c r="X25" s="22">
        <v>97.654800000000009</v>
      </c>
      <c r="Y25" s="22">
        <v>4.28</v>
      </c>
      <c r="Z25" s="63"/>
      <c r="AA25" s="63"/>
    </row>
    <row r="26" spans="1:27" s="19" customFormat="1" ht="15" customHeight="1" x14ac:dyDescent="0.25">
      <c r="A26" s="70" t="s">
        <v>53</v>
      </c>
      <c r="B26" s="45" t="s">
        <v>34</v>
      </c>
      <c r="C26" s="46" t="s">
        <v>120</v>
      </c>
      <c r="D26" s="46" t="s">
        <v>121</v>
      </c>
      <c r="E26" s="71" t="s">
        <v>186</v>
      </c>
      <c r="F26" s="62">
        <v>98</v>
      </c>
      <c r="G26" s="50">
        <v>5</v>
      </c>
      <c r="H26" s="58">
        <f t="shared" si="0"/>
        <v>490</v>
      </c>
      <c r="I26" s="20"/>
      <c r="J26" s="65" t="s">
        <v>113</v>
      </c>
      <c r="K26" s="66" t="s">
        <v>185</v>
      </c>
      <c r="L26" s="67" t="s">
        <v>136</v>
      </c>
      <c r="M26" s="67" t="s">
        <v>137</v>
      </c>
      <c r="N26" s="37">
        <f t="shared" si="1"/>
        <v>18</v>
      </c>
      <c r="O26" s="38">
        <f t="shared" si="2"/>
        <v>1289</v>
      </c>
      <c r="P26" s="21">
        <f t="shared" si="3"/>
        <v>71.611111111111114</v>
      </c>
      <c r="Q26" s="21">
        <f t="array" ref="Q26">INDEX($X$3:$X$453,MATCH(MIN(ABS($P26-$X$3:$X$453)),ABS($P26-$X$3:$X$453),0))</f>
        <v>71.64439999999999</v>
      </c>
      <c r="R26" s="23">
        <f t="shared" si="4"/>
        <v>1.84</v>
      </c>
      <c r="S26" s="24">
        <f t="shared" si="5"/>
        <v>34.75555555555556</v>
      </c>
      <c r="T26" s="25">
        <v>0</v>
      </c>
      <c r="U26" s="25">
        <v>0</v>
      </c>
      <c r="V26" s="26">
        <f t="shared" si="6"/>
        <v>34.75555555555556</v>
      </c>
      <c r="W26" s="2"/>
      <c r="X26" s="22">
        <v>97.548199999999994</v>
      </c>
      <c r="Y26" s="22">
        <v>4.2699999999999996</v>
      </c>
      <c r="Z26" s="63"/>
      <c r="AA26" s="63"/>
    </row>
    <row r="27" spans="1:27" s="19" customFormat="1" ht="15" customHeight="1" x14ac:dyDescent="0.25">
      <c r="A27" s="70" t="s">
        <v>52</v>
      </c>
      <c r="B27" s="45" t="s">
        <v>34</v>
      </c>
      <c r="C27" s="46" t="s">
        <v>181</v>
      </c>
      <c r="D27" s="46" t="s">
        <v>182</v>
      </c>
      <c r="E27" s="71" t="s">
        <v>186</v>
      </c>
      <c r="F27" s="62">
        <v>70</v>
      </c>
      <c r="G27" s="50">
        <v>5</v>
      </c>
      <c r="H27" s="58">
        <f t="shared" si="0"/>
        <v>350</v>
      </c>
      <c r="I27" s="20"/>
      <c r="J27" s="69" t="s">
        <v>113</v>
      </c>
      <c r="K27" s="66" t="s">
        <v>185</v>
      </c>
      <c r="L27" s="67" t="s">
        <v>160</v>
      </c>
      <c r="M27" s="67" t="s">
        <v>161</v>
      </c>
      <c r="N27" s="37">
        <f t="shared" si="1"/>
        <v>18</v>
      </c>
      <c r="O27" s="38">
        <f t="shared" si="2"/>
        <v>1282</v>
      </c>
      <c r="P27" s="21">
        <f t="shared" si="3"/>
        <v>71.222222222222229</v>
      </c>
      <c r="Q27" s="21">
        <f t="array" ref="Q27">INDEX($X$3:$X$453,MATCH(MIN(ABS($P27-$X$3:$X$453)),ABS($P27-$X$3:$X$453),0))</f>
        <v>71.217999999999989</v>
      </c>
      <c r="R27" s="23">
        <f t="shared" si="4"/>
        <v>1.8</v>
      </c>
      <c r="S27" s="24">
        <f t="shared" si="5"/>
        <v>34</v>
      </c>
      <c r="T27" s="25">
        <v>0</v>
      </c>
      <c r="U27" s="25">
        <v>0</v>
      </c>
      <c r="V27" s="26">
        <f t="shared" si="6"/>
        <v>34</v>
      </c>
      <c r="W27" s="2"/>
      <c r="X27" s="22">
        <v>97.441599999999994</v>
      </c>
      <c r="Y27" s="22">
        <v>4.26</v>
      </c>
      <c r="Z27" s="63"/>
      <c r="AA27" s="63"/>
    </row>
    <row r="28" spans="1:27" s="19" customFormat="1" ht="15" customHeight="1" x14ac:dyDescent="0.25">
      <c r="A28" s="70" t="s">
        <v>52</v>
      </c>
      <c r="B28" s="45" t="s">
        <v>34</v>
      </c>
      <c r="C28" s="46" t="s">
        <v>154</v>
      </c>
      <c r="D28" s="46" t="s">
        <v>155</v>
      </c>
      <c r="E28" s="71" t="s">
        <v>186</v>
      </c>
      <c r="F28" s="62">
        <v>96</v>
      </c>
      <c r="G28" s="50">
        <v>5</v>
      </c>
      <c r="H28" s="58">
        <f t="shared" si="0"/>
        <v>480</v>
      </c>
      <c r="I28" s="20"/>
      <c r="J28" s="69" t="s">
        <v>113</v>
      </c>
      <c r="K28" s="66" t="s">
        <v>185</v>
      </c>
      <c r="L28" s="67" t="s">
        <v>180</v>
      </c>
      <c r="M28" s="67" t="s">
        <v>33</v>
      </c>
      <c r="N28" s="37">
        <f t="shared" si="1"/>
        <v>18</v>
      </c>
      <c r="O28" s="38">
        <f t="shared" si="2"/>
        <v>1280</v>
      </c>
      <c r="P28" s="21">
        <f t="shared" si="3"/>
        <v>71.111111111111114</v>
      </c>
      <c r="Q28" s="21">
        <f t="array" ref="Q28">INDEX($X$3:$X$453,MATCH(MIN(ABS($P28-$X$3:$X$453)),ABS($P28-$X$3:$X$453),0))</f>
        <v>71.111400000000003</v>
      </c>
      <c r="R28" s="23">
        <f t="shared" si="4"/>
        <v>1.79</v>
      </c>
      <c r="S28" s="24">
        <f t="shared" si="5"/>
        <v>33.81111111111111</v>
      </c>
      <c r="T28" s="25">
        <v>0</v>
      </c>
      <c r="U28" s="25">
        <v>0</v>
      </c>
      <c r="V28" s="26">
        <f t="shared" si="6"/>
        <v>33.81111111111111</v>
      </c>
      <c r="W28" s="2"/>
      <c r="X28" s="22">
        <v>97.334999999999994</v>
      </c>
      <c r="Y28" s="22">
        <v>4.25</v>
      </c>
      <c r="Z28" s="63"/>
      <c r="AA28" s="63"/>
    </row>
    <row r="29" spans="1:27" s="19" customFormat="1" ht="15" customHeight="1" x14ac:dyDescent="0.25">
      <c r="A29" s="70" t="s">
        <v>52</v>
      </c>
      <c r="B29" s="45" t="s">
        <v>34</v>
      </c>
      <c r="C29" s="46" t="s">
        <v>156</v>
      </c>
      <c r="D29" s="46" t="s">
        <v>155</v>
      </c>
      <c r="E29" s="71" t="s">
        <v>186</v>
      </c>
      <c r="F29" s="62">
        <v>80</v>
      </c>
      <c r="G29" s="50">
        <v>5</v>
      </c>
      <c r="H29" s="58">
        <f t="shared" si="0"/>
        <v>400</v>
      </c>
      <c r="I29" s="20"/>
      <c r="J29" s="68" t="s">
        <v>113</v>
      </c>
      <c r="K29" s="66" t="s">
        <v>185</v>
      </c>
      <c r="L29" s="67" t="s">
        <v>126</v>
      </c>
      <c r="M29" s="67" t="s">
        <v>127</v>
      </c>
      <c r="N29" s="37">
        <f t="shared" si="1"/>
        <v>18</v>
      </c>
      <c r="O29" s="38">
        <f t="shared" si="2"/>
        <v>1278</v>
      </c>
      <c r="P29" s="21">
        <f t="shared" si="3"/>
        <v>71</v>
      </c>
      <c r="Q29" s="21">
        <f t="array" ref="Q29">INDEX($X$3:$X$453,MATCH(MIN(ABS($P29-$X$3:$X$453)),ABS($P29-$X$3:$X$453),0))</f>
        <v>71.004800000000003</v>
      </c>
      <c r="R29" s="23">
        <f t="shared" si="4"/>
        <v>1.78</v>
      </c>
      <c r="S29" s="24">
        <f t="shared" si="5"/>
        <v>33.622222222222227</v>
      </c>
      <c r="T29" s="25">
        <v>0</v>
      </c>
      <c r="U29" s="25">
        <v>0</v>
      </c>
      <c r="V29" s="26">
        <f t="shared" si="6"/>
        <v>33.622222222222227</v>
      </c>
      <c r="W29" s="2"/>
      <c r="X29" s="22">
        <v>97.228400000000008</v>
      </c>
      <c r="Y29" s="22">
        <v>4.24</v>
      </c>
      <c r="Z29" s="63"/>
      <c r="AA29" s="63"/>
    </row>
    <row r="30" spans="1:27" s="19" customFormat="1" ht="15" customHeight="1" x14ac:dyDescent="0.25">
      <c r="A30" s="70" t="s">
        <v>50</v>
      </c>
      <c r="B30" s="45" t="s">
        <v>34</v>
      </c>
      <c r="C30" s="46" t="s">
        <v>142</v>
      </c>
      <c r="D30" s="46" t="s">
        <v>155</v>
      </c>
      <c r="E30" s="71" t="s">
        <v>186</v>
      </c>
      <c r="F30" s="62">
        <v>64</v>
      </c>
      <c r="G30" s="50">
        <v>5</v>
      </c>
      <c r="H30" s="58">
        <f t="shared" si="0"/>
        <v>320</v>
      </c>
      <c r="I30" s="20"/>
      <c r="J30" s="69" t="s">
        <v>113</v>
      </c>
      <c r="K30" s="66" t="s">
        <v>185</v>
      </c>
      <c r="L30" s="67" t="s">
        <v>152</v>
      </c>
      <c r="M30" s="67" t="s">
        <v>153</v>
      </c>
      <c r="N30" s="37">
        <f t="shared" si="1"/>
        <v>18</v>
      </c>
      <c r="O30" s="38">
        <f t="shared" si="2"/>
        <v>1260</v>
      </c>
      <c r="P30" s="21">
        <f t="shared" si="3"/>
        <v>70</v>
      </c>
      <c r="Q30" s="21">
        <f t="array" ref="Q30">INDEX($X$3:$X$453,MATCH(MIN(ABS($P30-$X$3:$X$453)),ABS($P30-$X$3:$X$453),0))</f>
        <v>70.045400000000001</v>
      </c>
      <c r="R30" s="23">
        <f t="shared" si="4"/>
        <v>1.69</v>
      </c>
      <c r="S30" s="24">
        <f t="shared" si="5"/>
        <v>31.922222222222224</v>
      </c>
      <c r="T30" s="25">
        <v>0</v>
      </c>
      <c r="U30" s="25">
        <v>0</v>
      </c>
      <c r="V30" s="26">
        <f t="shared" si="6"/>
        <v>31.922222222222224</v>
      </c>
      <c r="W30" s="2"/>
      <c r="X30" s="22">
        <v>97.121800000000007</v>
      </c>
      <c r="Y30" s="22">
        <v>4.2300000000000004</v>
      </c>
      <c r="Z30" s="63"/>
      <c r="AA30" s="63"/>
    </row>
    <row r="31" spans="1:27" s="19" customFormat="1" ht="15" customHeight="1" x14ac:dyDescent="0.25">
      <c r="A31" s="70" t="s">
        <v>50</v>
      </c>
      <c r="B31" s="45" t="s">
        <v>34</v>
      </c>
      <c r="C31" s="46" t="s">
        <v>124</v>
      </c>
      <c r="D31" s="46" t="s">
        <v>155</v>
      </c>
      <c r="E31" s="71" t="s">
        <v>186</v>
      </c>
      <c r="F31" s="61">
        <v>70</v>
      </c>
      <c r="G31" s="48">
        <v>5</v>
      </c>
      <c r="H31" s="58">
        <f t="shared" si="0"/>
        <v>350</v>
      </c>
      <c r="I31" s="20"/>
      <c r="J31" s="68" t="s">
        <v>113</v>
      </c>
      <c r="K31" s="66" t="s">
        <v>185</v>
      </c>
      <c r="L31" s="67" t="s">
        <v>42</v>
      </c>
      <c r="M31" s="67" t="s">
        <v>43</v>
      </c>
      <c r="N31" s="37">
        <f t="shared" si="1"/>
        <v>18</v>
      </c>
      <c r="O31" s="38">
        <f t="shared" si="2"/>
        <v>1252</v>
      </c>
      <c r="P31" s="21">
        <f t="shared" si="3"/>
        <v>69.555555555555557</v>
      </c>
      <c r="Q31" s="21">
        <f t="array" ref="Q31">INDEX($X$3:$X$453,MATCH(MIN(ABS($P31-$X$3:$X$453)),ABS($P31-$X$3:$X$453),0))</f>
        <v>69.5124</v>
      </c>
      <c r="R31" s="23">
        <f t="shared" si="4"/>
        <v>1.64</v>
      </c>
      <c r="S31" s="24">
        <f t="shared" si="5"/>
        <v>30.977777777777778</v>
      </c>
      <c r="T31" s="25">
        <v>0</v>
      </c>
      <c r="U31" s="25">
        <v>0</v>
      </c>
      <c r="V31" s="26">
        <f t="shared" si="6"/>
        <v>30.977777777777778</v>
      </c>
      <c r="W31" s="2"/>
      <c r="X31" s="22">
        <v>97.015199999999993</v>
      </c>
      <c r="Y31" s="22">
        <v>4.22</v>
      </c>
      <c r="Z31" s="63"/>
      <c r="AA31" s="63"/>
    </row>
    <row r="32" spans="1:27" s="19" customFormat="1" ht="15" customHeight="1" x14ac:dyDescent="0.25">
      <c r="A32" s="70" t="s">
        <v>52</v>
      </c>
      <c r="B32" s="45" t="s">
        <v>34</v>
      </c>
      <c r="C32" s="46" t="s">
        <v>158</v>
      </c>
      <c r="D32" s="46" t="s">
        <v>155</v>
      </c>
      <c r="E32" s="71" t="s">
        <v>186</v>
      </c>
      <c r="F32" s="61">
        <v>98</v>
      </c>
      <c r="G32" s="48">
        <v>5</v>
      </c>
      <c r="H32" s="58">
        <f t="shared" si="0"/>
        <v>490</v>
      </c>
      <c r="I32" s="20"/>
      <c r="J32" s="65" t="s">
        <v>113</v>
      </c>
      <c r="K32" s="66" t="s">
        <v>185</v>
      </c>
      <c r="L32" s="67" t="s">
        <v>124</v>
      </c>
      <c r="M32" s="67" t="s">
        <v>125</v>
      </c>
      <c r="N32" s="37">
        <f t="shared" si="1"/>
        <v>18</v>
      </c>
      <c r="O32" s="38">
        <f t="shared" si="2"/>
        <v>1242</v>
      </c>
      <c r="P32" s="21">
        <f t="shared" si="3"/>
        <v>69</v>
      </c>
      <c r="Q32" s="21">
        <f t="array" ref="Q32">INDEX($X$3:$X$453,MATCH(MIN(ABS($P32-$X$3:$X$453)),ABS($P32-$X$3:$X$453),0))</f>
        <v>68.979399999999998</v>
      </c>
      <c r="R32" s="23">
        <f t="shared" si="4"/>
        <v>1.59</v>
      </c>
      <c r="S32" s="24">
        <f t="shared" si="5"/>
        <v>30.033333333333335</v>
      </c>
      <c r="T32" s="25">
        <v>0</v>
      </c>
      <c r="U32" s="25">
        <v>0</v>
      </c>
      <c r="V32" s="26">
        <f t="shared" si="6"/>
        <v>30.033333333333335</v>
      </c>
      <c r="W32" s="2"/>
      <c r="X32" s="22">
        <v>96.908599999999993</v>
      </c>
      <c r="Y32" s="22">
        <v>4.21</v>
      </c>
      <c r="Z32" s="63"/>
      <c r="AA32" s="63"/>
    </row>
    <row r="33" spans="1:27" s="19" customFormat="1" ht="15" customHeight="1" x14ac:dyDescent="0.25">
      <c r="A33" s="70" t="s">
        <v>51</v>
      </c>
      <c r="B33" s="45" t="s">
        <v>34</v>
      </c>
      <c r="C33" s="46" t="s">
        <v>178</v>
      </c>
      <c r="D33" s="46" t="s">
        <v>155</v>
      </c>
      <c r="E33" s="71" t="s">
        <v>186</v>
      </c>
      <c r="F33" s="61">
        <v>90</v>
      </c>
      <c r="G33" s="48">
        <v>5</v>
      </c>
      <c r="H33" s="58">
        <f t="shared" si="0"/>
        <v>450</v>
      </c>
      <c r="I33" s="20"/>
      <c r="J33" s="69" t="s">
        <v>113</v>
      </c>
      <c r="K33" s="66" t="s">
        <v>185</v>
      </c>
      <c r="L33" s="67" t="s">
        <v>46</v>
      </c>
      <c r="M33" s="67" t="s">
        <v>47</v>
      </c>
      <c r="N33" s="37">
        <f t="shared" si="1"/>
        <v>18</v>
      </c>
      <c r="O33" s="38">
        <f t="shared" si="2"/>
        <v>1236</v>
      </c>
      <c r="P33" s="21">
        <f t="shared" si="3"/>
        <v>68.666666666666671</v>
      </c>
      <c r="Q33" s="21">
        <f t="array" ref="Q33">INDEX($X$3:$X$453,MATCH(MIN(ABS($P33-$X$3:$X$453)),ABS($P33-$X$3:$X$453),0))</f>
        <v>68.659599999999998</v>
      </c>
      <c r="R33" s="23">
        <f t="shared" si="4"/>
        <v>1.56</v>
      </c>
      <c r="S33" s="24">
        <f t="shared" si="5"/>
        <v>29.466666666666665</v>
      </c>
      <c r="T33" s="25">
        <v>0</v>
      </c>
      <c r="U33" s="25">
        <v>0</v>
      </c>
      <c r="V33" s="26">
        <f t="shared" si="6"/>
        <v>29.466666666666665</v>
      </c>
      <c r="W33" s="2"/>
      <c r="X33" s="22">
        <v>96.802000000000007</v>
      </c>
      <c r="Y33" s="22">
        <v>4.2</v>
      </c>
      <c r="Z33" s="63"/>
      <c r="AA33" s="63"/>
    </row>
    <row r="34" spans="1:27" s="19" customFormat="1" ht="15" customHeight="1" x14ac:dyDescent="0.25">
      <c r="A34" s="70" t="s">
        <v>190</v>
      </c>
      <c r="B34" s="45" t="s">
        <v>79</v>
      </c>
      <c r="C34" s="46" t="s">
        <v>118</v>
      </c>
      <c r="D34" s="46" t="s">
        <v>155</v>
      </c>
      <c r="E34" s="71" t="s">
        <v>186</v>
      </c>
      <c r="F34" s="61">
        <v>74</v>
      </c>
      <c r="G34" s="48">
        <v>5</v>
      </c>
      <c r="H34" s="58">
        <f t="shared" si="0"/>
        <v>370</v>
      </c>
      <c r="I34" s="20"/>
      <c r="J34" s="69" t="s">
        <v>113</v>
      </c>
      <c r="K34" s="66" t="s">
        <v>185</v>
      </c>
      <c r="L34" s="67" t="s">
        <v>172</v>
      </c>
      <c r="M34" s="67" t="s">
        <v>173</v>
      </c>
      <c r="N34" s="37">
        <f t="shared" si="1"/>
        <v>18</v>
      </c>
      <c r="O34" s="38">
        <f t="shared" si="2"/>
        <v>1210</v>
      </c>
      <c r="P34" s="21">
        <f t="shared" si="3"/>
        <v>67.222222222222229</v>
      </c>
      <c r="Q34" s="21">
        <f t="array" ref="Q34">INDEX($X$3:$X$453,MATCH(MIN(ABS($P34-$X$3:$X$453)),ABS($P34-$X$3:$X$453),0))</f>
        <v>67.273799999999994</v>
      </c>
      <c r="R34" s="23">
        <f t="shared" si="4"/>
        <v>1.43</v>
      </c>
      <c r="S34" s="24">
        <f t="shared" si="5"/>
        <v>27.011111111111109</v>
      </c>
      <c r="T34" s="25">
        <v>0</v>
      </c>
      <c r="U34" s="25">
        <v>0</v>
      </c>
      <c r="V34" s="26">
        <f t="shared" si="6"/>
        <v>27.011111111111109</v>
      </c>
      <c r="W34" s="2"/>
      <c r="X34" s="22">
        <v>96.695400000000006</v>
      </c>
      <c r="Y34" s="22">
        <v>4.1900000000000004</v>
      </c>
      <c r="Z34" s="63"/>
      <c r="AA34" s="63"/>
    </row>
    <row r="35" spans="1:27" s="19" customFormat="1" ht="15" customHeight="1" x14ac:dyDescent="0.25">
      <c r="A35" s="70" t="s">
        <v>51</v>
      </c>
      <c r="B35" s="45" t="s">
        <v>34</v>
      </c>
      <c r="C35" s="46" t="s">
        <v>176</v>
      </c>
      <c r="D35" s="46" t="s">
        <v>155</v>
      </c>
      <c r="E35" s="71" t="s">
        <v>186</v>
      </c>
      <c r="F35" s="61">
        <v>68</v>
      </c>
      <c r="G35" s="48">
        <v>5</v>
      </c>
      <c r="H35" s="58">
        <f t="shared" si="0"/>
        <v>340</v>
      </c>
      <c r="I35" s="20"/>
      <c r="J35" s="69" t="s">
        <v>113</v>
      </c>
      <c r="K35" s="66" t="s">
        <v>185</v>
      </c>
      <c r="L35" s="67" t="s">
        <v>130</v>
      </c>
      <c r="M35" s="67" t="s">
        <v>131</v>
      </c>
      <c r="N35" s="37">
        <f t="shared" si="1"/>
        <v>18</v>
      </c>
      <c r="O35" s="38">
        <f t="shared" si="2"/>
        <v>1202</v>
      </c>
      <c r="P35" s="21">
        <f t="shared" si="3"/>
        <v>66.777777777777771</v>
      </c>
      <c r="Q35" s="21">
        <f t="array" ref="Q35">INDEX($X$3:$X$453,MATCH(MIN(ABS($P35-$X$3:$X$453)),ABS($P35-$X$3:$X$453),0))</f>
        <v>66.740800000000007</v>
      </c>
      <c r="R35" s="23">
        <f t="shared" si="4"/>
        <v>1.38</v>
      </c>
      <c r="S35" s="24">
        <f t="shared" si="5"/>
        <v>26.066666666666666</v>
      </c>
      <c r="T35" s="25">
        <v>0</v>
      </c>
      <c r="U35" s="25">
        <v>0</v>
      </c>
      <c r="V35" s="26">
        <f t="shared" si="6"/>
        <v>26.066666666666666</v>
      </c>
      <c r="W35" s="2"/>
      <c r="X35" s="22">
        <v>96.588799999999992</v>
      </c>
      <c r="Y35" s="22">
        <v>4.18</v>
      </c>
      <c r="Z35" s="63"/>
      <c r="AA35" s="63"/>
    </row>
    <row r="36" spans="1:27" s="19" customFormat="1" ht="15" customHeight="1" x14ac:dyDescent="0.25">
      <c r="A36" s="70" t="s">
        <v>52</v>
      </c>
      <c r="B36" s="45" t="s">
        <v>34</v>
      </c>
      <c r="C36" s="46" t="s">
        <v>180</v>
      </c>
      <c r="D36" s="46" t="s">
        <v>155</v>
      </c>
      <c r="E36" s="71" t="s">
        <v>186</v>
      </c>
      <c r="F36" s="61">
        <v>70</v>
      </c>
      <c r="G36" s="48">
        <v>5</v>
      </c>
      <c r="H36" s="58">
        <f t="shared" si="0"/>
        <v>350</v>
      </c>
      <c r="I36" s="20"/>
      <c r="J36" s="69" t="s">
        <v>113</v>
      </c>
      <c r="K36" s="66" t="s">
        <v>185</v>
      </c>
      <c r="L36" s="67" t="s">
        <v>132</v>
      </c>
      <c r="M36" s="67" t="s">
        <v>133</v>
      </c>
      <c r="N36" s="37">
        <f t="shared" si="1"/>
        <v>18</v>
      </c>
      <c r="O36" s="38">
        <f t="shared" si="2"/>
        <v>1192</v>
      </c>
      <c r="P36" s="21">
        <f t="shared" si="3"/>
        <v>66.222222222222229</v>
      </c>
      <c r="Q36" s="21">
        <f t="array" ref="Q36">INDEX($X$3:$X$453,MATCH(MIN(ABS($P36-$X$3:$X$453)),ABS($P36-$X$3:$X$453),0))</f>
        <v>66.207799999999992</v>
      </c>
      <c r="R36" s="23">
        <f t="shared" si="4"/>
        <v>1.33</v>
      </c>
      <c r="S36" s="24">
        <f t="shared" si="5"/>
        <v>25.122222222222224</v>
      </c>
      <c r="T36" s="25">
        <v>0</v>
      </c>
      <c r="U36" s="25">
        <v>0</v>
      </c>
      <c r="V36" s="26">
        <f t="shared" si="6"/>
        <v>25.122222222222224</v>
      </c>
      <c r="W36" s="2"/>
      <c r="X36" s="22">
        <v>96.482200000000006</v>
      </c>
      <c r="Y36" s="22">
        <v>4.17</v>
      </c>
      <c r="Z36" s="63"/>
      <c r="AA36" s="63"/>
    </row>
    <row r="37" spans="1:27" s="19" customFormat="1" ht="15" customHeight="1" x14ac:dyDescent="0.25">
      <c r="A37" s="70" t="s">
        <v>50</v>
      </c>
      <c r="B37" s="45" t="s">
        <v>34</v>
      </c>
      <c r="C37" s="46" t="s">
        <v>44</v>
      </c>
      <c r="D37" s="46" t="s">
        <v>155</v>
      </c>
      <c r="E37" s="71" t="s">
        <v>186</v>
      </c>
      <c r="F37" s="61">
        <v>100</v>
      </c>
      <c r="G37" s="48">
        <v>5</v>
      </c>
      <c r="H37" s="58">
        <f t="shared" si="0"/>
        <v>500</v>
      </c>
      <c r="I37" s="20"/>
      <c r="J37" s="68" t="s">
        <v>113</v>
      </c>
      <c r="K37" s="66" t="s">
        <v>185</v>
      </c>
      <c r="L37" s="67" t="s">
        <v>138</v>
      </c>
      <c r="M37" s="67" t="s">
        <v>139</v>
      </c>
      <c r="N37" s="37">
        <f t="shared" si="1"/>
        <v>18</v>
      </c>
      <c r="O37" s="38">
        <f t="shared" si="2"/>
        <v>1190</v>
      </c>
      <c r="P37" s="21">
        <f t="shared" si="3"/>
        <v>66.111111111111114</v>
      </c>
      <c r="Q37" s="21">
        <f t="array" ref="Q37">INDEX($X$3:$X$453,MATCH(MIN(ABS($P37-$X$3:$X$453)),ABS($P37-$X$3:$X$453),0))</f>
        <v>66.101200000000006</v>
      </c>
      <c r="R37" s="23">
        <f t="shared" si="4"/>
        <v>1.32</v>
      </c>
      <c r="S37" s="24">
        <f t="shared" si="5"/>
        <v>24.933333333333334</v>
      </c>
      <c r="T37" s="25">
        <v>0</v>
      </c>
      <c r="U37" s="25">
        <v>0</v>
      </c>
      <c r="V37" s="26">
        <f t="shared" si="6"/>
        <v>24.933333333333334</v>
      </c>
      <c r="W37" s="2"/>
      <c r="X37" s="22">
        <v>96.375600000000006</v>
      </c>
      <c r="Y37" s="22">
        <v>4.16</v>
      </c>
      <c r="Z37" s="63"/>
      <c r="AA37" s="63"/>
    </row>
    <row r="38" spans="1:27" s="19" customFormat="1" ht="15" customHeight="1" x14ac:dyDescent="0.25">
      <c r="A38" s="70" t="s">
        <v>52</v>
      </c>
      <c r="B38" s="45" t="s">
        <v>34</v>
      </c>
      <c r="C38" s="46" t="s">
        <v>164</v>
      </c>
      <c r="D38" s="46" t="s">
        <v>155</v>
      </c>
      <c r="E38" s="71" t="s">
        <v>186</v>
      </c>
      <c r="F38" s="61">
        <v>92</v>
      </c>
      <c r="G38" s="48">
        <v>5</v>
      </c>
      <c r="H38" s="58">
        <f t="shared" si="0"/>
        <v>460</v>
      </c>
      <c r="I38" s="20"/>
      <c r="J38" s="69" t="s">
        <v>113</v>
      </c>
      <c r="K38" s="66" t="s">
        <v>185</v>
      </c>
      <c r="L38" s="67" t="s">
        <v>142</v>
      </c>
      <c r="M38" s="67" t="s">
        <v>143</v>
      </c>
      <c r="N38" s="37">
        <f t="shared" si="1"/>
        <v>18</v>
      </c>
      <c r="O38" s="38">
        <f t="shared" si="2"/>
        <v>1180</v>
      </c>
      <c r="P38" s="21">
        <f t="shared" si="3"/>
        <v>65.555555555555557</v>
      </c>
      <c r="Q38" s="21">
        <f t="array" ref="Q38">INDEX($X$3:$X$453,MATCH(MIN(ABS($P38-$X$3:$X$453)),ABS($P38-$X$3:$X$453),0))</f>
        <v>65.56819999999999</v>
      </c>
      <c r="R38" s="23">
        <f t="shared" si="4"/>
        <v>1.27</v>
      </c>
      <c r="S38" s="24">
        <f t="shared" si="5"/>
        <v>23.988888888888891</v>
      </c>
      <c r="T38" s="25">
        <v>0</v>
      </c>
      <c r="U38" s="25">
        <v>0</v>
      </c>
      <c r="V38" s="26">
        <f t="shared" si="6"/>
        <v>23.988888888888891</v>
      </c>
      <c r="W38" s="2"/>
      <c r="X38" s="22">
        <v>96.269000000000005</v>
      </c>
      <c r="Y38" s="22">
        <v>4.1500000000000004</v>
      </c>
      <c r="Z38" s="63"/>
      <c r="AA38" s="63"/>
    </row>
    <row r="39" spans="1:27" s="19" customFormat="1" ht="15" customHeight="1" x14ac:dyDescent="0.25">
      <c r="A39" s="70" t="s">
        <v>50</v>
      </c>
      <c r="B39" s="45" t="s">
        <v>34</v>
      </c>
      <c r="C39" s="46" t="s">
        <v>148</v>
      </c>
      <c r="D39" s="46" t="s">
        <v>155</v>
      </c>
      <c r="E39" s="71" t="s">
        <v>186</v>
      </c>
      <c r="F39" s="61">
        <v>96</v>
      </c>
      <c r="G39" s="48">
        <v>5</v>
      </c>
      <c r="H39" s="58">
        <f t="shared" si="0"/>
        <v>480</v>
      </c>
      <c r="I39" s="20"/>
      <c r="J39" s="69" t="s">
        <v>113</v>
      </c>
      <c r="K39" s="66" t="s">
        <v>185</v>
      </c>
      <c r="L39" s="67" t="s">
        <v>134</v>
      </c>
      <c r="M39" s="67" t="s">
        <v>135</v>
      </c>
      <c r="N39" s="37">
        <f t="shared" si="1"/>
        <v>18</v>
      </c>
      <c r="O39" s="38">
        <f t="shared" si="2"/>
        <v>1177</v>
      </c>
      <c r="P39" s="21">
        <f t="shared" si="3"/>
        <v>65.388888888888886</v>
      </c>
      <c r="Q39" s="21">
        <f t="array" ref="Q39">INDEX($X$3:$X$453,MATCH(MIN(ABS($P39-$X$3:$X$453)),ABS($P39-$X$3:$X$453),0))</f>
        <v>65.35499999999999</v>
      </c>
      <c r="R39" s="23">
        <f t="shared" si="4"/>
        <v>1.25</v>
      </c>
      <c r="S39" s="24">
        <f t="shared" si="5"/>
        <v>23.611111111111111</v>
      </c>
      <c r="T39" s="25">
        <v>0</v>
      </c>
      <c r="U39" s="25">
        <v>0</v>
      </c>
      <c r="V39" s="26">
        <f t="shared" si="6"/>
        <v>23.611111111111111</v>
      </c>
      <c r="W39" s="2"/>
      <c r="X39" s="22">
        <v>96.162399999999991</v>
      </c>
      <c r="Y39" s="22">
        <v>4.1399999999999997</v>
      </c>
      <c r="Z39" s="63"/>
      <c r="AA39" s="63"/>
    </row>
    <row r="40" spans="1:27" s="19" customFormat="1" ht="15" customHeight="1" x14ac:dyDescent="0.25">
      <c r="A40" s="72" t="s">
        <v>50</v>
      </c>
      <c r="B40" s="45" t="s">
        <v>34</v>
      </c>
      <c r="C40" s="46" t="s">
        <v>138</v>
      </c>
      <c r="D40" s="46" t="s">
        <v>155</v>
      </c>
      <c r="E40" s="71" t="s">
        <v>186</v>
      </c>
      <c r="F40" s="61">
        <v>70</v>
      </c>
      <c r="G40" s="48">
        <v>5</v>
      </c>
      <c r="H40" s="58">
        <f t="shared" si="0"/>
        <v>350</v>
      </c>
      <c r="I40" s="20"/>
      <c r="J40" s="69" t="s">
        <v>113</v>
      </c>
      <c r="K40" s="66" t="s">
        <v>185</v>
      </c>
      <c r="L40" s="67" t="s">
        <v>128</v>
      </c>
      <c r="M40" s="67" t="s">
        <v>129</v>
      </c>
      <c r="N40" s="37">
        <f t="shared" si="1"/>
        <v>18</v>
      </c>
      <c r="O40" s="38">
        <f t="shared" si="2"/>
        <v>1170</v>
      </c>
      <c r="P40" s="21">
        <f t="shared" si="3"/>
        <v>65</v>
      </c>
      <c r="Q40" s="21">
        <f t="array" ref="Q40">INDEX($X$3:$X$453,MATCH(MIN(ABS($P40-$X$3:$X$453)),ABS($P40-$X$3:$X$453),0))</f>
        <v>65.035200000000003</v>
      </c>
      <c r="R40" s="23">
        <f t="shared" si="4"/>
        <v>1.22</v>
      </c>
      <c r="S40" s="24">
        <f t="shared" si="5"/>
        <v>23.044444444444444</v>
      </c>
      <c r="T40" s="25">
        <v>0</v>
      </c>
      <c r="U40" s="25">
        <v>0</v>
      </c>
      <c r="V40" s="26">
        <f t="shared" si="6"/>
        <v>23.044444444444444</v>
      </c>
      <c r="W40" s="2"/>
      <c r="X40" s="22">
        <v>96.055800000000005</v>
      </c>
      <c r="Y40" s="22">
        <v>4.13</v>
      </c>
      <c r="Z40" s="63"/>
      <c r="AA40" s="63"/>
    </row>
    <row r="41" spans="1:27" s="19" customFormat="1" ht="15" customHeight="1" x14ac:dyDescent="0.25">
      <c r="A41" s="70" t="s">
        <v>50</v>
      </c>
      <c r="B41" s="45" t="s">
        <v>74</v>
      </c>
      <c r="C41" s="46" t="s">
        <v>183</v>
      </c>
      <c r="D41" s="46" t="s">
        <v>155</v>
      </c>
      <c r="E41" s="71" t="s">
        <v>186</v>
      </c>
      <c r="F41" s="61">
        <v>62</v>
      </c>
      <c r="G41" s="48">
        <v>5</v>
      </c>
      <c r="H41" s="58">
        <f t="shared" si="0"/>
        <v>310</v>
      </c>
      <c r="I41" s="20"/>
      <c r="J41" s="69" t="s">
        <v>113</v>
      </c>
      <c r="K41" s="66" t="s">
        <v>185</v>
      </c>
      <c r="L41" s="67" t="s">
        <v>40</v>
      </c>
      <c r="M41" s="67" t="s">
        <v>41</v>
      </c>
      <c r="N41" s="37">
        <f t="shared" si="1"/>
        <v>18</v>
      </c>
      <c r="O41" s="38">
        <f t="shared" si="2"/>
        <v>1163</v>
      </c>
      <c r="P41" s="21">
        <f t="shared" si="3"/>
        <v>64.611111111111114</v>
      </c>
      <c r="Q41" s="21">
        <f t="array" ref="Q41">INDEX($X$3:$X$453,MATCH(MIN(ABS($P41-$X$3:$X$453)),ABS($P41-$X$3:$X$453),0))</f>
        <v>64.608800000000002</v>
      </c>
      <c r="R41" s="23">
        <f t="shared" si="4"/>
        <v>1.18</v>
      </c>
      <c r="S41" s="24">
        <f t="shared" si="5"/>
        <v>22.288888888888888</v>
      </c>
      <c r="T41" s="25">
        <v>0</v>
      </c>
      <c r="U41" s="25">
        <v>0</v>
      </c>
      <c r="V41" s="26">
        <f t="shared" si="6"/>
        <v>22.288888888888888</v>
      </c>
      <c r="W41" s="2"/>
      <c r="X41" s="22">
        <v>95.949200000000005</v>
      </c>
      <c r="Y41" s="22">
        <v>4.12</v>
      </c>
      <c r="Z41" s="63"/>
      <c r="AA41" s="63"/>
    </row>
    <row r="42" spans="1:27" s="19" customFormat="1" ht="15" customHeight="1" x14ac:dyDescent="0.25">
      <c r="A42" s="70" t="s">
        <v>50</v>
      </c>
      <c r="B42" s="45" t="s">
        <v>34</v>
      </c>
      <c r="C42" s="46" t="s">
        <v>136</v>
      </c>
      <c r="D42" s="46" t="s">
        <v>155</v>
      </c>
      <c r="E42" s="71" t="s">
        <v>186</v>
      </c>
      <c r="F42" s="61">
        <v>76</v>
      </c>
      <c r="G42" s="48">
        <v>5</v>
      </c>
      <c r="H42" s="58">
        <f t="shared" si="0"/>
        <v>380</v>
      </c>
      <c r="I42" s="20"/>
      <c r="J42" s="69" t="s">
        <v>113</v>
      </c>
      <c r="K42" s="66" t="s">
        <v>185</v>
      </c>
      <c r="L42" s="67" t="s">
        <v>181</v>
      </c>
      <c r="M42" s="67" t="s">
        <v>182</v>
      </c>
      <c r="N42" s="37">
        <f t="shared" si="1"/>
        <v>18</v>
      </c>
      <c r="O42" s="38">
        <f t="shared" si="2"/>
        <v>1152</v>
      </c>
      <c r="P42" s="21">
        <f t="shared" si="3"/>
        <v>64</v>
      </c>
      <c r="Q42" s="21">
        <f t="array" ref="Q42">INDEX($X$3:$X$453,MATCH(MIN(ABS($P42-$X$3:$X$453)),ABS($P42-$X$3:$X$453),0))</f>
        <v>63.969200000000001</v>
      </c>
      <c r="R42" s="23">
        <f t="shared" si="4"/>
        <v>1.1200000000000001</v>
      </c>
      <c r="S42" s="24">
        <f t="shared" si="5"/>
        <v>21.155555555555555</v>
      </c>
      <c r="T42" s="25">
        <v>0</v>
      </c>
      <c r="U42" s="25">
        <v>0</v>
      </c>
      <c r="V42" s="26">
        <f t="shared" si="6"/>
        <v>21.155555555555555</v>
      </c>
      <c r="W42" s="2"/>
      <c r="X42" s="22">
        <v>95.842600000000004</v>
      </c>
      <c r="Y42" s="22">
        <v>4.1100000000000003</v>
      </c>
      <c r="Z42" s="63"/>
      <c r="AA42" s="63"/>
    </row>
    <row r="43" spans="1:27" s="19" customFormat="1" ht="15" customHeight="1" x14ac:dyDescent="0.25">
      <c r="A43" s="70" t="s">
        <v>50</v>
      </c>
      <c r="B43" s="45" t="s">
        <v>34</v>
      </c>
      <c r="C43" s="46" t="s">
        <v>116</v>
      </c>
      <c r="D43" s="46" t="s">
        <v>155</v>
      </c>
      <c r="E43" s="71" t="s">
        <v>186</v>
      </c>
      <c r="F43" s="61">
        <v>96</v>
      </c>
      <c r="G43" s="48">
        <v>5</v>
      </c>
      <c r="H43" s="58">
        <f t="shared" si="0"/>
        <v>480</v>
      </c>
      <c r="I43" s="20"/>
      <c r="J43" s="65" t="s">
        <v>113</v>
      </c>
      <c r="K43" s="66" t="s">
        <v>185</v>
      </c>
      <c r="L43" s="67" t="s">
        <v>176</v>
      </c>
      <c r="M43" s="67" t="s">
        <v>177</v>
      </c>
      <c r="N43" s="37">
        <f t="shared" si="1"/>
        <v>18</v>
      </c>
      <c r="O43" s="38">
        <f t="shared" si="2"/>
        <v>1146</v>
      </c>
      <c r="P43" s="21">
        <f t="shared" si="3"/>
        <v>63.666666666666664</v>
      </c>
      <c r="Q43" s="21">
        <f t="array" ref="Q43">INDEX($X$3:$X$453,MATCH(MIN(ABS($P43-$X$3:$X$453)),ABS($P43-$X$3:$X$453),0))</f>
        <v>63.6494</v>
      </c>
      <c r="R43" s="23">
        <f t="shared" si="4"/>
        <v>1.0900000000000001</v>
      </c>
      <c r="S43" s="24">
        <f t="shared" si="5"/>
        <v>20.588888888888889</v>
      </c>
      <c r="T43" s="25">
        <v>0</v>
      </c>
      <c r="U43" s="25">
        <v>0</v>
      </c>
      <c r="V43" s="26">
        <f t="shared" si="6"/>
        <v>20.588888888888889</v>
      </c>
      <c r="W43" s="2"/>
      <c r="X43" s="22">
        <v>95.73599999999999</v>
      </c>
      <c r="Y43" s="22">
        <v>4.0999999999999996</v>
      </c>
      <c r="Z43" s="63"/>
      <c r="AA43" s="63"/>
    </row>
    <row r="44" spans="1:27" s="19" customFormat="1" ht="15" customHeight="1" x14ac:dyDescent="0.25">
      <c r="A44" s="70" t="s">
        <v>50</v>
      </c>
      <c r="B44" s="45" t="s">
        <v>34</v>
      </c>
      <c r="C44" s="46" t="s">
        <v>140</v>
      </c>
      <c r="D44" s="46" t="s">
        <v>155</v>
      </c>
      <c r="E44" s="71" t="s">
        <v>186</v>
      </c>
      <c r="F44" s="61">
        <v>90</v>
      </c>
      <c r="G44" s="48">
        <v>5</v>
      </c>
      <c r="H44" s="58">
        <f t="shared" si="0"/>
        <v>450</v>
      </c>
      <c r="I44" s="20"/>
      <c r="J44" s="69" t="s">
        <v>113</v>
      </c>
      <c r="K44" s="66" t="s">
        <v>185</v>
      </c>
      <c r="L44" s="67" t="s">
        <v>36</v>
      </c>
      <c r="M44" s="67" t="s">
        <v>37</v>
      </c>
      <c r="N44" s="37">
        <f t="shared" si="1"/>
        <v>18</v>
      </c>
      <c r="O44" s="38">
        <f t="shared" si="2"/>
        <v>1125</v>
      </c>
      <c r="P44" s="21">
        <f t="shared" si="3"/>
        <v>62.5</v>
      </c>
      <c r="Q44" s="21">
        <f t="array" ref="Q44">INDEX($X$3:$X$453,MATCH(MIN(ABS($P44-$X$3:$X$453)),ABS($P44-$X$3:$X$453),0))</f>
        <v>62.476799999999997</v>
      </c>
      <c r="R44" s="23">
        <f t="shared" si="4"/>
        <v>0.98</v>
      </c>
      <c r="S44" s="24">
        <f t="shared" si="5"/>
        <v>18.511111111111109</v>
      </c>
      <c r="T44" s="25">
        <v>0</v>
      </c>
      <c r="U44" s="25">
        <v>0</v>
      </c>
      <c r="V44" s="26">
        <f t="shared" si="6"/>
        <v>18.511111111111109</v>
      </c>
      <c r="W44" s="2"/>
      <c r="X44" s="22">
        <v>95.629400000000004</v>
      </c>
      <c r="Y44" s="22">
        <v>4.09</v>
      </c>
      <c r="Z44" s="63"/>
      <c r="AA44" s="63"/>
    </row>
    <row r="45" spans="1:27" s="19" customFormat="1" ht="15" customHeight="1" x14ac:dyDescent="0.25">
      <c r="A45" s="70" t="s">
        <v>52</v>
      </c>
      <c r="B45" s="45" t="s">
        <v>34</v>
      </c>
      <c r="C45" s="46" t="s">
        <v>152</v>
      </c>
      <c r="D45" s="46" t="s">
        <v>155</v>
      </c>
      <c r="E45" s="71" t="s">
        <v>186</v>
      </c>
      <c r="F45" s="62">
        <v>62</v>
      </c>
      <c r="G45" s="48">
        <v>5</v>
      </c>
      <c r="H45" s="58">
        <f t="shared" si="0"/>
        <v>310</v>
      </c>
      <c r="I45" s="20"/>
      <c r="J45" s="65" t="s">
        <v>113</v>
      </c>
      <c r="K45" s="66" t="s">
        <v>185</v>
      </c>
      <c r="L45" s="67" t="s">
        <v>183</v>
      </c>
      <c r="M45" s="67" t="s">
        <v>184</v>
      </c>
      <c r="N45" s="37">
        <f t="shared" si="1"/>
        <v>18</v>
      </c>
      <c r="O45" s="38">
        <f t="shared" si="2"/>
        <v>1116</v>
      </c>
      <c r="P45" s="21">
        <f t="shared" si="3"/>
        <v>62</v>
      </c>
      <c r="Q45" s="21">
        <f t="array" ref="Q45">INDEX($X$3:$X$453,MATCH(MIN(ABS($P45-$X$3:$X$453)),ABS($P45-$X$3:$X$453),0))</f>
        <v>62.050399999999996</v>
      </c>
      <c r="R45" s="23">
        <f t="shared" si="4"/>
        <v>0.94</v>
      </c>
      <c r="S45" s="24">
        <f t="shared" si="5"/>
        <v>17.755555555555553</v>
      </c>
      <c r="T45" s="25">
        <v>0</v>
      </c>
      <c r="U45" s="25">
        <v>0</v>
      </c>
      <c r="V45" s="26">
        <f t="shared" si="6"/>
        <v>17.755555555555553</v>
      </c>
      <c r="W45" s="2"/>
      <c r="X45" s="22">
        <v>95.522800000000004</v>
      </c>
      <c r="Y45" s="22">
        <v>4.08</v>
      </c>
      <c r="Z45" s="63"/>
      <c r="AA45" s="63"/>
    </row>
    <row r="46" spans="1:27" s="19" customFormat="1" ht="15" customHeight="1" x14ac:dyDescent="0.25">
      <c r="A46" s="70" t="s">
        <v>52</v>
      </c>
      <c r="B46" s="45" t="s">
        <v>34</v>
      </c>
      <c r="C46" s="46" t="s">
        <v>180</v>
      </c>
      <c r="D46" s="46" t="s">
        <v>155</v>
      </c>
      <c r="E46" s="71" t="s">
        <v>187</v>
      </c>
      <c r="F46" s="62">
        <v>61</v>
      </c>
      <c r="G46" s="48">
        <v>6</v>
      </c>
      <c r="H46" s="58">
        <f t="shared" si="0"/>
        <v>366</v>
      </c>
      <c r="I46" s="20"/>
      <c r="J46" s="68"/>
      <c r="K46" s="66"/>
      <c r="L46" s="67"/>
      <c r="M46" s="67"/>
      <c r="N46" s="37">
        <f t="shared" si="1"/>
        <v>0</v>
      </c>
      <c r="O46" s="38">
        <f t="shared" si="2"/>
        <v>0</v>
      </c>
      <c r="P46" s="21" t="e">
        <f t="shared" ref="P46:P73" si="7">O46/N46</f>
        <v>#DIV/0!</v>
      </c>
      <c r="Q46" s="21" t="e">
        <f t="array" ref="Q46">INDEX($X$3:$X$453,MATCH(MIN(ABS($P46-$X$3:$X$453)),ABS($P46-$X$3:$X$453),0))</f>
        <v>#DIV/0!</v>
      </c>
      <c r="R46" s="23" t="e">
        <f t="shared" si="4"/>
        <v>#DIV/0!</v>
      </c>
      <c r="S46" s="24" t="e">
        <f t="shared" ref="S46:S73" si="8">(85*$R46)/4.5</f>
        <v>#DIV/0!</v>
      </c>
      <c r="T46" s="25">
        <v>0</v>
      </c>
      <c r="U46" s="25">
        <v>0</v>
      </c>
      <c r="V46" s="26" t="e">
        <f t="shared" si="6"/>
        <v>#DIV/0!</v>
      </c>
      <c r="W46" s="2"/>
      <c r="X46" s="22">
        <v>95.416200000000003</v>
      </c>
      <c r="Y46" s="22">
        <v>4.07</v>
      </c>
      <c r="Z46" s="63"/>
      <c r="AA46" s="63"/>
    </row>
    <row r="47" spans="1:27" s="19" customFormat="1" ht="15" customHeight="1" x14ac:dyDescent="0.25">
      <c r="A47" s="70" t="s">
        <v>52</v>
      </c>
      <c r="B47" s="45" t="s">
        <v>34</v>
      </c>
      <c r="C47" s="46" t="s">
        <v>152</v>
      </c>
      <c r="D47" s="46" t="s">
        <v>155</v>
      </c>
      <c r="E47" s="71" t="s">
        <v>187</v>
      </c>
      <c r="F47" s="62">
        <v>64</v>
      </c>
      <c r="G47" s="48">
        <v>6</v>
      </c>
      <c r="H47" s="58">
        <f t="shared" si="0"/>
        <v>384</v>
      </c>
      <c r="I47" s="20"/>
      <c r="J47" s="69"/>
      <c r="K47" s="66"/>
      <c r="L47" s="67"/>
      <c r="M47" s="67"/>
      <c r="N47" s="37">
        <f t="shared" si="1"/>
        <v>0</v>
      </c>
      <c r="O47" s="38">
        <f t="shared" si="2"/>
        <v>0</v>
      </c>
      <c r="P47" s="21" t="e">
        <f t="shared" si="7"/>
        <v>#DIV/0!</v>
      </c>
      <c r="Q47" s="21" t="e">
        <f t="array" ref="Q47">INDEX($X$3:$X$453,MATCH(MIN(ABS($P47-$X$3:$X$453)),ABS($P47-$X$3:$X$453),0))</f>
        <v>#DIV/0!</v>
      </c>
      <c r="R47" s="23" t="e">
        <f t="shared" si="4"/>
        <v>#DIV/0!</v>
      </c>
      <c r="S47" s="24" t="e">
        <f t="shared" si="8"/>
        <v>#DIV/0!</v>
      </c>
      <c r="T47" s="25">
        <v>0</v>
      </c>
      <c r="U47" s="25">
        <v>0</v>
      </c>
      <c r="V47" s="26" t="e">
        <f t="shared" si="6"/>
        <v>#DIV/0!</v>
      </c>
      <c r="W47" s="2"/>
      <c r="X47" s="22">
        <v>95.309599999999989</v>
      </c>
      <c r="Y47" s="22">
        <v>4.0599999999999996</v>
      </c>
      <c r="Z47" s="63"/>
      <c r="AA47" s="63"/>
    </row>
    <row r="48" spans="1:27" s="19" customFormat="1" ht="15" customHeight="1" x14ac:dyDescent="0.25">
      <c r="A48" s="70" t="s">
        <v>50</v>
      </c>
      <c r="B48" s="45" t="s">
        <v>34</v>
      </c>
      <c r="C48" s="46" t="s">
        <v>136</v>
      </c>
      <c r="D48" s="46" t="s">
        <v>155</v>
      </c>
      <c r="E48" s="71" t="s">
        <v>187</v>
      </c>
      <c r="F48" s="62">
        <v>64</v>
      </c>
      <c r="G48" s="48">
        <v>6</v>
      </c>
      <c r="H48" s="58">
        <f t="shared" si="0"/>
        <v>384</v>
      </c>
      <c r="I48" s="20"/>
      <c r="J48" s="69"/>
      <c r="K48" s="66"/>
      <c r="L48" s="67"/>
      <c r="M48" s="67"/>
      <c r="N48" s="37">
        <f t="shared" si="1"/>
        <v>0</v>
      </c>
      <c r="O48" s="38">
        <f t="shared" si="2"/>
        <v>0</v>
      </c>
      <c r="P48" s="21" t="e">
        <f t="shared" si="7"/>
        <v>#DIV/0!</v>
      </c>
      <c r="Q48" s="21" t="e">
        <f t="array" ref="Q48">INDEX($X$3:$X$453,MATCH(MIN(ABS($P48-$X$3:$X$453)),ABS($P48-$X$3:$X$453),0))</f>
        <v>#DIV/0!</v>
      </c>
      <c r="R48" s="23" t="e">
        <f t="shared" si="4"/>
        <v>#DIV/0!</v>
      </c>
      <c r="S48" s="24" t="e">
        <f t="shared" si="8"/>
        <v>#DIV/0!</v>
      </c>
      <c r="T48" s="25">
        <v>0</v>
      </c>
      <c r="U48" s="25">
        <v>0</v>
      </c>
      <c r="V48" s="26" t="e">
        <f t="shared" si="6"/>
        <v>#DIV/0!</v>
      </c>
      <c r="W48" s="2"/>
      <c r="X48" s="22">
        <v>95.203000000000003</v>
      </c>
      <c r="Y48" s="22">
        <v>4.05</v>
      </c>
      <c r="Z48" s="63"/>
      <c r="AA48" s="63"/>
    </row>
    <row r="49" spans="1:27" s="19" customFormat="1" ht="15" customHeight="1" x14ac:dyDescent="0.25">
      <c r="A49" s="70" t="s">
        <v>50</v>
      </c>
      <c r="B49" s="45" t="s">
        <v>34</v>
      </c>
      <c r="C49" s="46" t="s">
        <v>132</v>
      </c>
      <c r="D49" s="46" t="s">
        <v>155</v>
      </c>
      <c r="E49" s="71" t="s">
        <v>187</v>
      </c>
      <c r="F49" s="62">
        <v>61</v>
      </c>
      <c r="G49" s="48">
        <v>6</v>
      </c>
      <c r="H49" s="58">
        <f t="shared" si="0"/>
        <v>366</v>
      </c>
      <c r="I49" s="20"/>
      <c r="J49" s="69"/>
      <c r="K49" s="66"/>
      <c r="L49" s="67"/>
      <c r="M49" s="67"/>
      <c r="N49" s="37">
        <f t="shared" si="1"/>
        <v>0</v>
      </c>
      <c r="O49" s="38">
        <f t="shared" si="2"/>
        <v>0</v>
      </c>
      <c r="P49" s="21" t="e">
        <f t="shared" si="7"/>
        <v>#DIV/0!</v>
      </c>
      <c r="Q49" s="21" t="e">
        <f t="array" ref="Q49">INDEX($X$3:$X$453,MATCH(MIN(ABS($P49-$X$3:$X$453)),ABS($P49-$X$3:$X$453),0))</f>
        <v>#DIV/0!</v>
      </c>
      <c r="R49" s="23" t="e">
        <f t="shared" si="4"/>
        <v>#DIV/0!</v>
      </c>
      <c r="S49" s="24" t="e">
        <f t="shared" si="8"/>
        <v>#DIV/0!</v>
      </c>
      <c r="T49" s="25">
        <v>0</v>
      </c>
      <c r="U49" s="25">
        <v>0</v>
      </c>
      <c r="V49" s="26" t="e">
        <f t="shared" si="6"/>
        <v>#DIV/0!</v>
      </c>
      <c r="W49" s="2"/>
      <c r="X49" s="22">
        <v>95.096400000000003</v>
      </c>
      <c r="Y49" s="22">
        <v>4.04</v>
      </c>
      <c r="Z49" s="63"/>
      <c r="AA49" s="63"/>
    </row>
    <row r="50" spans="1:27" s="19" customFormat="1" ht="15" customHeight="1" x14ac:dyDescent="0.25">
      <c r="A50" s="70" t="s">
        <v>50</v>
      </c>
      <c r="B50" s="45" t="s">
        <v>34</v>
      </c>
      <c r="C50" s="46" t="s">
        <v>128</v>
      </c>
      <c r="D50" s="46" t="s">
        <v>155</v>
      </c>
      <c r="E50" s="71" t="s">
        <v>187</v>
      </c>
      <c r="F50" s="62">
        <v>63</v>
      </c>
      <c r="G50" s="48">
        <v>6</v>
      </c>
      <c r="H50" s="58">
        <f t="shared" si="0"/>
        <v>378</v>
      </c>
      <c r="I50" s="20"/>
      <c r="J50" s="69"/>
      <c r="K50" s="66"/>
      <c r="L50" s="67"/>
      <c r="M50" s="67"/>
      <c r="N50" s="37">
        <f t="shared" si="1"/>
        <v>0</v>
      </c>
      <c r="O50" s="38">
        <f t="shared" si="2"/>
        <v>0</v>
      </c>
      <c r="P50" s="21" t="e">
        <f t="shared" si="7"/>
        <v>#DIV/0!</v>
      </c>
      <c r="Q50" s="21" t="e">
        <f t="array" ref="Q50">INDEX($X$3:$X$453,MATCH(MIN(ABS($P50-$X$3:$X$453)),ABS($P50-$X$3:$X$453),0))</f>
        <v>#DIV/0!</v>
      </c>
      <c r="R50" s="23" t="e">
        <f t="shared" si="4"/>
        <v>#DIV/0!</v>
      </c>
      <c r="S50" s="24" t="e">
        <f t="shared" si="8"/>
        <v>#DIV/0!</v>
      </c>
      <c r="T50" s="25">
        <v>0</v>
      </c>
      <c r="U50" s="25">
        <v>0</v>
      </c>
      <c r="V50" s="26" t="e">
        <f t="shared" si="6"/>
        <v>#DIV/0!</v>
      </c>
      <c r="W50" s="2"/>
      <c r="X50" s="22">
        <v>94.989800000000002</v>
      </c>
      <c r="Y50" s="22">
        <v>4.03</v>
      </c>
      <c r="Z50" s="63"/>
      <c r="AA50" s="63"/>
    </row>
    <row r="51" spans="1:27" s="19" customFormat="1" ht="15" customHeight="1" x14ac:dyDescent="0.25">
      <c r="A51" s="70" t="s">
        <v>50</v>
      </c>
      <c r="B51" s="45" t="s">
        <v>34</v>
      </c>
      <c r="C51" s="46" t="s">
        <v>134</v>
      </c>
      <c r="D51" s="46" t="s">
        <v>155</v>
      </c>
      <c r="E51" s="71" t="s">
        <v>187</v>
      </c>
      <c r="F51" s="62">
        <v>70</v>
      </c>
      <c r="G51" s="48">
        <v>6</v>
      </c>
      <c r="H51" s="58">
        <f t="shared" si="0"/>
        <v>420</v>
      </c>
      <c r="I51" s="20"/>
      <c r="J51" s="69"/>
      <c r="K51" s="66"/>
      <c r="L51" s="67"/>
      <c r="M51" s="67"/>
      <c r="N51" s="37">
        <f t="shared" si="1"/>
        <v>0</v>
      </c>
      <c r="O51" s="38">
        <f t="shared" si="2"/>
        <v>0</v>
      </c>
      <c r="P51" s="21" t="e">
        <f t="shared" si="7"/>
        <v>#DIV/0!</v>
      </c>
      <c r="Q51" s="21" t="e">
        <f t="array" ref="Q51">INDEX($X$3:$X$453,MATCH(MIN(ABS($P51-$X$3:$X$453)),ABS($P51-$X$3:$X$453),0))</f>
        <v>#DIV/0!</v>
      </c>
      <c r="R51" s="23" t="e">
        <f t="shared" si="4"/>
        <v>#DIV/0!</v>
      </c>
      <c r="S51" s="24" t="e">
        <f t="shared" si="8"/>
        <v>#DIV/0!</v>
      </c>
      <c r="T51" s="25">
        <v>0</v>
      </c>
      <c r="U51" s="25">
        <v>0</v>
      </c>
      <c r="V51" s="26" t="e">
        <f t="shared" si="6"/>
        <v>#DIV/0!</v>
      </c>
      <c r="W51" s="2"/>
      <c r="X51" s="22">
        <v>94.883199999999988</v>
      </c>
      <c r="Y51" s="22">
        <v>4.0199999999999996</v>
      </c>
      <c r="Z51" s="63"/>
      <c r="AA51" s="63"/>
    </row>
    <row r="52" spans="1:27" s="19" customFormat="1" ht="15" customHeight="1" x14ac:dyDescent="0.25">
      <c r="A52" s="70" t="s">
        <v>50</v>
      </c>
      <c r="B52" s="45" t="s">
        <v>34</v>
      </c>
      <c r="C52" s="46" t="s">
        <v>130</v>
      </c>
      <c r="D52" s="46" t="s">
        <v>155</v>
      </c>
      <c r="E52" s="71" t="s">
        <v>187</v>
      </c>
      <c r="F52" s="62">
        <v>63</v>
      </c>
      <c r="G52" s="48">
        <v>6</v>
      </c>
      <c r="H52" s="58">
        <f t="shared" si="0"/>
        <v>378</v>
      </c>
      <c r="I52" s="20"/>
      <c r="J52" s="65"/>
      <c r="K52" s="66"/>
      <c r="L52" s="67"/>
      <c r="M52" s="67"/>
      <c r="N52" s="37">
        <f t="shared" si="1"/>
        <v>0</v>
      </c>
      <c r="O52" s="38">
        <f t="shared" si="2"/>
        <v>0</v>
      </c>
      <c r="P52" s="21" t="e">
        <f t="shared" si="7"/>
        <v>#DIV/0!</v>
      </c>
      <c r="Q52" s="21" t="e">
        <f t="array" ref="Q52">INDEX($X$3:$X$453,MATCH(MIN(ABS($P52-$X$3:$X$453)),ABS($P52-$X$3:$X$453),0))</f>
        <v>#DIV/0!</v>
      </c>
      <c r="R52" s="23" t="e">
        <f t="shared" si="4"/>
        <v>#DIV/0!</v>
      </c>
      <c r="S52" s="24" t="e">
        <f t="shared" si="8"/>
        <v>#DIV/0!</v>
      </c>
      <c r="T52" s="25">
        <v>0</v>
      </c>
      <c r="U52" s="25">
        <v>0</v>
      </c>
      <c r="V52" s="26" t="e">
        <f t="shared" si="6"/>
        <v>#DIV/0!</v>
      </c>
      <c r="W52" s="2"/>
      <c r="X52" s="22">
        <v>94.776600000000002</v>
      </c>
      <c r="Y52" s="22">
        <v>4.01</v>
      </c>
      <c r="Z52" s="63"/>
      <c r="AA52" s="63"/>
    </row>
    <row r="53" spans="1:27" s="19" customFormat="1" ht="15" customHeight="1" x14ac:dyDescent="0.25">
      <c r="A53" s="70" t="s">
        <v>50</v>
      </c>
      <c r="B53" s="45" t="s">
        <v>34</v>
      </c>
      <c r="C53" s="46" t="s">
        <v>114</v>
      </c>
      <c r="D53" s="46" t="s">
        <v>155</v>
      </c>
      <c r="E53" s="71" t="s">
        <v>187</v>
      </c>
      <c r="F53" s="62">
        <v>64</v>
      </c>
      <c r="G53" s="50">
        <v>6</v>
      </c>
      <c r="H53" s="58">
        <f t="shared" si="0"/>
        <v>384</v>
      </c>
      <c r="I53" s="20"/>
      <c r="J53" s="68"/>
      <c r="K53" s="66"/>
      <c r="L53" s="67"/>
      <c r="M53" s="67"/>
      <c r="N53" s="37">
        <f t="shared" si="1"/>
        <v>0</v>
      </c>
      <c r="O53" s="38">
        <f t="shared" si="2"/>
        <v>0</v>
      </c>
      <c r="P53" s="21" t="e">
        <f t="shared" si="7"/>
        <v>#DIV/0!</v>
      </c>
      <c r="Q53" s="21" t="e">
        <f t="array" ref="Q53">INDEX($X$3:$X$453,MATCH(MIN(ABS($P53-$X$3:$X$453)),ABS($P53-$X$3:$X$453),0))</f>
        <v>#DIV/0!</v>
      </c>
      <c r="R53" s="23" t="e">
        <f t="shared" si="4"/>
        <v>#DIV/0!</v>
      </c>
      <c r="S53" s="24" t="e">
        <f t="shared" si="8"/>
        <v>#DIV/0!</v>
      </c>
      <c r="T53" s="25">
        <v>0</v>
      </c>
      <c r="U53" s="25">
        <v>0</v>
      </c>
      <c r="V53" s="26" t="e">
        <f t="shared" si="6"/>
        <v>#DIV/0!</v>
      </c>
      <c r="W53" s="2"/>
      <c r="X53" s="22">
        <v>94.67</v>
      </c>
      <c r="Y53" s="22">
        <v>4</v>
      </c>
      <c r="Z53" s="63"/>
      <c r="AA53" s="63"/>
    </row>
    <row r="54" spans="1:27" s="19" customFormat="1" ht="15" customHeight="1" x14ac:dyDescent="0.25">
      <c r="A54" s="70" t="s">
        <v>50</v>
      </c>
      <c r="B54" s="45" t="s">
        <v>34</v>
      </c>
      <c r="C54" s="46" t="s">
        <v>144</v>
      </c>
      <c r="D54" s="46" t="s">
        <v>155</v>
      </c>
      <c r="E54" s="71" t="s">
        <v>187</v>
      </c>
      <c r="F54" s="62">
        <v>90</v>
      </c>
      <c r="G54" s="50">
        <v>6</v>
      </c>
      <c r="H54" s="58">
        <f t="shared" si="0"/>
        <v>540</v>
      </c>
      <c r="I54" s="20"/>
      <c r="J54" s="69"/>
      <c r="K54" s="66"/>
      <c r="L54" s="67"/>
      <c r="M54" s="67"/>
      <c r="N54" s="37">
        <f t="shared" si="1"/>
        <v>0</v>
      </c>
      <c r="O54" s="38">
        <f t="shared" si="2"/>
        <v>0</v>
      </c>
      <c r="P54" s="21" t="e">
        <f t="shared" si="7"/>
        <v>#DIV/0!</v>
      </c>
      <c r="Q54" s="21" t="e">
        <f t="array" ref="Q54">INDEX($X$3:$X$453,MATCH(MIN(ABS($P54-$X$3:$X$453)),ABS($P54-$X$3:$X$453),0))</f>
        <v>#DIV/0!</v>
      </c>
      <c r="R54" s="23" t="e">
        <f t="shared" si="4"/>
        <v>#DIV/0!</v>
      </c>
      <c r="S54" s="24" t="e">
        <f t="shared" si="8"/>
        <v>#DIV/0!</v>
      </c>
      <c r="T54" s="25">
        <v>0</v>
      </c>
      <c r="U54" s="25">
        <v>0</v>
      </c>
      <c r="V54" s="26" t="e">
        <f t="shared" si="6"/>
        <v>#DIV/0!</v>
      </c>
      <c r="W54" s="2"/>
      <c r="X54" s="22">
        <v>94.563400000000001</v>
      </c>
      <c r="Y54" s="22">
        <v>3.99</v>
      </c>
      <c r="Z54" s="63"/>
      <c r="AA54" s="63"/>
    </row>
    <row r="55" spans="1:27" s="19" customFormat="1" ht="15" customHeight="1" x14ac:dyDescent="0.25">
      <c r="A55" s="70" t="s">
        <v>50</v>
      </c>
      <c r="B55" s="45" t="s">
        <v>34</v>
      </c>
      <c r="C55" s="46" t="s">
        <v>140</v>
      </c>
      <c r="D55" s="46" t="s">
        <v>155</v>
      </c>
      <c r="E55" s="71" t="s">
        <v>187</v>
      </c>
      <c r="F55" s="62">
        <v>90</v>
      </c>
      <c r="G55" s="50">
        <v>6</v>
      </c>
      <c r="H55" s="58">
        <f t="shared" si="0"/>
        <v>540</v>
      </c>
      <c r="I55" s="20"/>
      <c r="J55" s="69"/>
      <c r="K55" s="66"/>
      <c r="L55" s="67"/>
      <c r="M55" s="67"/>
      <c r="N55" s="37">
        <f t="shared" si="1"/>
        <v>0</v>
      </c>
      <c r="O55" s="38">
        <f t="shared" si="2"/>
        <v>0</v>
      </c>
      <c r="P55" s="21" t="e">
        <f t="shared" si="7"/>
        <v>#DIV/0!</v>
      </c>
      <c r="Q55" s="21" t="e">
        <f t="array" ref="Q55">INDEX($X$3:$X$453,MATCH(MIN(ABS($P55-$X$3:$X$453)),ABS($P55-$X$3:$X$453),0))</f>
        <v>#DIV/0!</v>
      </c>
      <c r="R55" s="23" t="e">
        <f t="shared" si="4"/>
        <v>#DIV/0!</v>
      </c>
      <c r="S55" s="24" t="e">
        <f t="shared" si="8"/>
        <v>#DIV/0!</v>
      </c>
      <c r="T55" s="25">
        <v>0</v>
      </c>
      <c r="U55" s="25">
        <v>0</v>
      </c>
      <c r="V55" s="26" t="e">
        <f t="shared" si="6"/>
        <v>#DIV/0!</v>
      </c>
      <c r="W55" s="2"/>
      <c r="X55" s="22">
        <v>94.456800000000001</v>
      </c>
      <c r="Y55" s="22">
        <v>3.98</v>
      </c>
      <c r="Z55" s="63"/>
      <c r="AA55" s="63"/>
    </row>
    <row r="56" spans="1:27" s="19" customFormat="1" ht="15" customHeight="1" x14ac:dyDescent="0.25">
      <c r="A56" s="70" t="s">
        <v>52</v>
      </c>
      <c r="B56" s="45" t="s">
        <v>34</v>
      </c>
      <c r="C56" s="46" t="s">
        <v>162</v>
      </c>
      <c r="D56" s="46" t="s">
        <v>155</v>
      </c>
      <c r="E56" s="71" t="s">
        <v>187</v>
      </c>
      <c r="F56" s="62">
        <v>64</v>
      </c>
      <c r="G56" s="50">
        <v>6</v>
      </c>
      <c r="H56" s="58">
        <f t="shared" si="0"/>
        <v>384</v>
      </c>
      <c r="I56" s="20"/>
      <c r="J56" s="69"/>
      <c r="K56" s="66"/>
      <c r="L56" s="67"/>
      <c r="M56" s="67"/>
      <c r="N56" s="37">
        <f t="shared" si="1"/>
        <v>0</v>
      </c>
      <c r="O56" s="38">
        <f t="shared" si="2"/>
        <v>0</v>
      </c>
      <c r="P56" s="21" t="e">
        <f t="shared" si="7"/>
        <v>#DIV/0!</v>
      </c>
      <c r="Q56" s="21" t="e">
        <f t="array" ref="Q56">INDEX($X$3:$X$453,MATCH(MIN(ABS($P56-$X$3:$X$453)),ABS($P56-$X$3:$X$453),0))</f>
        <v>#DIV/0!</v>
      </c>
      <c r="R56" s="23" t="e">
        <f t="shared" si="4"/>
        <v>#DIV/0!</v>
      </c>
      <c r="S56" s="24" t="e">
        <f t="shared" si="8"/>
        <v>#DIV/0!</v>
      </c>
      <c r="T56" s="25">
        <v>0</v>
      </c>
      <c r="U56" s="25">
        <v>0</v>
      </c>
      <c r="V56" s="26" t="e">
        <f t="shared" si="6"/>
        <v>#DIV/0!</v>
      </c>
      <c r="W56" s="2"/>
      <c r="X56" s="22">
        <v>94.350200000000001</v>
      </c>
      <c r="Y56" s="22">
        <v>3.97</v>
      </c>
      <c r="Z56" s="63"/>
      <c r="AA56" s="63"/>
    </row>
    <row r="57" spans="1:27" s="19" customFormat="1" ht="15" customHeight="1" x14ac:dyDescent="0.25">
      <c r="A57" s="70" t="s">
        <v>51</v>
      </c>
      <c r="B57" s="45" t="s">
        <v>34</v>
      </c>
      <c r="C57" s="46" t="s">
        <v>176</v>
      </c>
      <c r="D57" s="46" t="s">
        <v>155</v>
      </c>
      <c r="E57" s="71" t="s">
        <v>187</v>
      </c>
      <c r="F57" s="62">
        <v>62</v>
      </c>
      <c r="G57" s="50">
        <v>6</v>
      </c>
      <c r="H57" s="58">
        <f t="shared" si="0"/>
        <v>372</v>
      </c>
      <c r="I57" s="20"/>
      <c r="J57" s="69"/>
      <c r="K57" s="66"/>
      <c r="L57" s="67"/>
      <c r="M57" s="67"/>
      <c r="N57" s="37">
        <f t="shared" si="1"/>
        <v>0</v>
      </c>
      <c r="O57" s="38">
        <f t="shared" si="2"/>
        <v>0</v>
      </c>
      <c r="P57" s="21" t="e">
        <f t="shared" si="7"/>
        <v>#DIV/0!</v>
      </c>
      <c r="Q57" s="21" t="e">
        <f t="array" ref="Q57">INDEX($X$3:$X$453,MATCH(MIN(ABS($P57-$X$3:$X$453)),ABS($P57-$X$3:$X$453),0))</f>
        <v>#DIV/0!</v>
      </c>
      <c r="R57" s="23" t="e">
        <f t="shared" si="4"/>
        <v>#DIV/0!</v>
      </c>
      <c r="S57" s="24" t="e">
        <f t="shared" si="8"/>
        <v>#DIV/0!</v>
      </c>
      <c r="T57" s="25">
        <v>0</v>
      </c>
      <c r="U57" s="25">
        <v>0</v>
      </c>
      <c r="V57" s="26" t="e">
        <f t="shared" si="6"/>
        <v>#DIV/0!</v>
      </c>
      <c r="W57" s="2"/>
      <c r="X57" s="22">
        <v>94.243600000000001</v>
      </c>
      <c r="Y57" s="22">
        <v>3.96</v>
      </c>
      <c r="Z57" s="63"/>
      <c r="AA57" s="63"/>
    </row>
    <row r="58" spans="1:27" s="19" customFormat="1" ht="15" customHeight="1" x14ac:dyDescent="0.25">
      <c r="A58" s="70" t="s">
        <v>52</v>
      </c>
      <c r="B58" s="45" t="s">
        <v>34</v>
      </c>
      <c r="C58" s="46" t="s">
        <v>158</v>
      </c>
      <c r="D58" s="46" t="s">
        <v>155</v>
      </c>
      <c r="E58" s="71" t="s">
        <v>187</v>
      </c>
      <c r="F58" s="62">
        <v>94</v>
      </c>
      <c r="G58" s="50">
        <v>6</v>
      </c>
      <c r="H58" s="58">
        <f t="shared" si="0"/>
        <v>564</v>
      </c>
      <c r="I58" s="20"/>
      <c r="J58" s="69"/>
      <c r="K58" s="66"/>
      <c r="L58" s="67"/>
      <c r="M58" s="67"/>
      <c r="N58" s="37">
        <f t="shared" si="1"/>
        <v>0</v>
      </c>
      <c r="O58" s="38">
        <f t="shared" si="2"/>
        <v>0</v>
      </c>
      <c r="P58" s="21" t="e">
        <f t="shared" si="7"/>
        <v>#DIV/0!</v>
      </c>
      <c r="Q58" s="21" t="e">
        <f t="array" ref="Q58">INDEX($X$3:$X$453,MATCH(MIN(ABS($P58-$X$3:$X$453)),ABS($P58-$X$3:$X$453),0))</f>
        <v>#DIV/0!</v>
      </c>
      <c r="R58" s="23" t="e">
        <f t="shared" si="4"/>
        <v>#DIV/0!</v>
      </c>
      <c r="S58" s="24" t="e">
        <f t="shared" si="8"/>
        <v>#DIV/0!</v>
      </c>
      <c r="T58" s="25">
        <v>0</v>
      </c>
      <c r="U58" s="25">
        <v>0</v>
      </c>
      <c r="V58" s="26" t="e">
        <f t="shared" si="6"/>
        <v>#DIV/0!</v>
      </c>
      <c r="W58" s="2"/>
      <c r="X58" s="22">
        <v>94.137</v>
      </c>
      <c r="Y58" s="22">
        <v>3.95</v>
      </c>
      <c r="Z58" s="63"/>
      <c r="AA58" s="63"/>
    </row>
    <row r="59" spans="1:27" s="19" customFormat="1" ht="15" customHeight="1" x14ac:dyDescent="0.25">
      <c r="A59" s="70" t="s">
        <v>190</v>
      </c>
      <c r="B59" s="45" t="s">
        <v>79</v>
      </c>
      <c r="C59" s="46" t="s">
        <v>118</v>
      </c>
      <c r="D59" s="46" t="s">
        <v>155</v>
      </c>
      <c r="E59" s="71" t="s">
        <v>187</v>
      </c>
      <c r="F59" s="61">
        <v>62</v>
      </c>
      <c r="G59" s="48">
        <v>6</v>
      </c>
      <c r="H59" s="58">
        <f t="shared" si="0"/>
        <v>372</v>
      </c>
      <c r="I59" s="20"/>
      <c r="J59" s="65"/>
      <c r="K59" s="66"/>
      <c r="L59" s="67"/>
      <c r="M59" s="67"/>
      <c r="N59" s="37">
        <f t="shared" si="1"/>
        <v>0</v>
      </c>
      <c r="O59" s="38">
        <f t="shared" si="2"/>
        <v>0</v>
      </c>
      <c r="P59" s="21" t="e">
        <f t="shared" si="7"/>
        <v>#DIV/0!</v>
      </c>
      <c r="Q59" s="21" t="e">
        <f t="array" ref="Q59">INDEX($X$3:$X$453,MATCH(MIN(ABS($P59-$X$3:$X$453)),ABS($P59-$X$3:$X$453),0))</f>
        <v>#DIV/0!</v>
      </c>
      <c r="R59" s="23" t="e">
        <f t="shared" si="4"/>
        <v>#DIV/0!</v>
      </c>
      <c r="S59" s="24" t="e">
        <f t="shared" si="8"/>
        <v>#DIV/0!</v>
      </c>
      <c r="T59" s="25">
        <v>0</v>
      </c>
      <c r="U59" s="25">
        <v>0</v>
      </c>
      <c r="V59" s="26" t="e">
        <f t="shared" si="6"/>
        <v>#DIV/0!</v>
      </c>
      <c r="W59" s="2"/>
      <c r="X59" s="27">
        <v>94.0304</v>
      </c>
      <c r="Y59" s="22">
        <v>3.94</v>
      </c>
      <c r="Z59" s="63"/>
      <c r="AA59" s="63"/>
    </row>
    <row r="60" spans="1:27" s="19" customFormat="1" ht="15" customHeight="1" x14ac:dyDescent="0.25">
      <c r="A60" s="70" t="s">
        <v>52</v>
      </c>
      <c r="B60" s="45" t="s">
        <v>34</v>
      </c>
      <c r="C60" s="46" t="s">
        <v>164</v>
      </c>
      <c r="D60" s="46" t="s">
        <v>155</v>
      </c>
      <c r="E60" s="71" t="s">
        <v>187</v>
      </c>
      <c r="F60" s="61">
        <v>70</v>
      </c>
      <c r="G60" s="48">
        <v>6</v>
      </c>
      <c r="H60" s="58">
        <f t="shared" si="0"/>
        <v>420</v>
      </c>
      <c r="I60" s="20"/>
      <c r="J60" s="68"/>
      <c r="K60" s="66"/>
      <c r="L60" s="67"/>
      <c r="M60" s="67"/>
      <c r="N60" s="37">
        <f t="shared" si="1"/>
        <v>0</v>
      </c>
      <c r="O60" s="38">
        <f t="shared" si="2"/>
        <v>0</v>
      </c>
      <c r="P60" s="21" t="e">
        <f t="shared" si="7"/>
        <v>#DIV/0!</v>
      </c>
      <c r="Q60" s="21" t="e">
        <f t="array" ref="Q60">INDEX($X$3:$X$453,MATCH(MIN(ABS($P60-$X$3:$X$453)),ABS($P60-$X$3:$X$453),0))</f>
        <v>#DIV/0!</v>
      </c>
      <c r="R60" s="23" t="e">
        <f t="shared" si="4"/>
        <v>#DIV/0!</v>
      </c>
      <c r="S60" s="24" t="e">
        <f t="shared" si="8"/>
        <v>#DIV/0!</v>
      </c>
      <c r="T60" s="25">
        <v>0</v>
      </c>
      <c r="U60" s="25">
        <v>0</v>
      </c>
      <c r="V60" s="26" t="e">
        <f t="shared" si="6"/>
        <v>#DIV/0!</v>
      </c>
      <c r="W60" s="2"/>
      <c r="X60" s="22">
        <v>93.9238</v>
      </c>
      <c r="Y60" s="22">
        <v>3.93</v>
      </c>
      <c r="Z60" s="63"/>
      <c r="AA60" s="63"/>
    </row>
    <row r="61" spans="1:27" s="19" customFormat="1" ht="15" customHeight="1" x14ac:dyDescent="0.25">
      <c r="A61" s="70" t="s">
        <v>52</v>
      </c>
      <c r="B61" s="45" t="s">
        <v>34</v>
      </c>
      <c r="C61" s="46" t="s">
        <v>154</v>
      </c>
      <c r="D61" s="46" t="s">
        <v>155</v>
      </c>
      <c r="E61" s="71" t="s">
        <v>187</v>
      </c>
      <c r="F61" s="61">
        <v>91</v>
      </c>
      <c r="G61" s="48">
        <v>6</v>
      </c>
      <c r="H61" s="58">
        <f t="shared" si="0"/>
        <v>546</v>
      </c>
      <c r="I61" s="20"/>
      <c r="J61" s="69"/>
      <c r="K61" s="66"/>
      <c r="L61" s="67"/>
      <c r="M61" s="67"/>
      <c r="N61" s="37">
        <f t="shared" si="1"/>
        <v>0</v>
      </c>
      <c r="O61" s="38">
        <f t="shared" si="2"/>
        <v>0</v>
      </c>
      <c r="P61" s="21" t="e">
        <f t="shared" si="7"/>
        <v>#DIV/0!</v>
      </c>
      <c r="Q61" s="21" t="e">
        <f t="array" ref="Q61">INDEX($X$3:$X$453,MATCH(MIN(ABS($P61-$X$3:$X$453)),ABS($P61-$X$3:$X$453),0))</f>
        <v>#DIV/0!</v>
      </c>
      <c r="R61" s="23" t="e">
        <f t="shared" si="4"/>
        <v>#DIV/0!</v>
      </c>
      <c r="S61" s="24" t="e">
        <f t="shared" si="8"/>
        <v>#DIV/0!</v>
      </c>
      <c r="T61" s="25">
        <v>0</v>
      </c>
      <c r="U61" s="25">
        <v>0</v>
      </c>
      <c r="V61" s="26" t="e">
        <f t="shared" si="6"/>
        <v>#DIV/0!</v>
      </c>
      <c r="W61" s="2"/>
      <c r="X61" s="22">
        <v>93.8172</v>
      </c>
      <c r="Y61" s="22">
        <v>3.92</v>
      </c>
      <c r="Z61" s="63"/>
      <c r="AA61" s="63"/>
    </row>
    <row r="62" spans="1:27" s="19" customFormat="1" ht="15" customHeight="1" x14ac:dyDescent="0.25">
      <c r="A62" s="70" t="s">
        <v>50</v>
      </c>
      <c r="B62" s="45" t="s">
        <v>34</v>
      </c>
      <c r="C62" s="46" t="s">
        <v>126</v>
      </c>
      <c r="D62" s="46" t="s">
        <v>155</v>
      </c>
      <c r="E62" s="71" t="s">
        <v>187</v>
      </c>
      <c r="F62" s="61">
        <v>67</v>
      </c>
      <c r="G62" s="48">
        <v>6</v>
      </c>
      <c r="H62" s="58">
        <f t="shared" si="0"/>
        <v>402</v>
      </c>
      <c r="I62" s="20"/>
      <c r="J62" s="69"/>
      <c r="K62" s="66"/>
      <c r="L62" s="67"/>
      <c r="M62" s="67"/>
      <c r="N62" s="37">
        <f t="shared" si="1"/>
        <v>0</v>
      </c>
      <c r="O62" s="38">
        <f t="shared" si="2"/>
        <v>0</v>
      </c>
      <c r="P62" s="21" t="e">
        <f t="shared" si="7"/>
        <v>#DIV/0!</v>
      </c>
      <c r="Q62" s="21" t="e">
        <f t="array" ref="Q62">INDEX($X$3:$X$453,MATCH(MIN(ABS($P62-$X$3:$X$453)),ABS($P62-$X$3:$X$453),0))</f>
        <v>#DIV/0!</v>
      </c>
      <c r="R62" s="23" t="e">
        <f t="shared" si="4"/>
        <v>#DIV/0!</v>
      </c>
      <c r="S62" s="24" t="e">
        <f t="shared" si="8"/>
        <v>#DIV/0!</v>
      </c>
      <c r="T62" s="25">
        <v>0</v>
      </c>
      <c r="U62" s="25">
        <v>0</v>
      </c>
      <c r="V62" s="26" t="e">
        <f t="shared" si="6"/>
        <v>#DIV/0!</v>
      </c>
      <c r="W62" s="2"/>
      <c r="X62" s="22">
        <v>93.710599999999999</v>
      </c>
      <c r="Y62" s="22">
        <v>3.91</v>
      </c>
      <c r="Z62" s="63"/>
      <c r="AA62" s="63"/>
    </row>
    <row r="63" spans="1:27" s="19" customFormat="1" ht="15" customHeight="1" x14ac:dyDescent="0.25">
      <c r="A63" s="70" t="s">
        <v>51</v>
      </c>
      <c r="B63" s="45" t="s">
        <v>34</v>
      </c>
      <c r="C63" s="46" t="s">
        <v>172</v>
      </c>
      <c r="D63" s="46" t="s">
        <v>155</v>
      </c>
      <c r="E63" s="71" t="s">
        <v>187</v>
      </c>
      <c r="F63" s="61">
        <v>63</v>
      </c>
      <c r="G63" s="48">
        <v>6</v>
      </c>
      <c r="H63" s="58">
        <f t="shared" si="0"/>
        <v>378</v>
      </c>
      <c r="I63" s="20"/>
      <c r="J63" s="69"/>
      <c r="K63" s="66"/>
      <c r="L63" s="67"/>
      <c r="M63" s="67"/>
      <c r="N63" s="37">
        <f t="shared" si="1"/>
        <v>0</v>
      </c>
      <c r="O63" s="38">
        <f t="shared" si="2"/>
        <v>0</v>
      </c>
      <c r="P63" s="21" t="e">
        <f t="shared" si="7"/>
        <v>#DIV/0!</v>
      </c>
      <c r="Q63" s="21" t="e">
        <f t="array" ref="Q63">INDEX($X$3:$X$453,MATCH(MIN(ABS($P63-$X$3:$X$453)),ABS($P63-$X$3:$X$453),0))</f>
        <v>#DIV/0!</v>
      </c>
      <c r="R63" s="23" t="e">
        <f t="shared" si="4"/>
        <v>#DIV/0!</v>
      </c>
      <c r="S63" s="24" t="e">
        <f t="shared" si="8"/>
        <v>#DIV/0!</v>
      </c>
      <c r="T63" s="25">
        <v>0</v>
      </c>
      <c r="U63" s="25">
        <v>0</v>
      </c>
      <c r="V63" s="26" t="e">
        <f t="shared" si="6"/>
        <v>#DIV/0!</v>
      </c>
      <c r="W63" s="2"/>
      <c r="X63" s="22">
        <v>93.603999999999999</v>
      </c>
      <c r="Y63" s="22">
        <v>3.9</v>
      </c>
      <c r="Z63" s="63"/>
      <c r="AA63" s="63"/>
    </row>
    <row r="64" spans="1:27" s="19" customFormat="1" ht="15" customHeight="1" x14ac:dyDescent="0.25">
      <c r="A64" s="70" t="s">
        <v>51</v>
      </c>
      <c r="B64" s="45" t="s">
        <v>34</v>
      </c>
      <c r="C64" s="46" t="s">
        <v>174</v>
      </c>
      <c r="D64" s="46" t="s">
        <v>155</v>
      </c>
      <c r="E64" s="71" t="s">
        <v>187</v>
      </c>
      <c r="F64" s="61">
        <v>63</v>
      </c>
      <c r="G64" s="48">
        <v>6</v>
      </c>
      <c r="H64" s="58">
        <f t="shared" si="0"/>
        <v>378</v>
      </c>
      <c r="I64" s="20"/>
      <c r="J64" s="69"/>
      <c r="K64" s="66"/>
      <c r="L64" s="67"/>
      <c r="M64" s="67"/>
      <c r="N64" s="37">
        <f t="shared" si="1"/>
        <v>0</v>
      </c>
      <c r="O64" s="38">
        <f t="shared" si="2"/>
        <v>0</v>
      </c>
      <c r="P64" s="21" t="e">
        <f t="shared" si="7"/>
        <v>#DIV/0!</v>
      </c>
      <c r="Q64" s="21" t="e">
        <f t="array" ref="Q64">INDEX($X$3:$X$453,MATCH(MIN(ABS($P64-$X$3:$X$453)),ABS($P64-$X$3:$X$453),0))</f>
        <v>#DIV/0!</v>
      </c>
      <c r="R64" s="23" t="e">
        <f t="shared" si="4"/>
        <v>#DIV/0!</v>
      </c>
      <c r="S64" s="24" t="e">
        <f t="shared" si="8"/>
        <v>#DIV/0!</v>
      </c>
      <c r="T64" s="25">
        <v>0</v>
      </c>
      <c r="U64" s="25">
        <v>0</v>
      </c>
      <c r="V64" s="26" t="e">
        <f t="shared" si="6"/>
        <v>#DIV/0!</v>
      </c>
      <c r="W64" s="2"/>
      <c r="X64" s="22">
        <v>93.497399999999999</v>
      </c>
      <c r="Y64" s="22">
        <v>3.89</v>
      </c>
      <c r="Z64" s="63"/>
      <c r="AA64" s="63"/>
    </row>
    <row r="65" spans="1:27" s="19" customFormat="1" ht="15" customHeight="1" x14ac:dyDescent="0.25">
      <c r="A65" s="70" t="s">
        <v>53</v>
      </c>
      <c r="B65" s="45" t="s">
        <v>34</v>
      </c>
      <c r="C65" s="46" t="s">
        <v>48</v>
      </c>
      <c r="D65" s="46" t="s">
        <v>155</v>
      </c>
      <c r="E65" s="71" t="s">
        <v>187</v>
      </c>
      <c r="F65" s="61">
        <v>69</v>
      </c>
      <c r="G65" s="48">
        <v>6</v>
      </c>
      <c r="H65" s="58">
        <f t="shared" si="0"/>
        <v>414</v>
      </c>
      <c r="I65" s="20"/>
      <c r="J65" s="69"/>
      <c r="K65" s="66"/>
      <c r="L65" s="67"/>
      <c r="M65" s="67"/>
      <c r="N65" s="37">
        <f t="shared" si="1"/>
        <v>0</v>
      </c>
      <c r="O65" s="38">
        <f t="shared" si="2"/>
        <v>0</v>
      </c>
      <c r="P65" s="21" t="e">
        <f t="shared" si="7"/>
        <v>#DIV/0!</v>
      </c>
      <c r="Q65" s="21" t="e">
        <f t="array" ref="Q65">INDEX($X$3:$X$453,MATCH(MIN(ABS($P65-$X$3:$X$453)),ABS($P65-$X$3:$X$453),0))</f>
        <v>#DIV/0!</v>
      </c>
      <c r="R65" s="23" t="e">
        <f t="shared" si="4"/>
        <v>#DIV/0!</v>
      </c>
      <c r="S65" s="24" t="e">
        <f t="shared" si="8"/>
        <v>#DIV/0!</v>
      </c>
      <c r="T65" s="25">
        <v>0</v>
      </c>
      <c r="U65" s="25">
        <v>0</v>
      </c>
      <c r="V65" s="26" t="e">
        <f t="shared" si="6"/>
        <v>#DIV/0!</v>
      </c>
      <c r="W65" s="2"/>
      <c r="X65" s="22">
        <v>93.390799999999999</v>
      </c>
      <c r="Y65" s="22">
        <v>3.88</v>
      </c>
      <c r="Z65" s="63"/>
      <c r="AA65" s="63"/>
    </row>
    <row r="66" spans="1:27" s="19" customFormat="1" ht="15" customHeight="1" x14ac:dyDescent="0.25">
      <c r="A66" s="70" t="s">
        <v>52</v>
      </c>
      <c r="B66" s="45" t="s">
        <v>34</v>
      </c>
      <c r="C66" s="46" t="s">
        <v>166</v>
      </c>
      <c r="D66" s="46" t="s">
        <v>155</v>
      </c>
      <c r="E66" s="71" t="s">
        <v>187</v>
      </c>
      <c r="F66" s="61">
        <v>77</v>
      </c>
      <c r="G66" s="48">
        <v>6</v>
      </c>
      <c r="H66" s="58">
        <f t="shared" si="0"/>
        <v>462</v>
      </c>
      <c r="I66" s="20"/>
      <c r="J66" s="65"/>
      <c r="K66" s="66"/>
      <c r="L66" s="67"/>
      <c r="M66" s="67"/>
      <c r="N66" s="37">
        <f t="shared" si="1"/>
        <v>0</v>
      </c>
      <c r="O66" s="38">
        <f t="shared" si="2"/>
        <v>0</v>
      </c>
      <c r="P66" s="21" t="e">
        <f t="shared" si="7"/>
        <v>#DIV/0!</v>
      </c>
      <c r="Q66" s="21" t="e">
        <f t="array" ref="Q66">INDEX($X$3:$X$453,MATCH(MIN(ABS($P66-$X$3:$X$453)),ABS($P66-$X$3:$X$453),0))</f>
        <v>#DIV/0!</v>
      </c>
      <c r="R66" s="23" t="e">
        <f t="shared" si="4"/>
        <v>#DIV/0!</v>
      </c>
      <c r="S66" s="24" t="e">
        <f t="shared" si="8"/>
        <v>#DIV/0!</v>
      </c>
      <c r="T66" s="25">
        <v>0</v>
      </c>
      <c r="U66" s="25">
        <v>0</v>
      </c>
      <c r="V66" s="26" t="e">
        <f t="shared" si="6"/>
        <v>#DIV/0!</v>
      </c>
      <c r="W66" s="2"/>
      <c r="X66" s="22">
        <v>93.284199999999998</v>
      </c>
      <c r="Y66" s="22">
        <v>3.87</v>
      </c>
      <c r="Z66" s="63"/>
      <c r="AA66" s="63"/>
    </row>
    <row r="67" spans="1:27" s="19" customFormat="1" ht="15" customHeight="1" x14ac:dyDescent="0.25">
      <c r="A67" s="70" t="s">
        <v>52</v>
      </c>
      <c r="B67" s="45" t="s">
        <v>34</v>
      </c>
      <c r="C67" s="46" t="s">
        <v>156</v>
      </c>
      <c r="D67" s="46" t="s">
        <v>155</v>
      </c>
      <c r="E67" s="71" t="s">
        <v>187</v>
      </c>
      <c r="F67" s="61">
        <v>60</v>
      </c>
      <c r="G67" s="48">
        <v>6</v>
      </c>
      <c r="H67" s="58">
        <f t="shared" ref="H67:H130" si="9">F67*G67</f>
        <v>360</v>
      </c>
      <c r="I67" s="20"/>
      <c r="J67" s="68"/>
      <c r="K67" s="66"/>
      <c r="L67" s="67"/>
      <c r="M67" s="67"/>
      <c r="N67" s="37">
        <f t="shared" ref="N67:N130" si="10">SUMIFS($G:$G,$C:$C,$L67)</f>
        <v>0</v>
      </c>
      <c r="O67" s="38">
        <f t="shared" ref="O67:O130" si="11">SUMIFS($H$3:$H$453,$C$3:$C$453,$L67)</f>
        <v>0</v>
      </c>
      <c r="P67" s="21" t="e">
        <f t="shared" si="7"/>
        <v>#DIV/0!</v>
      </c>
      <c r="Q67" s="21" t="e">
        <f t="array" ref="Q67">INDEX($X$3:$X$453,MATCH(MIN(ABS($P67-$X$3:$X$453)),ABS($P67-$X$3:$X$453),0))</f>
        <v>#DIV/0!</v>
      </c>
      <c r="R67" s="23" t="e">
        <f t="shared" ref="R67:R130" si="12">VLOOKUP($Q67,$X:$Y,2,FALSE)</f>
        <v>#DIV/0!</v>
      </c>
      <c r="S67" s="24" t="e">
        <f t="shared" si="8"/>
        <v>#DIV/0!</v>
      </c>
      <c r="T67" s="25">
        <v>0</v>
      </c>
      <c r="U67" s="25">
        <v>0</v>
      </c>
      <c r="V67" s="26" t="e">
        <f t="shared" ref="V67:V130" si="13">S67+T67+U67</f>
        <v>#DIV/0!</v>
      </c>
      <c r="W67" s="2"/>
      <c r="X67" s="22">
        <v>93.177599999999998</v>
      </c>
      <c r="Y67" s="22">
        <v>3.86</v>
      </c>
      <c r="Z67" s="63"/>
      <c r="AA67" s="63"/>
    </row>
    <row r="68" spans="1:27" s="19" customFormat="1" ht="15" customHeight="1" x14ac:dyDescent="0.25">
      <c r="A68" s="72" t="s">
        <v>50</v>
      </c>
      <c r="B68" s="45" t="s">
        <v>34</v>
      </c>
      <c r="C68" s="46" t="s">
        <v>148</v>
      </c>
      <c r="D68" s="46" t="s">
        <v>155</v>
      </c>
      <c r="E68" s="71" t="s">
        <v>187</v>
      </c>
      <c r="F68" s="61">
        <v>91</v>
      </c>
      <c r="G68" s="48">
        <v>6</v>
      </c>
      <c r="H68" s="58">
        <f t="shared" si="9"/>
        <v>546</v>
      </c>
      <c r="I68" s="20"/>
      <c r="J68" s="69"/>
      <c r="K68" s="66"/>
      <c r="L68" s="67"/>
      <c r="M68" s="67"/>
      <c r="N68" s="37">
        <f t="shared" si="10"/>
        <v>0</v>
      </c>
      <c r="O68" s="38">
        <f t="shared" si="11"/>
        <v>0</v>
      </c>
      <c r="P68" s="21" t="e">
        <f t="shared" si="7"/>
        <v>#DIV/0!</v>
      </c>
      <c r="Q68" s="21" t="e">
        <f t="array" ref="Q68">INDEX($X$3:$X$453,MATCH(MIN(ABS($P68-$X$3:$X$453)),ABS($P68-$X$3:$X$453),0))</f>
        <v>#DIV/0!</v>
      </c>
      <c r="R68" s="23" t="e">
        <f t="shared" si="12"/>
        <v>#DIV/0!</v>
      </c>
      <c r="S68" s="24" t="e">
        <f t="shared" si="8"/>
        <v>#DIV/0!</v>
      </c>
      <c r="T68" s="25">
        <v>0</v>
      </c>
      <c r="U68" s="25">
        <v>0</v>
      </c>
      <c r="V68" s="26" t="e">
        <f t="shared" si="13"/>
        <v>#DIV/0!</v>
      </c>
      <c r="W68" s="2"/>
      <c r="X68" s="22">
        <v>93.070999999999998</v>
      </c>
      <c r="Y68" s="22">
        <v>3.85</v>
      </c>
      <c r="Z68" s="63"/>
      <c r="AA68" s="63"/>
    </row>
    <row r="69" spans="1:27" s="19" customFormat="1" ht="15" customHeight="1" x14ac:dyDescent="0.25">
      <c r="A69" s="70" t="s">
        <v>50</v>
      </c>
      <c r="B69" s="45" t="s">
        <v>34</v>
      </c>
      <c r="C69" s="46" t="s">
        <v>36</v>
      </c>
      <c r="D69" s="46" t="s">
        <v>155</v>
      </c>
      <c r="E69" s="71" t="s">
        <v>187</v>
      </c>
      <c r="F69" s="61">
        <v>62</v>
      </c>
      <c r="G69" s="48">
        <v>6</v>
      </c>
      <c r="H69" s="58">
        <f t="shared" si="9"/>
        <v>372</v>
      </c>
      <c r="I69" s="20"/>
      <c r="J69" s="69"/>
      <c r="K69" s="66"/>
      <c r="L69" s="67"/>
      <c r="M69" s="67"/>
      <c r="N69" s="37">
        <f t="shared" si="10"/>
        <v>0</v>
      </c>
      <c r="O69" s="38">
        <f t="shared" si="11"/>
        <v>0</v>
      </c>
      <c r="P69" s="21" t="e">
        <f t="shared" si="7"/>
        <v>#DIV/0!</v>
      </c>
      <c r="Q69" s="21" t="e">
        <f t="array" ref="Q69">INDEX($X$3:$X$453,MATCH(MIN(ABS($P69-$X$3:$X$453)),ABS($P69-$X$3:$X$453),0))</f>
        <v>#DIV/0!</v>
      </c>
      <c r="R69" s="23" t="e">
        <f t="shared" si="12"/>
        <v>#DIV/0!</v>
      </c>
      <c r="S69" s="24" t="e">
        <f t="shared" si="8"/>
        <v>#DIV/0!</v>
      </c>
      <c r="T69" s="25">
        <v>0</v>
      </c>
      <c r="U69" s="25">
        <v>0</v>
      </c>
      <c r="V69" s="26" t="e">
        <f t="shared" si="13"/>
        <v>#DIV/0!</v>
      </c>
      <c r="W69" s="2"/>
      <c r="X69" s="22">
        <v>92.964399999999998</v>
      </c>
      <c r="Y69" s="22">
        <v>3.84</v>
      </c>
      <c r="Z69" s="63"/>
      <c r="AA69" s="63"/>
    </row>
    <row r="70" spans="1:27" s="19" customFormat="1" ht="15" customHeight="1" x14ac:dyDescent="0.25">
      <c r="A70" s="70" t="s">
        <v>52</v>
      </c>
      <c r="B70" s="45" t="s">
        <v>34</v>
      </c>
      <c r="C70" s="46" t="s">
        <v>168</v>
      </c>
      <c r="D70" s="46" t="s">
        <v>155</v>
      </c>
      <c r="E70" s="71" t="s">
        <v>187</v>
      </c>
      <c r="F70" s="61">
        <v>67</v>
      </c>
      <c r="G70" s="48">
        <v>6</v>
      </c>
      <c r="H70" s="58">
        <f t="shared" si="9"/>
        <v>402</v>
      </c>
      <c r="I70" s="20"/>
      <c r="J70" s="69"/>
      <c r="K70" s="66"/>
      <c r="L70" s="67"/>
      <c r="M70" s="67"/>
      <c r="N70" s="37">
        <f t="shared" si="10"/>
        <v>0</v>
      </c>
      <c r="O70" s="38">
        <f t="shared" si="11"/>
        <v>0</v>
      </c>
      <c r="P70" s="21" t="e">
        <f t="shared" si="7"/>
        <v>#DIV/0!</v>
      </c>
      <c r="Q70" s="21" t="e">
        <f t="array" ref="Q70">INDEX($X$3:$X$453,MATCH(MIN(ABS($P70-$X$3:$X$453)),ABS($P70-$X$3:$X$453),0))</f>
        <v>#DIV/0!</v>
      </c>
      <c r="R70" s="23" t="e">
        <f t="shared" si="12"/>
        <v>#DIV/0!</v>
      </c>
      <c r="S70" s="24" t="e">
        <f t="shared" si="8"/>
        <v>#DIV/0!</v>
      </c>
      <c r="T70" s="25">
        <v>0</v>
      </c>
      <c r="U70" s="25">
        <v>0</v>
      </c>
      <c r="V70" s="26" t="e">
        <f t="shared" si="13"/>
        <v>#DIV/0!</v>
      </c>
      <c r="W70" s="2"/>
      <c r="X70" s="22">
        <v>92.857799999999997</v>
      </c>
      <c r="Y70" s="22">
        <v>3.83</v>
      </c>
      <c r="Z70" s="63"/>
      <c r="AA70" s="63"/>
    </row>
    <row r="71" spans="1:27" s="19" customFormat="1" ht="15" customHeight="1" x14ac:dyDescent="0.25">
      <c r="A71" s="70" t="s">
        <v>50</v>
      </c>
      <c r="B71" s="45" t="s">
        <v>74</v>
      </c>
      <c r="C71" s="46" t="s">
        <v>40</v>
      </c>
      <c r="D71" s="46" t="s">
        <v>155</v>
      </c>
      <c r="E71" s="71" t="s">
        <v>187</v>
      </c>
      <c r="F71" s="61">
        <v>62</v>
      </c>
      <c r="G71" s="48">
        <v>6</v>
      </c>
      <c r="H71" s="58">
        <f t="shared" si="9"/>
        <v>372</v>
      </c>
      <c r="I71" s="20"/>
      <c r="J71" s="69"/>
      <c r="K71" s="66"/>
      <c r="L71" s="67"/>
      <c r="M71" s="67"/>
      <c r="N71" s="37">
        <f t="shared" si="10"/>
        <v>0</v>
      </c>
      <c r="O71" s="38">
        <f t="shared" si="11"/>
        <v>0</v>
      </c>
      <c r="P71" s="21" t="e">
        <f t="shared" si="7"/>
        <v>#DIV/0!</v>
      </c>
      <c r="Q71" s="21" t="e">
        <f t="array" ref="Q71">INDEX($X$3:$X$453,MATCH(MIN(ABS($P71-$X$3:$X$453)),ABS($P71-$X$3:$X$453),0))</f>
        <v>#DIV/0!</v>
      </c>
      <c r="R71" s="23" t="e">
        <f t="shared" si="12"/>
        <v>#DIV/0!</v>
      </c>
      <c r="S71" s="24" t="e">
        <f t="shared" si="8"/>
        <v>#DIV/0!</v>
      </c>
      <c r="T71" s="25">
        <v>0</v>
      </c>
      <c r="U71" s="25">
        <v>0</v>
      </c>
      <c r="V71" s="26" t="e">
        <f t="shared" si="13"/>
        <v>#DIV/0!</v>
      </c>
      <c r="W71" s="2"/>
      <c r="X71" s="22">
        <v>92.751199999999997</v>
      </c>
      <c r="Y71" s="22">
        <v>3.82</v>
      </c>
      <c r="Z71" s="63"/>
      <c r="AA71" s="63"/>
    </row>
    <row r="72" spans="1:27" s="19" customFormat="1" ht="15" customHeight="1" x14ac:dyDescent="0.25">
      <c r="A72" s="70" t="s">
        <v>50</v>
      </c>
      <c r="B72" s="45" t="s">
        <v>34</v>
      </c>
      <c r="C72" s="46" t="s">
        <v>150</v>
      </c>
      <c r="D72" s="46" t="s">
        <v>155</v>
      </c>
      <c r="E72" s="71" t="s">
        <v>187</v>
      </c>
      <c r="F72" s="61">
        <v>98</v>
      </c>
      <c r="G72" s="48">
        <v>6</v>
      </c>
      <c r="H72" s="58">
        <f t="shared" si="9"/>
        <v>588</v>
      </c>
      <c r="I72" s="20"/>
      <c r="J72" s="69"/>
      <c r="K72" s="66"/>
      <c r="L72" s="67"/>
      <c r="M72" s="67"/>
      <c r="N72" s="37">
        <f t="shared" si="10"/>
        <v>0</v>
      </c>
      <c r="O72" s="38">
        <f t="shared" si="11"/>
        <v>0</v>
      </c>
      <c r="P72" s="21" t="e">
        <f t="shared" si="7"/>
        <v>#DIV/0!</v>
      </c>
      <c r="Q72" s="21" t="e">
        <f t="array" ref="Q72">INDEX($X$3:$X$453,MATCH(MIN(ABS($P72-$X$3:$X$453)),ABS($P72-$X$3:$X$453),0))</f>
        <v>#DIV/0!</v>
      </c>
      <c r="R72" s="23" t="e">
        <f t="shared" si="12"/>
        <v>#DIV/0!</v>
      </c>
      <c r="S72" s="24" t="e">
        <f t="shared" si="8"/>
        <v>#DIV/0!</v>
      </c>
      <c r="T72" s="25">
        <v>0</v>
      </c>
      <c r="U72" s="25">
        <v>0</v>
      </c>
      <c r="V72" s="26" t="e">
        <f t="shared" si="13"/>
        <v>#DIV/0!</v>
      </c>
      <c r="W72" s="2"/>
      <c r="X72" s="22">
        <v>92.644599999999997</v>
      </c>
      <c r="Y72" s="22">
        <v>3.81</v>
      </c>
      <c r="Z72" s="63"/>
      <c r="AA72" s="63"/>
    </row>
    <row r="73" spans="1:27" s="19" customFormat="1" ht="15" customHeight="1" x14ac:dyDescent="0.25">
      <c r="A73" s="70" t="s">
        <v>50</v>
      </c>
      <c r="B73" s="45" t="s">
        <v>34</v>
      </c>
      <c r="C73" s="46" t="s">
        <v>146</v>
      </c>
      <c r="D73" s="46" t="s">
        <v>155</v>
      </c>
      <c r="E73" s="71" t="s">
        <v>187</v>
      </c>
      <c r="F73" s="62">
        <v>67</v>
      </c>
      <c r="G73" s="48">
        <v>6</v>
      </c>
      <c r="H73" s="58">
        <f t="shared" si="9"/>
        <v>402</v>
      </c>
      <c r="I73" s="20"/>
      <c r="J73" s="65"/>
      <c r="K73" s="66"/>
      <c r="L73" s="67"/>
      <c r="M73" s="67"/>
      <c r="N73" s="37">
        <f t="shared" si="10"/>
        <v>0</v>
      </c>
      <c r="O73" s="38">
        <f t="shared" si="11"/>
        <v>0</v>
      </c>
      <c r="P73" s="21" t="e">
        <f t="shared" si="7"/>
        <v>#DIV/0!</v>
      </c>
      <c r="Q73" s="21" t="e">
        <f t="array" ref="Q73">INDEX($X$3:$X$453,MATCH(MIN(ABS($P73-$X$3:$X$453)),ABS($P73-$X$3:$X$453),0))</f>
        <v>#DIV/0!</v>
      </c>
      <c r="R73" s="23" t="e">
        <f t="shared" si="12"/>
        <v>#DIV/0!</v>
      </c>
      <c r="S73" s="24" t="e">
        <f t="shared" si="8"/>
        <v>#DIV/0!</v>
      </c>
      <c r="T73" s="25">
        <v>0</v>
      </c>
      <c r="U73" s="25">
        <v>0</v>
      </c>
      <c r="V73" s="26" t="e">
        <f t="shared" si="13"/>
        <v>#DIV/0!</v>
      </c>
      <c r="W73" s="2"/>
      <c r="X73" s="22">
        <v>92.537999999999997</v>
      </c>
      <c r="Y73" s="22">
        <v>3.8</v>
      </c>
      <c r="Z73" s="63"/>
      <c r="AA73" s="63"/>
    </row>
    <row r="74" spans="1:27" s="19" customFormat="1" ht="15" customHeight="1" x14ac:dyDescent="0.25">
      <c r="A74" s="70" t="s">
        <v>50</v>
      </c>
      <c r="B74" s="45" t="s">
        <v>34</v>
      </c>
      <c r="C74" s="46" t="s">
        <v>116</v>
      </c>
      <c r="D74" s="46" t="s">
        <v>155</v>
      </c>
      <c r="E74" s="71" t="s">
        <v>187</v>
      </c>
      <c r="F74" s="62">
        <v>78</v>
      </c>
      <c r="G74" s="48">
        <v>6</v>
      </c>
      <c r="H74" s="58">
        <f t="shared" si="9"/>
        <v>468</v>
      </c>
      <c r="I74" s="20"/>
      <c r="J74" s="68"/>
      <c r="K74" s="66"/>
      <c r="L74" s="67"/>
      <c r="M74" s="67"/>
      <c r="N74" s="37">
        <f t="shared" si="10"/>
        <v>0</v>
      </c>
      <c r="O74" s="38">
        <f t="shared" si="11"/>
        <v>0</v>
      </c>
      <c r="P74" s="21" t="e">
        <f t="shared" ref="P74:P137" si="14">O74/N74</f>
        <v>#DIV/0!</v>
      </c>
      <c r="Q74" s="21" t="e">
        <f t="array" ref="Q74">INDEX($X$3:$X$453,MATCH(MIN(ABS($P74-$X$3:$X$453)),ABS($P74-$X$3:$X$453),0))</f>
        <v>#DIV/0!</v>
      </c>
      <c r="R74" s="23" t="e">
        <f t="shared" si="12"/>
        <v>#DIV/0!</v>
      </c>
      <c r="S74" s="24" t="e">
        <f t="shared" ref="S74:S137" si="15">(85*$R74)/4.5</f>
        <v>#DIV/0!</v>
      </c>
      <c r="T74" s="25">
        <v>0</v>
      </c>
      <c r="U74" s="25">
        <v>0</v>
      </c>
      <c r="V74" s="26" t="e">
        <f t="shared" si="13"/>
        <v>#DIV/0!</v>
      </c>
      <c r="W74" s="2"/>
      <c r="X74" s="22">
        <v>92.431399999999996</v>
      </c>
      <c r="Y74" s="22">
        <v>3.79</v>
      </c>
      <c r="Z74" s="63"/>
      <c r="AA74" s="63"/>
    </row>
    <row r="75" spans="1:27" s="19" customFormat="1" ht="15" customHeight="1" x14ac:dyDescent="0.25">
      <c r="A75" s="70" t="s">
        <v>50</v>
      </c>
      <c r="B75" s="45" t="s">
        <v>34</v>
      </c>
      <c r="C75" s="46" t="s">
        <v>124</v>
      </c>
      <c r="D75" s="46" t="s">
        <v>155</v>
      </c>
      <c r="E75" s="71" t="s">
        <v>187</v>
      </c>
      <c r="F75" s="62">
        <v>66</v>
      </c>
      <c r="G75" s="48">
        <v>6</v>
      </c>
      <c r="H75" s="58">
        <f t="shared" si="9"/>
        <v>396</v>
      </c>
      <c r="I75" s="20"/>
      <c r="J75" s="69"/>
      <c r="K75" s="66"/>
      <c r="L75" s="67"/>
      <c r="M75" s="67"/>
      <c r="N75" s="37">
        <f t="shared" si="10"/>
        <v>0</v>
      </c>
      <c r="O75" s="38">
        <f t="shared" si="11"/>
        <v>0</v>
      </c>
      <c r="P75" s="21" t="e">
        <f t="shared" si="14"/>
        <v>#DIV/0!</v>
      </c>
      <c r="Q75" s="21" t="e">
        <f t="array" ref="Q75">INDEX($X$3:$X$453,MATCH(MIN(ABS($P75-$X$3:$X$453)),ABS($P75-$X$3:$X$453),0))</f>
        <v>#DIV/0!</v>
      </c>
      <c r="R75" s="23" t="e">
        <f t="shared" si="12"/>
        <v>#DIV/0!</v>
      </c>
      <c r="S75" s="24" t="e">
        <f t="shared" si="15"/>
        <v>#DIV/0!</v>
      </c>
      <c r="T75" s="25">
        <v>0</v>
      </c>
      <c r="U75" s="25">
        <v>0</v>
      </c>
      <c r="V75" s="26" t="e">
        <f t="shared" si="13"/>
        <v>#DIV/0!</v>
      </c>
      <c r="W75" s="2"/>
      <c r="X75" s="22">
        <v>92.324799999999996</v>
      </c>
      <c r="Y75" s="22">
        <v>3.78</v>
      </c>
      <c r="Z75" s="63"/>
      <c r="AA75" s="63"/>
    </row>
    <row r="76" spans="1:27" s="19" customFormat="1" ht="15" customHeight="1" x14ac:dyDescent="0.25">
      <c r="A76" s="70" t="s">
        <v>51</v>
      </c>
      <c r="B76" s="45" t="s">
        <v>34</v>
      </c>
      <c r="C76" s="46" t="s">
        <v>170</v>
      </c>
      <c r="D76" s="46" t="s">
        <v>155</v>
      </c>
      <c r="E76" s="71" t="s">
        <v>187</v>
      </c>
      <c r="F76" s="62">
        <v>62</v>
      </c>
      <c r="G76" s="48">
        <v>6</v>
      </c>
      <c r="H76" s="58">
        <f t="shared" si="9"/>
        <v>372</v>
      </c>
      <c r="I76" s="20"/>
      <c r="J76" s="69"/>
      <c r="K76" s="66"/>
      <c r="L76" s="67"/>
      <c r="M76" s="67"/>
      <c r="N76" s="37">
        <f t="shared" si="10"/>
        <v>0</v>
      </c>
      <c r="O76" s="38">
        <f t="shared" si="11"/>
        <v>0</v>
      </c>
      <c r="P76" s="21" t="e">
        <f t="shared" si="14"/>
        <v>#DIV/0!</v>
      </c>
      <c r="Q76" s="21" t="e">
        <f t="array" ref="Q76">INDEX($X$3:$X$453,MATCH(MIN(ABS($P76-$X$3:$X$453)),ABS($P76-$X$3:$X$453),0))</f>
        <v>#DIV/0!</v>
      </c>
      <c r="R76" s="23" t="e">
        <f t="shared" si="12"/>
        <v>#DIV/0!</v>
      </c>
      <c r="S76" s="24" t="e">
        <f t="shared" si="15"/>
        <v>#DIV/0!</v>
      </c>
      <c r="T76" s="25">
        <v>0</v>
      </c>
      <c r="U76" s="25">
        <v>0</v>
      </c>
      <c r="V76" s="26" t="e">
        <f t="shared" si="13"/>
        <v>#DIV/0!</v>
      </c>
      <c r="W76" s="2"/>
      <c r="X76" s="22">
        <v>92.218199999999996</v>
      </c>
      <c r="Y76" s="22">
        <v>3.77</v>
      </c>
      <c r="Z76" s="63"/>
      <c r="AA76" s="63"/>
    </row>
    <row r="77" spans="1:27" s="19" customFormat="1" ht="15" customHeight="1" x14ac:dyDescent="0.25">
      <c r="A77" s="70" t="s">
        <v>51</v>
      </c>
      <c r="B77" s="45" t="s">
        <v>34</v>
      </c>
      <c r="C77" s="46" t="s">
        <v>178</v>
      </c>
      <c r="D77" s="46" t="s">
        <v>155</v>
      </c>
      <c r="E77" s="71" t="s">
        <v>187</v>
      </c>
      <c r="F77" s="62">
        <v>72</v>
      </c>
      <c r="G77" s="48">
        <v>6</v>
      </c>
      <c r="H77" s="58">
        <f t="shared" si="9"/>
        <v>432</v>
      </c>
      <c r="I77" s="20"/>
      <c r="J77" s="69"/>
      <c r="K77" s="66"/>
      <c r="L77" s="67"/>
      <c r="M77" s="67"/>
      <c r="N77" s="37">
        <f t="shared" si="10"/>
        <v>0</v>
      </c>
      <c r="O77" s="38">
        <f t="shared" si="11"/>
        <v>0</v>
      </c>
      <c r="P77" s="21" t="e">
        <f t="shared" si="14"/>
        <v>#DIV/0!</v>
      </c>
      <c r="Q77" s="21" t="e">
        <f t="array" ref="Q77">INDEX($X$3:$X$453,MATCH(MIN(ABS($P77-$X$3:$X$453)),ABS($P77-$X$3:$X$453),0))</f>
        <v>#DIV/0!</v>
      </c>
      <c r="R77" s="23" t="e">
        <f t="shared" si="12"/>
        <v>#DIV/0!</v>
      </c>
      <c r="S77" s="24" t="e">
        <f t="shared" si="15"/>
        <v>#DIV/0!</v>
      </c>
      <c r="T77" s="25">
        <v>0</v>
      </c>
      <c r="U77" s="25">
        <v>0</v>
      </c>
      <c r="V77" s="26" t="e">
        <f t="shared" si="13"/>
        <v>#DIV/0!</v>
      </c>
      <c r="W77" s="2"/>
      <c r="X77" s="22">
        <v>92.111599999999996</v>
      </c>
      <c r="Y77" s="22">
        <v>3.76</v>
      </c>
      <c r="Z77" s="63"/>
      <c r="AA77" s="63"/>
    </row>
    <row r="78" spans="1:27" s="19" customFormat="1" ht="15" customHeight="1" x14ac:dyDescent="0.25">
      <c r="A78" s="70" t="s">
        <v>50</v>
      </c>
      <c r="B78" s="45" t="s">
        <v>34</v>
      </c>
      <c r="C78" s="46" t="s">
        <v>142</v>
      </c>
      <c r="D78" s="46" t="s">
        <v>155</v>
      </c>
      <c r="E78" s="71" t="s">
        <v>187</v>
      </c>
      <c r="F78" s="62">
        <v>62</v>
      </c>
      <c r="G78" s="48">
        <v>6</v>
      </c>
      <c r="H78" s="58">
        <f t="shared" si="9"/>
        <v>372</v>
      </c>
      <c r="I78" s="20"/>
      <c r="J78" s="69"/>
      <c r="K78" s="66"/>
      <c r="L78" s="67"/>
      <c r="M78" s="67"/>
      <c r="N78" s="37">
        <f t="shared" si="10"/>
        <v>0</v>
      </c>
      <c r="O78" s="38">
        <f t="shared" si="11"/>
        <v>0</v>
      </c>
      <c r="P78" s="21" t="e">
        <f t="shared" si="14"/>
        <v>#DIV/0!</v>
      </c>
      <c r="Q78" s="21" t="e">
        <f t="array" ref="Q78">INDEX($X$3:$X$453,MATCH(MIN(ABS($P78-$X$3:$X$453)),ABS($P78-$X$3:$X$453),0))</f>
        <v>#DIV/0!</v>
      </c>
      <c r="R78" s="23" t="e">
        <f t="shared" si="12"/>
        <v>#DIV/0!</v>
      </c>
      <c r="S78" s="24" t="e">
        <f t="shared" si="15"/>
        <v>#DIV/0!</v>
      </c>
      <c r="T78" s="25">
        <v>0</v>
      </c>
      <c r="U78" s="25">
        <v>0</v>
      </c>
      <c r="V78" s="26" t="e">
        <f t="shared" si="13"/>
        <v>#DIV/0!</v>
      </c>
      <c r="W78" s="2"/>
      <c r="X78" s="22">
        <v>92.004999999999995</v>
      </c>
      <c r="Y78" s="22">
        <v>3.75</v>
      </c>
      <c r="Z78" s="63"/>
      <c r="AA78" s="63"/>
    </row>
    <row r="79" spans="1:27" s="19" customFormat="1" ht="15" customHeight="1" x14ac:dyDescent="0.25">
      <c r="A79" s="70" t="s">
        <v>50</v>
      </c>
      <c r="B79" s="45" t="s">
        <v>34</v>
      </c>
      <c r="C79" s="46" t="s">
        <v>122</v>
      </c>
      <c r="D79" s="46" t="s">
        <v>155</v>
      </c>
      <c r="E79" s="71" t="s">
        <v>187</v>
      </c>
      <c r="F79" s="62">
        <v>69</v>
      </c>
      <c r="G79" s="48">
        <v>6</v>
      </c>
      <c r="H79" s="58">
        <f t="shared" si="9"/>
        <v>414</v>
      </c>
      <c r="I79" s="20"/>
      <c r="J79" s="69"/>
      <c r="K79" s="66"/>
      <c r="L79" s="67"/>
      <c r="M79" s="67"/>
      <c r="N79" s="37">
        <f t="shared" si="10"/>
        <v>0</v>
      </c>
      <c r="O79" s="38">
        <f t="shared" si="11"/>
        <v>0</v>
      </c>
      <c r="P79" s="21" t="e">
        <f t="shared" si="14"/>
        <v>#DIV/0!</v>
      </c>
      <c r="Q79" s="21" t="e">
        <f t="array" ref="Q79">INDEX($X$3:$X$453,MATCH(MIN(ABS($P79-$X$3:$X$453)),ABS($P79-$X$3:$X$453),0))</f>
        <v>#DIV/0!</v>
      </c>
      <c r="R79" s="23" t="e">
        <f t="shared" si="12"/>
        <v>#DIV/0!</v>
      </c>
      <c r="S79" s="24" t="e">
        <f t="shared" si="15"/>
        <v>#DIV/0!</v>
      </c>
      <c r="T79" s="25">
        <v>0</v>
      </c>
      <c r="U79" s="25">
        <v>0</v>
      </c>
      <c r="V79" s="26" t="e">
        <f t="shared" si="13"/>
        <v>#DIV/0!</v>
      </c>
      <c r="W79" s="2"/>
      <c r="X79" s="22">
        <v>91.898400000000009</v>
      </c>
      <c r="Y79" s="22">
        <v>3.74</v>
      </c>
      <c r="Z79" s="63"/>
      <c r="AA79" s="63"/>
    </row>
    <row r="80" spans="1:27" s="19" customFormat="1" ht="15" customHeight="1" x14ac:dyDescent="0.25">
      <c r="A80" s="70" t="s">
        <v>50</v>
      </c>
      <c r="B80" s="45" t="s">
        <v>34</v>
      </c>
      <c r="C80" s="46" t="s">
        <v>44</v>
      </c>
      <c r="D80" s="46" t="s">
        <v>155</v>
      </c>
      <c r="E80" s="71" t="s">
        <v>187</v>
      </c>
      <c r="F80" s="62">
        <v>95</v>
      </c>
      <c r="G80" s="48">
        <v>6</v>
      </c>
      <c r="H80" s="58">
        <f t="shared" si="9"/>
        <v>570</v>
      </c>
      <c r="I80" s="20"/>
      <c r="J80" s="65"/>
      <c r="K80" s="66"/>
      <c r="L80" s="67"/>
      <c r="M80" s="67"/>
      <c r="N80" s="37">
        <f t="shared" si="10"/>
        <v>0</v>
      </c>
      <c r="O80" s="38">
        <f t="shared" si="11"/>
        <v>0</v>
      </c>
      <c r="P80" s="21" t="e">
        <f t="shared" si="14"/>
        <v>#DIV/0!</v>
      </c>
      <c r="Q80" s="21" t="e">
        <f t="array" ref="Q80">INDEX($X$3:$X$453,MATCH(MIN(ABS($P80-$X$3:$X$453)),ABS($P80-$X$3:$X$453),0))</f>
        <v>#DIV/0!</v>
      </c>
      <c r="R80" s="23" t="e">
        <f t="shared" si="12"/>
        <v>#DIV/0!</v>
      </c>
      <c r="S80" s="24" t="e">
        <f t="shared" si="15"/>
        <v>#DIV/0!</v>
      </c>
      <c r="T80" s="25">
        <v>0</v>
      </c>
      <c r="U80" s="25">
        <v>0</v>
      </c>
      <c r="V80" s="26" t="e">
        <f t="shared" si="13"/>
        <v>#DIV/0!</v>
      </c>
      <c r="W80" s="2"/>
      <c r="X80" s="22">
        <v>91.791799999999995</v>
      </c>
      <c r="Y80" s="22">
        <v>3.73</v>
      </c>
      <c r="Z80" s="63"/>
      <c r="AA80" s="63"/>
    </row>
    <row r="81" spans="1:27" s="19" customFormat="1" ht="15" customHeight="1" x14ac:dyDescent="0.25">
      <c r="A81" s="70" t="s">
        <v>50</v>
      </c>
      <c r="B81" s="45" t="s">
        <v>34</v>
      </c>
      <c r="C81" s="46" t="s">
        <v>42</v>
      </c>
      <c r="D81" s="46" t="s">
        <v>155</v>
      </c>
      <c r="E81" s="71" t="s">
        <v>187</v>
      </c>
      <c r="F81" s="62">
        <v>62</v>
      </c>
      <c r="G81" s="50">
        <v>6</v>
      </c>
      <c r="H81" s="58">
        <f t="shared" si="9"/>
        <v>372</v>
      </c>
      <c r="I81" s="20"/>
      <c r="J81" s="68"/>
      <c r="K81" s="66"/>
      <c r="L81" s="67"/>
      <c r="M81" s="67"/>
      <c r="N81" s="37">
        <f t="shared" si="10"/>
        <v>0</v>
      </c>
      <c r="O81" s="38">
        <f t="shared" si="11"/>
        <v>0</v>
      </c>
      <c r="P81" s="21" t="e">
        <f t="shared" si="14"/>
        <v>#DIV/0!</v>
      </c>
      <c r="Q81" s="21" t="e">
        <f t="array" ref="Q81">INDEX($X$3:$X$453,MATCH(MIN(ABS($P81-$X$3:$X$453)),ABS($P81-$X$3:$X$453),0))</f>
        <v>#DIV/0!</v>
      </c>
      <c r="R81" s="23" t="e">
        <f t="shared" si="12"/>
        <v>#DIV/0!</v>
      </c>
      <c r="S81" s="24" t="e">
        <f t="shared" si="15"/>
        <v>#DIV/0!</v>
      </c>
      <c r="T81" s="25">
        <v>0</v>
      </c>
      <c r="U81" s="25">
        <v>0</v>
      </c>
      <c r="V81" s="26" t="e">
        <f t="shared" si="13"/>
        <v>#DIV/0!</v>
      </c>
      <c r="W81" s="2"/>
      <c r="X81" s="22">
        <v>91.685200000000009</v>
      </c>
      <c r="Y81" s="22">
        <v>3.72</v>
      </c>
      <c r="Z81" s="63"/>
      <c r="AA81" s="63"/>
    </row>
    <row r="82" spans="1:27" s="19" customFormat="1" ht="15" customHeight="1" x14ac:dyDescent="0.25">
      <c r="A82" s="70" t="s">
        <v>53</v>
      </c>
      <c r="B82" s="45" t="s">
        <v>34</v>
      </c>
      <c r="C82" s="46" t="s">
        <v>120</v>
      </c>
      <c r="D82" s="46" t="s">
        <v>155</v>
      </c>
      <c r="E82" s="71" t="s">
        <v>187</v>
      </c>
      <c r="F82" s="62">
        <v>74</v>
      </c>
      <c r="G82" s="50">
        <v>6</v>
      </c>
      <c r="H82" s="58">
        <f t="shared" si="9"/>
        <v>444</v>
      </c>
      <c r="I82" s="20"/>
      <c r="J82" s="69"/>
      <c r="K82" s="66"/>
      <c r="L82" s="67"/>
      <c r="M82" s="67"/>
      <c r="N82" s="37">
        <f t="shared" si="10"/>
        <v>0</v>
      </c>
      <c r="O82" s="38">
        <f t="shared" si="11"/>
        <v>0</v>
      </c>
      <c r="P82" s="21" t="e">
        <f t="shared" si="14"/>
        <v>#DIV/0!</v>
      </c>
      <c r="Q82" s="21" t="e">
        <f t="array" ref="Q82">INDEX($X$3:$X$453,MATCH(MIN(ABS($P82-$X$3:$X$453)),ABS($P82-$X$3:$X$453),0))</f>
        <v>#DIV/0!</v>
      </c>
      <c r="R82" s="23" t="e">
        <f t="shared" si="12"/>
        <v>#DIV/0!</v>
      </c>
      <c r="S82" s="24" t="e">
        <f t="shared" si="15"/>
        <v>#DIV/0!</v>
      </c>
      <c r="T82" s="25">
        <v>0</v>
      </c>
      <c r="U82" s="25">
        <v>0</v>
      </c>
      <c r="V82" s="26" t="e">
        <f t="shared" si="13"/>
        <v>#DIV/0!</v>
      </c>
      <c r="W82" s="2"/>
      <c r="X82" s="22">
        <v>91.578599999999994</v>
      </c>
      <c r="Y82" s="22">
        <v>3.71</v>
      </c>
      <c r="Z82" s="63"/>
      <c r="AA82" s="63"/>
    </row>
    <row r="83" spans="1:27" s="19" customFormat="1" ht="15" customHeight="1" x14ac:dyDescent="0.25">
      <c r="A83" s="70" t="s">
        <v>51</v>
      </c>
      <c r="B83" s="45" t="s">
        <v>34</v>
      </c>
      <c r="C83" s="46" t="s">
        <v>38</v>
      </c>
      <c r="D83" s="46" t="s">
        <v>155</v>
      </c>
      <c r="E83" s="71" t="s">
        <v>187</v>
      </c>
      <c r="F83" s="62">
        <v>77</v>
      </c>
      <c r="G83" s="50">
        <v>6</v>
      </c>
      <c r="H83" s="58">
        <f t="shared" si="9"/>
        <v>462</v>
      </c>
      <c r="I83" s="20"/>
      <c r="J83" s="69"/>
      <c r="K83" s="66"/>
      <c r="L83" s="67"/>
      <c r="M83" s="67"/>
      <c r="N83" s="37">
        <f t="shared" si="10"/>
        <v>0</v>
      </c>
      <c r="O83" s="38">
        <f t="shared" si="11"/>
        <v>0</v>
      </c>
      <c r="P83" s="21" t="e">
        <f t="shared" si="14"/>
        <v>#DIV/0!</v>
      </c>
      <c r="Q83" s="21" t="e">
        <f t="array" ref="Q83">INDEX($X$3:$X$453,MATCH(MIN(ABS($P83-$X$3:$X$453)),ABS($P83-$X$3:$X$453),0))</f>
        <v>#DIV/0!</v>
      </c>
      <c r="R83" s="23" t="e">
        <f t="shared" si="12"/>
        <v>#DIV/0!</v>
      </c>
      <c r="S83" s="24" t="e">
        <f t="shared" si="15"/>
        <v>#DIV/0!</v>
      </c>
      <c r="T83" s="25">
        <v>0</v>
      </c>
      <c r="U83" s="25">
        <v>0</v>
      </c>
      <c r="V83" s="26" t="e">
        <f t="shared" si="13"/>
        <v>#DIV/0!</v>
      </c>
      <c r="W83" s="2"/>
      <c r="X83" s="22">
        <v>91.472000000000008</v>
      </c>
      <c r="Y83" s="22">
        <v>3.7</v>
      </c>
      <c r="Z83" s="63"/>
      <c r="AA83" s="63"/>
    </row>
    <row r="84" spans="1:27" s="19" customFormat="1" ht="15" customHeight="1" x14ac:dyDescent="0.25">
      <c r="A84" s="70" t="s">
        <v>50</v>
      </c>
      <c r="B84" s="45" t="s">
        <v>34</v>
      </c>
      <c r="C84" s="46" t="s">
        <v>138</v>
      </c>
      <c r="D84" s="46" t="s">
        <v>155</v>
      </c>
      <c r="E84" s="71" t="s">
        <v>187</v>
      </c>
      <c r="F84" s="62">
        <v>62</v>
      </c>
      <c r="G84" s="50">
        <v>6</v>
      </c>
      <c r="H84" s="58">
        <f t="shared" si="9"/>
        <v>372</v>
      </c>
      <c r="I84" s="20"/>
      <c r="J84" s="69"/>
      <c r="K84" s="66"/>
      <c r="L84" s="67"/>
      <c r="M84" s="67"/>
      <c r="N84" s="37">
        <f t="shared" si="10"/>
        <v>0</v>
      </c>
      <c r="O84" s="38">
        <f t="shared" si="11"/>
        <v>0</v>
      </c>
      <c r="P84" s="21" t="e">
        <f t="shared" si="14"/>
        <v>#DIV/0!</v>
      </c>
      <c r="Q84" s="21" t="e">
        <f t="array" ref="Q84">INDEX($X$3:$X$453,MATCH(MIN(ABS($P84-$X$3:$X$453)),ABS($P84-$X$3:$X$453),0))</f>
        <v>#DIV/0!</v>
      </c>
      <c r="R84" s="23" t="e">
        <f t="shared" si="12"/>
        <v>#DIV/0!</v>
      </c>
      <c r="S84" s="24" t="e">
        <f t="shared" si="15"/>
        <v>#DIV/0!</v>
      </c>
      <c r="T84" s="25">
        <v>0</v>
      </c>
      <c r="U84" s="25">
        <v>0</v>
      </c>
      <c r="V84" s="26" t="e">
        <f t="shared" si="13"/>
        <v>#DIV/0!</v>
      </c>
      <c r="W84" s="2"/>
      <c r="X84" s="22">
        <v>91.365399999999994</v>
      </c>
      <c r="Y84" s="22">
        <v>3.69</v>
      </c>
      <c r="Z84" s="63"/>
      <c r="AA84" s="63"/>
    </row>
    <row r="85" spans="1:27" s="19" customFormat="1" ht="15" customHeight="1" x14ac:dyDescent="0.25">
      <c r="A85" s="70" t="s">
        <v>52</v>
      </c>
      <c r="B85" s="45" t="s">
        <v>34</v>
      </c>
      <c r="C85" s="46" t="s">
        <v>181</v>
      </c>
      <c r="D85" s="46" t="s">
        <v>155</v>
      </c>
      <c r="E85" s="71" t="s">
        <v>187</v>
      </c>
      <c r="F85" s="62">
        <v>61</v>
      </c>
      <c r="G85" s="50">
        <v>6</v>
      </c>
      <c r="H85" s="58">
        <f t="shared" si="9"/>
        <v>366</v>
      </c>
      <c r="I85" s="20"/>
      <c r="J85" s="69"/>
      <c r="K85" s="66"/>
      <c r="L85" s="67"/>
      <c r="M85" s="67"/>
      <c r="N85" s="37">
        <f t="shared" si="10"/>
        <v>0</v>
      </c>
      <c r="O85" s="38">
        <f t="shared" si="11"/>
        <v>0</v>
      </c>
      <c r="P85" s="21" t="e">
        <f t="shared" si="14"/>
        <v>#DIV/0!</v>
      </c>
      <c r="Q85" s="21" t="e">
        <f t="array" ref="Q85">INDEX($X$3:$X$453,MATCH(MIN(ABS($P85-$X$3:$X$453)),ABS($P85-$X$3:$X$453),0))</f>
        <v>#DIV/0!</v>
      </c>
      <c r="R85" s="23" t="e">
        <f t="shared" si="12"/>
        <v>#DIV/0!</v>
      </c>
      <c r="S85" s="24" t="e">
        <f t="shared" si="15"/>
        <v>#DIV/0!</v>
      </c>
      <c r="T85" s="25">
        <v>0</v>
      </c>
      <c r="U85" s="25">
        <v>0</v>
      </c>
      <c r="V85" s="26" t="e">
        <f t="shared" si="13"/>
        <v>#DIV/0!</v>
      </c>
      <c r="W85" s="2"/>
      <c r="X85" s="22">
        <v>91.258800000000008</v>
      </c>
      <c r="Y85" s="22">
        <v>3.68</v>
      </c>
      <c r="Z85" s="63"/>
      <c r="AA85" s="63"/>
    </row>
    <row r="86" spans="1:27" s="19" customFormat="1" ht="15" customHeight="1" x14ac:dyDescent="0.25">
      <c r="A86" s="70" t="s">
        <v>50</v>
      </c>
      <c r="B86" s="45" t="s">
        <v>74</v>
      </c>
      <c r="C86" s="46" t="s">
        <v>183</v>
      </c>
      <c r="D86" s="46" t="s">
        <v>155</v>
      </c>
      <c r="E86" s="71" t="s">
        <v>187</v>
      </c>
      <c r="F86" s="62">
        <v>62</v>
      </c>
      <c r="G86" s="50">
        <v>6</v>
      </c>
      <c r="H86" s="58">
        <f t="shared" si="9"/>
        <v>372</v>
      </c>
      <c r="I86" s="20"/>
      <c r="J86" s="69"/>
      <c r="K86" s="66"/>
      <c r="L86" s="67"/>
      <c r="M86" s="67"/>
      <c r="N86" s="37">
        <f t="shared" si="10"/>
        <v>0</v>
      </c>
      <c r="O86" s="38">
        <f t="shared" si="11"/>
        <v>0</v>
      </c>
      <c r="P86" s="21" t="e">
        <f t="shared" si="14"/>
        <v>#DIV/0!</v>
      </c>
      <c r="Q86" s="21" t="e">
        <f t="array" ref="Q86">INDEX($X$3:$X$453,MATCH(MIN(ABS($P86-$X$3:$X$453)),ABS($P86-$X$3:$X$453),0))</f>
        <v>#DIV/0!</v>
      </c>
      <c r="R86" s="23" t="e">
        <f t="shared" si="12"/>
        <v>#DIV/0!</v>
      </c>
      <c r="S86" s="24" t="e">
        <f t="shared" si="15"/>
        <v>#DIV/0!</v>
      </c>
      <c r="T86" s="25">
        <v>0</v>
      </c>
      <c r="U86" s="25">
        <v>0</v>
      </c>
      <c r="V86" s="26" t="e">
        <f t="shared" si="13"/>
        <v>#DIV/0!</v>
      </c>
      <c r="W86" s="2"/>
      <c r="X86" s="22">
        <v>91.152199999999993</v>
      </c>
      <c r="Y86" s="22">
        <v>3.67</v>
      </c>
      <c r="Z86" s="63"/>
      <c r="AA86" s="63"/>
    </row>
    <row r="87" spans="1:27" s="19" customFormat="1" ht="15" customHeight="1" x14ac:dyDescent="0.25">
      <c r="A87" s="70" t="s">
        <v>52</v>
      </c>
      <c r="B87" s="45" t="s">
        <v>34</v>
      </c>
      <c r="C87" s="46" t="s">
        <v>160</v>
      </c>
      <c r="D87" s="46" t="s">
        <v>155</v>
      </c>
      <c r="E87" s="71" t="s">
        <v>187</v>
      </c>
      <c r="F87" s="61">
        <v>62</v>
      </c>
      <c r="G87" s="48">
        <v>6</v>
      </c>
      <c r="H87" s="58">
        <f t="shared" si="9"/>
        <v>372</v>
      </c>
      <c r="I87" s="20"/>
      <c r="J87" s="65"/>
      <c r="K87" s="66"/>
      <c r="L87" s="67"/>
      <c r="M87" s="67"/>
      <c r="N87" s="37">
        <f t="shared" si="10"/>
        <v>0</v>
      </c>
      <c r="O87" s="38">
        <f t="shared" si="11"/>
        <v>0</v>
      </c>
      <c r="P87" s="21" t="e">
        <f t="shared" si="14"/>
        <v>#DIV/0!</v>
      </c>
      <c r="Q87" s="21" t="e">
        <f t="array" ref="Q87">INDEX($X$3:$X$453,MATCH(MIN(ABS($P87-$X$3:$X$453)),ABS($P87-$X$3:$X$453),0))</f>
        <v>#DIV/0!</v>
      </c>
      <c r="R87" s="23" t="e">
        <f t="shared" si="12"/>
        <v>#DIV/0!</v>
      </c>
      <c r="S87" s="24" t="e">
        <f t="shared" si="15"/>
        <v>#DIV/0!</v>
      </c>
      <c r="T87" s="25">
        <v>0</v>
      </c>
      <c r="U87" s="25">
        <v>0</v>
      </c>
      <c r="V87" s="26" t="e">
        <f t="shared" si="13"/>
        <v>#DIV/0!</v>
      </c>
      <c r="W87" s="2"/>
      <c r="X87" s="22">
        <v>91.045600000000007</v>
      </c>
      <c r="Y87" s="22">
        <v>3.66</v>
      </c>
      <c r="Z87" s="63"/>
      <c r="AA87" s="63"/>
    </row>
    <row r="88" spans="1:27" s="19" customFormat="1" ht="15" customHeight="1" x14ac:dyDescent="0.25">
      <c r="A88" s="70" t="s">
        <v>52</v>
      </c>
      <c r="B88" s="45" t="s">
        <v>34</v>
      </c>
      <c r="C88" s="46" t="s">
        <v>46</v>
      </c>
      <c r="D88" s="46" t="s">
        <v>155</v>
      </c>
      <c r="E88" s="71" t="s">
        <v>187</v>
      </c>
      <c r="F88" s="61">
        <v>65</v>
      </c>
      <c r="G88" s="48">
        <v>6</v>
      </c>
      <c r="H88" s="58">
        <f t="shared" si="9"/>
        <v>390</v>
      </c>
      <c r="I88" s="20"/>
      <c r="J88" s="68"/>
      <c r="K88" s="66"/>
      <c r="L88" s="67"/>
      <c r="M88" s="67"/>
      <c r="N88" s="37">
        <f t="shared" si="10"/>
        <v>0</v>
      </c>
      <c r="O88" s="38">
        <f t="shared" si="11"/>
        <v>0</v>
      </c>
      <c r="P88" s="21" t="e">
        <f t="shared" si="14"/>
        <v>#DIV/0!</v>
      </c>
      <c r="Q88" s="21" t="e">
        <f t="array" ref="Q88">INDEX($X$3:$X$453,MATCH(MIN(ABS($P88-$X$3:$X$453)),ABS($P88-$X$3:$X$453),0))</f>
        <v>#DIV/0!</v>
      </c>
      <c r="R88" s="23" t="e">
        <f t="shared" si="12"/>
        <v>#DIV/0!</v>
      </c>
      <c r="S88" s="24" t="e">
        <f t="shared" si="15"/>
        <v>#DIV/0!</v>
      </c>
      <c r="T88" s="25">
        <v>0</v>
      </c>
      <c r="U88" s="25">
        <v>0</v>
      </c>
      <c r="V88" s="26" t="e">
        <f t="shared" si="13"/>
        <v>#DIV/0!</v>
      </c>
      <c r="W88" s="2"/>
      <c r="X88" s="22">
        <v>90.938999999999993</v>
      </c>
      <c r="Y88" s="22">
        <v>3.65</v>
      </c>
      <c r="Z88" s="63"/>
      <c r="AA88" s="63"/>
    </row>
    <row r="89" spans="1:27" s="19" customFormat="1" ht="15" customHeight="1" x14ac:dyDescent="0.25">
      <c r="A89" s="70" t="s">
        <v>52</v>
      </c>
      <c r="B89" s="45" t="s">
        <v>34</v>
      </c>
      <c r="C89" s="46" t="s">
        <v>158</v>
      </c>
      <c r="D89" s="46" t="s">
        <v>155</v>
      </c>
      <c r="E89" s="71" t="s">
        <v>188</v>
      </c>
      <c r="F89" s="61">
        <v>94</v>
      </c>
      <c r="G89" s="48">
        <v>4</v>
      </c>
      <c r="H89" s="58">
        <f t="shared" si="9"/>
        <v>376</v>
      </c>
      <c r="I89" s="20"/>
      <c r="J89" s="69"/>
      <c r="K89" s="66"/>
      <c r="L89" s="67"/>
      <c r="M89" s="67"/>
      <c r="N89" s="37">
        <f t="shared" si="10"/>
        <v>0</v>
      </c>
      <c r="O89" s="38">
        <f t="shared" si="11"/>
        <v>0</v>
      </c>
      <c r="P89" s="21" t="e">
        <f t="shared" si="14"/>
        <v>#DIV/0!</v>
      </c>
      <c r="Q89" s="21" t="e">
        <f t="array" ref="Q89">INDEX($X$3:$X$453,MATCH(MIN(ABS($P89-$X$3:$X$453)),ABS($P89-$X$3:$X$453),0))</f>
        <v>#DIV/0!</v>
      </c>
      <c r="R89" s="23" t="e">
        <f t="shared" si="12"/>
        <v>#DIV/0!</v>
      </c>
      <c r="S89" s="24" t="e">
        <f t="shared" si="15"/>
        <v>#DIV/0!</v>
      </c>
      <c r="T89" s="25">
        <v>0</v>
      </c>
      <c r="U89" s="25">
        <v>0</v>
      </c>
      <c r="V89" s="26" t="e">
        <f t="shared" si="13"/>
        <v>#DIV/0!</v>
      </c>
      <c r="W89" s="2"/>
      <c r="X89" s="22">
        <v>90.832400000000007</v>
      </c>
      <c r="Y89" s="22">
        <v>3.64</v>
      </c>
      <c r="Z89" s="63"/>
      <c r="AA89" s="63"/>
    </row>
    <row r="90" spans="1:27" s="19" customFormat="1" ht="15" customHeight="1" x14ac:dyDescent="0.25">
      <c r="A90" s="70" t="s">
        <v>50</v>
      </c>
      <c r="B90" s="45" t="s">
        <v>34</v>
      </c>
      <c r="C90" s="46" t="s">
        <v>136</v>
      </c>
      <c r="D90" s="46" t="s">
        <v>155</v>
      </c>
      <c r="E90" s="71" t="s">
        <v>188</v>
      </c>
      <c r="F90" s="61">
        <v>84</v>
      </c>
      <c r="G90" s="48">
        <v>4</v>
      </c>
      <c r="H90" s="58">
        <f t="shared" si="9"/>
        <v>336</v>
      </c>
      <c r="I90" s="20"/>
      <c r="J90" s="69"/>
      <c r="K90" s="66"/>
      <c r="L90" s="67"/>
      <c r="M90" s="67"/>
      <c r="N90" s="37">
        <f t="shared" si="10"/>
        <v>0</v>
      </c>
      <c r="O90" s="38">
        <f t="shared" si="11"/>
        <v>0</v>
      </c>
      <c r="P90" s="21" t="e">
        <f t="shared" si="14"/>
        <v>#DIV/0!</v>
      </c>
      <c r="Q90" s="21" t="e">
        <f t="array" ref="Q90">INDEX($X$3:$X$453,MATCH(MIN(ABS($P90-$X$3:$X$453)),ABS($P90-$X$3:$X$453),0))</f>
        <v>#DIV/0!</v>
      </c>
      <c r="R90" s="23" t="e">
        <f t="shared" si="12"/>
        <v>#DIV/0!</v>
      </c>
      <c r="S90" s="24" t="e">
        <f t="shared" si="15"/>
        <v>#DIV/0!</v>
      </c>
      <c r="T90" s="25">
        <v>0</v>
      </c>
      <c r="U90" s="25">
        <v>0</v>
      </c>
      <c r="V90" s="26" t="e">
        <f t="shared" si="13"/>
        <v>#DIV/0!</v>
      </c>
      <c r="W90" s="2"/>
      <c r="X90" s="22">
        <v>90.725799999999992</v>
      </c>
      <c r="Y90" s="22">
        <v>3.63</v>
      </c>
      <c r="Z90" s="63"/>
      <c r="AA90" s="63"/>
    </row>
    <row r="91" spans="1:27" s="19" customFormat="1" ht="15" customHeight="1" x14ac:dyDescent="0.25">
      <c r="A91" s="70" t="s">
        <v>50</v>
      </c>
      <c r="B91" s="45" t="s">
        <v>34</v>
      </c>
      <c r="C91" s="46" t="s">
        <v>114</v>
      </c>
      <c r="D91" s="46" t="s">
        <v>155</v>
      </c>
      <c r="E91" s="71" t="s">
        <v>188</v>
      </c>
      <c r="F91" s="61">
        <v>92</v>
      </c>
      <c r="G91" s="48">
        <v>4</v>
      </c>
      <c r="H91" s="58">
        <f t="shared" si="9"/>
        <v>368</v>
      </c>
      <c r="I91" s="20"/>
      <c r="J91" s="69"/>
      <c r="K91" s="66"/>
      <c r="L91" s="67"/>
      <c r="M91" s="67"/>
      <c r="N91" s="37">
        <f t="shared" si="10"/>
        <v>0</v>
      </c>
      <c r="O91" s="38">
        <f t="shared" si="11"/>
        <v>0</v>
      </c>
      <c r="P91" s="21" t="e">
        <f t="shared" si="14"/>
        <v>#DIV/0!</v>
      </c>
      <c r="Q91" s="21" t="e">
        <f t="array" ref="Q91">INDEX($X$3:$X$453,MATCH(MIN(ABS($P91-$X$3:$X$453)),ABS($P91-$X$3:$X$453),0))</f>
        <v>#DIV/0!</v>
      </c>
      <c r="R91" s="23" t="e">
        <f t="shared" si="12"/>
        <v>#DIV/0!</v>
      </c>
      <c r="S91" s="24" t="e">
        <f t="shared" si="15"/>
        <v>#DIV/0!</v>
      </c>
      <c r="T91" s="25">
        <v>0</v>
      </c>
      <c r="U91" s="25">
        <v>0</v>
      </c>
      <c r="V91" s="26" t="e">
        <f t="shared" si="13"/>
        <v>#DIV/0!</v>
      </c>
      <c r="W91" s="2"/>
      <c r="X91" s="22">
        <v>90.619200000000006</v>
      </c>
      <c r="Y91" s="22">
        <v>3.62</v>
      </c>
      <c r="Z91" s="63"/>
      <c r="AA91" s="63"/>
    </row>
    <row r="92" spans="1:27" s="19" customFormat="1" ht="15" customHeight="1" x14ac:dyDescent="0.25">
      <c r="A92" s="70" t="s">
        <v>50</v>
      </c>
      <c r="B92" s="45" t="s">
        <v>34</v>
      </c>
      <c r="C92" s="46" t="s">
        <v>132</v>
      </c>
      <c r="D92" s="46" t="s">
        <v>155</v>
      </c>
      <c r="E92" s="71" t="s">
        <v>188</v>
      </c>
      <c r="F92" s="61">
        <v>78</v>
      </c>
      <c r="G92" s="48">
        <v>4</v>
      </c>
      <c r="H92" s="58">
        <f t="shared" si="9"/>
        <v>312</v>
      </c>
      <c r="I92" s="20"/>
      <c r="J92" s="69"/>
      <c r="K92" s="66"/>
      <c r="L92" s="67"/>
      <c r="M92" s="67"/>
      <c r="N92" s="37">
        <f t="shared" si="10"/>
        <v>0</v>
      </c>
      <c r="O92" s="38">
        <f t="shared" si="11"/>
        <v>0</v>
      </c>
      <c r="P92" s="21" t="e">
        <f t="shared" si="14"/>
        <v>#DIV/0!</v>
      </c>
      <c r="Q92" s="21" t="e">
        <f t="array" ref="Q92">INDEX($X$3:$X$453,MATCH(MIN(ABS($P92-$X$3:$X$453)),ABS($P92-$X$3:$X$453),0))</f>
        <v>#DIV/0!</v>
      </c>
      <c r="R92" s="23" t="e">
        <f t="shared" si="12"/>
        <v>#DIV/0!</v>
      </c>
      <c r="S92" s="24" t="e">
        <f t="shared" si="15"/>
        <v>#DIV/0!</v>
      </c>
      <c r="T92" s="25">
        <v>0</v>
      </c>
      <c r="U92" s="25">
        <v>0</v>
      </c>
      <c r="V92" s="26" t="e">
        <f t="shared" si="13"/>
        <v>#DIV/0!</v>
      </c>
      <c r="W92" s="2"/>
      <c r="X92" s="22">
        <v>90.512599999999992</v>
      </c>
      <c r="Y92" s="22">
        <v>3.61</v>
      </c>
      <c r="Z92" s="63"/>
      <c r="AA92" s="63"/>
    </row>
    <row r="93" spans="1:27" s="19" customFormat="1" ht="15" customHeight="1" x14ac:dyDescent="0.25">
      <c r="A93" s="70" t="s">
        <v>50</v>
      </c>
      <c r="B93" s="45" t="s">
        <v>74</v>
      </c>
      <c r="C93" s="46" t="s">
        <v>40</v>
      </c>
      <c r="D93" s="46" t="s">
        <v>155</v>
      </c>
      <c r="E93" s="71" t="s">
        <v>188</v>
      </c>
      <c r="F93" s="61">
        <v>64</v>
      </c>
      <c r="G93" s="48">
        <v>4</v>
      </c>
      <c r="H93" s="58">
        <f t="shared" si="9"/>
        <v>256</v>
      </c>
      <c r="I93" s="20"/>
      <c r="J93" s="69"/>
      <c r="K93" s="66"/>
      <c r="L93" s="67"/>
      <c r="M93" s="67"/>
      <c r="N93" s="37">
        <f t="shared" si="10"/>
        <v>0</v>
      </c>
      <c r="O93" s="38">
        <f t="shared" si="11"/>
        <v>0</v>
      </c>
      <c r="P93" s="21" t="e">
        <f t="shared" si="14"/>
        <v>#DIV/0!</v>
      </c>
      <c r="Q93" s="21" t="e">
        <f t="array" ref="Q93">INDEX($X$3:$X$453,MATCH(MIN(ABS($P93-$X$3:$X$453)),ABS($P93-$X$3:$X$453),0))</f>
        <v>#DIV/0!</v>
      </c>
      <c r="R93" s="23" t="e">
        <f t="shared" si="12"/>
        <v>#DIV/0!</v>
      </c>
      <c r="S93" s="24" t="e">
        <f t="shared" si="15"/>
        <v>#DIV/0!</v>
      </c>
      <c r="T93" s="25">
        <v>0</v>
      </c>
      <c r="U93" s="25">
        <v>0</v>
      </c>
      <c r="V93" s="26" t="e">
        <f t="shared" si="13"/>
        <v>#DIV/0!</v>
      </c>
      <c r="W93" s="2"/>
      <c r="X93" s="22">
        <v>90.406000000000006</v>
      </c>
      <c r="Y93" s="22">
        <v>3.6</v>
      </c>
      <c r="Z93" s="63"/>
      <c r="AA93" s="63"/>
    </row>
    <row r="94" spans="1:27" s="19" customFormat="1" ht="15" customHeight="1" x14ac:dyDescent="0.25">
      <c r="A94" s="70" t="s">
        <v>52</v>
      </c>
      <c r="B94" s="45" t="s">
        <v>34</v>
      </c>
      <c r="C94" s="46" t="s">
        <v>181</v>
      </c>
      <c r="D94" s="46" t="s">
        <v>155</v>
      </c>
      <c r="E94" s="71" t="s">
        <v>188</v>
      </c>
      <c r="F94" s="61">
        <v>61</v>
      </c>
      <c r="G94" s="48">
        <v>4</v>
      </c>
      <c r="H94" s="58">
        <f t="shared" si="9"/>
        <v>244</v>
      </c>
      <c r="I94" s="20"/>
      <c r="J94" s="65"/>
      <c r="K94" s="66"/>
      <c r="L94" s="67"/>
      <c r="M94" s="67"/>
      <c r="N94" s="37">
        <f t="shared" si="10"/>
        <v>0</v>
      </c>
      <c r="O94" s="38">
        <f t="shared" si="11"/>
        <v>0</v>
      </c>
      <c r="P94" s="21" t="e">
        <f t="shared" si="14"/>
        <v>#DIV/0!</v>
      </c>
      <c r="Q94" s="21" t="e">
        <f t="array" ref="Q94">INDEX($X$3:$X$453,MATCH(MIN(ABS($P94-$X$3:$X$453)),ABS($P94-$X$3:$X$453),0))</f>
        <v>#DIV/0!</v>
      </c>
      <c r="R94" s="23" t="e">
        <f t="shared" si="12"/>
        <v>#DIV/0!</v>
      </c>
      <c r="S94" s="24" t="e">
        <f t="shared" si="15"/>
        <v>#DIV/0!</v>
      </c>
      <c r="T94" s="25">
        <v>0</v>
      </c>
      <c r="U94" s="25">
        <v>0</v>
      </c>
      <c r="V94" s="26" t="e">
        <f t="shared" si="13"/>
        <v>#DIV/0!</v>
      </c>
      <c r="W94" s="2"/>
      <c r="X94" s="22">
        <v>90.299399999999991</v>
      </c>
      <c r="Y94" s="22">
        <v>3.59</v>
      </c>
      <c r="Z94" s="63"/>
      <c r="AA94" s="63"/>
    </row>
    <row r="95" spans="1:27" s="19" customFormat="1" ht="15" customHeight="1" x14ac:dyDescent="0.25">
      <c r="A95" s="70" t="s">
        <v>51</v>
      </c>
      <c r="B95" s="45" t="s">
        <v>34</v>
      </c>
      <c r="C95" s="46" t="s">
        <v>38</v>
      </c>
      <c r="D95" s="46" t="s">
        <v>155</v>
      </c>
      <c r="E95" s="71" t="s">
        <v>188</v>
      </c>
      <c r="F95" s="61">
        <v>78</v>
      </c>
      <c r="G95" s="48">
        <v>4</v>
      </c>
      <c r="H95" s="58">
        <f t="shared" si="9"/>
        <v>312</v>
      </c>
      <c r="I95" s="20"/>
      <c r="J95" s="68"/>
      <c r="K95" s="66"/>
      <c r="L95" s="67"/>
      <c r="M95" s="67"/>
      <c r="N95" s="37">
        <f t="shared" si="10"/>
        <v>0</v>
      </c>
      <c r="O95" s="38">
        <f t="shared" si="11"/>
        <v>0</v>
      </c>
      <c r="P95" s="21" t="e">
        <f t="shared" si="14"/>
        <v>#DIV/0!</v>
      </c>
      <c r="Q95" s="21" t="e">
        <f t="array" ref="Q95">INDEX($X$3:$X$453,MATCH(MIN(ABS($P95-$X$3:$X$453)),ABS($P95-$X$3:$X$453),0))</f>
        <v>#DIV/0!</v>
      </c>
      <c r="R95" s="23" t="e">
        <f t="shared" si="12"/>
        <v>#DIV/0!</v>
      </c>
      <c r="S95" s="24" t="e">
        <f t="shared" si="15"/>
        <v>#DIV/0!</v>
      </c>
      <c r="T95" s="25">
        <v>0</v>
      </c>
      <c r="U95" s="25">
        <v>0</v>
      </c>
      <c r="V95" s="26" t="e">
        <f t="shared" si="13"/>
        <v>#DIV/0!</v>
      </c>
      <c r="W95" s="2"/>
      <c r="X95" s="22">
        <v>90.192800000000105</v>
      </c>
      <c r="Y95" s="22">
        <v>3.5800000000000098</v>
      </c>
      <c r="Z95" s="63"/>
      <c r="AA95" s="63"/>
    </row>
    <row r="96" spans="1:27" s="19" customFormat="1" ht="15" customHeight="1" x14ac:dyDescent="0.25">
      <c r="A96" s="72" t="s">
        <v>50</v>
      </c>
      <c r="B96" s="45" t="s">
        <v>34</v>
      </c>
      <c r="C96" s="46" t="s">
        <v>42</v>
      </c>
      <c r="D96" s="46" t="s">
        <v>155</v>
      </c>
      <c r="E96" s="71" t="s">
        <v>188</v>
      </c>
      <c r="F96" s="61">
        <v>63</v>
      </c>
      <c r="G96" s="48">
        <v>4</v>
      </c>
      <c r="H96" s="58">
        <f t="shared" si="9"/>
        <v>252</v>
      </c>
      <c r="I96" s="20"/>
      <c r="J96" s="69"/>
      <c r="K96" s="66"/>
      <c r="L96" s="67"/>
      <c r="M96" s="67"/>
      <c r="N96" s="37">
        <f t="shared" si="10"/>
        <v>0</v>
      </c>
      <c r="O96" s="38">
        <f t="shared" si="11"/>
        <v>0</v>
      </c>
      <c r="P96" s="21" t="e">
        <f t="shared" si="14"/>
        <v>#DIV/0!</v>
      </c>
      <c r="Q96" s="21" t="e">
        <f t="array" ref="Q96">INDEX($X$3:$X$453,MATCH(MIN(ABS($P96-$X$3:$X$453)),ABS($P96-$X$3:$X$453),0))</f>
        <v>#DIV/0!</v>
      </c>
      <c r="R96" s="23" t="e">
        <f t="shared" si="12"/>
        <v>#DIV/0!</v>
      </c>
      <c r="S96" s="24" t="e">
        <f t="shared" si="15"/>
        <v>#DIV/0!</v>
      </c>
      <c r="T96" s="25">
        <v>0</v>
      </c>
      <c r="U96" s="25">
        <v>0</v>
      </c>
      <c r="V96" s="26" t="e">
        <f t="shared" si="13"/>
        <v>#DIV/0!</v>
      </c>
      <c r="W96" s="2"/>
      <c r="X96" s="22">
        <v>90.086200000000105</v>
      </c>
      <c r="Y96" s="22">
        <v>3.5700000000000101</v>
      </c>
      <c r="Z96" s="63"/>
      <c r="AA96" s="63"/>
    </row>
    <row r="97" spans="1:27" s="19" customFormat="1" ht="15" customHeight="1" x14ac:dyDescent="0.25">
      <c r="A97" s="70" t="s">
        <v>50</v>
      </c>
      <c r="B97" s="45" t="s">
        <v>34</v>
      </c>
      <c r="C97" s="46" t="s">
        <v>140</v>
      </c>
      <c r="D97" s="46" t="s">
        <v>155</v>
      </c>
      <c r="E97" s="71" t="s">
        <v>188</v>
      </c>
      <c r="F97" s="61">
        <v>100</v>
      </c>
      <c r="G97" s="48">
        <v>4</v>
      </c>
      <c r="H97" s="58">
        <f t="shared" si="9"/>
        <v>400</v>
      </c>
      <c r="I97" s="20"/>
      <c r="J97" s="69"/>
      <c r="K97" s="66"/>
      <c r="L97" s="67"/>
      <c r="M97" s="67"/>
      <c r="N97" s="37">
        <f t="shared" si="10"/>
        <v>0</v>
      </c>
      <c r="O97" s="38">
        <f t="shared" si="11"/>
        <v>0</v>
      </c>
      <c r="P97" s="21" t="e">
        <f t="shared" si="14"/>
        <v>#DIV/0!</v>
      </c>
      <c r="Q97" s="21" t="e">
        <f t="array" ref="Q97">INDEX($X$3:$X$453,MATCH(MIN(ABS($P97-$X$3:$X$453)),ABS($P97-$X$3:$X$453),0))</f>
        <v>#DIV/0!</v>
      </c>
      <c r="R97" s="23" t="e">
        <f t="shared" si="12"/>
        <v>#DIV/0!</v>
      </c>
      <c r="S97" s="24" t="e">
        <f t="shared" si="15"/>
        <v>#DIV/0!</v>
      </c>
      <c r="T97" s="25">
        <v>0</v>
      </c>
      <c r="U97" s="25">
        <v>0</v>
      </c>
      <c r="V97" s="26" t="e">
        <f t="shared" si="13"/>
        <v>#DIV/0!</v>
      </c>
      <c r="W97" s="2"/>
      <c r="X97" s="22">
        <v>89.979600000000104</v>
      </c>
      <c r="Y97" s="22">
        <v>3.5600000000000098</v>
      </c>
      <c r="Z97" s="63"/>
      <c r="AA97" s="63"/>
    </row>
    <row r="98" spans="1:27" s="19" customFormat="1" ht="15" customHeight="1" x14ac:dyDescent="0.25">
      <c r="A98" s="70" t="s">
        <v>50</v>
      </c>
      <c r="B98" s="45" t="s">
        <v>74</v>
      </c>
      <c r="C98" s="46" t="s">
        <v>183</v>
      </c>
      <c r="D98" s="46" t="s">
        <v>155</v>
      </c>
      <c r="E98" s="71" t="s">
        <v>188</v>
      </c>
      <c r="F98" s="61">
        <v>62</v>
      </c>
      <c r="G98" s="48">
        <v>4</v>
      </c>
      <c r="H98" s="58">
        <f t="shared" si="9"/>
        <v>248</v>
      </c>
      <c r="I98" s="20"/>
      <c r="J98" s="69"/>
      <c r="K98" s="66"/>
      <c r="L98" s="67"/>
      <c r="M98" s="67"/>
      <c r="N98" s="37">
        <f t="shared" si="10"/>
        <v>0</v>
      </c>
      <c r="O98" s="38">
        <f t="shared" si="11"/>
        <v>0</v>
      </c>
      <c r="P98" s="21" t="e">
        <f t="shared" si="14"/>
        <v>#DIV/0!</v>
      </c>
      <c r="Q98" s="21" t="e">
        <f t="array" ref="Q98">INDEX($X$3:$X$453,MATCH(MIN(ABS($P98-$X$3:$X$453)),ABS($P98-$X$3:$X$453),0))</f>
        <v>#DIV/0!</v>
      </c>
      <c r="R98" s="23" t="e">
        <f t="shared" si="12"/>
        <v>#DIV/0!</v>
      </c>
      <c r="S98" s="24" t="e">
        <f t="shared" si="15"/>
        <v>#DIV/0!</v>
      </c>
      <c r="T98" s="25">
        <v>0</v>
      </c>
      <c r="U98" s="25">
        <v>0</v>
      </c>
      <c r="V98" s="26" t="e">
        <f t="shared" si="13"/>
        <v>#DIV/0!</v>
      </c>
      <c r="W98" s="2"/>
      <c r="X98" s="22">
        <v>89.873000000000104</v>
      </c>
      <c r="Y98" s="22">
        <v>3.55000000000001</v>
      </c>
      <c r="Z98" s="63"/>
      <c r="AA98" s="63"/>
    </row>
    <row r="99" spans="1:27" s="19" customFormat="1" ht="15" customHeight="1" x14ac:dyDescent="0.25">
      <c r="A99" s="70" t="s">
        <v>50</v>
      </c>
      <c r="B99" s="45" t="s">
        <v>34</v>
      </c>
      <c r="C99" s="46" t="s">
        <v>126</v>
      </c>
      <c r="D99" s="46" t="s">
        <v>155</v>
      </c>
      <c r="E99" s="71" t="s">
        <v>188</v>
      </c>
      <c r="F99" s="61">
        <v>80</v>
      </c>
      <c r="G99" s="48">
        <v>4</v>
      </c>
      <c r="H99" s="58">
        <f t="shared" si="9"/>
        <v>320</v>
      </c>
      <c r="I99" s="20"/>
      <c r="J99" s="69"/>
      <c r="K99" s="66"/>
      <c r="L99" s="67"/>
      <c r="M99" s="67"/>
      <c r="N99" s="37">
        <f t="shared" si="10"/>
        <v>0</v>
      </c>
      <c r="O99" s="38">
        <f t="shared" si="11"/>
        <v>0</v>
      </c>
      <c r="P99" s="21" t="e">
        <f t="shared" si="14"/>
        <v>#DIV/0!</v>
      </c>
      <c r="Q99" s="21" t="e">
        <f t="array" ref="Q99">INDEX($X$3:$X$453,MATCH(MIN(ABS($P99-$X$3:$X$453)),ABS($P99-$X$3:$X$453),0))</f>
        <v>#DIV/0!</v>
      </c>
      <c r="R99" s="23" t="e">
        <f t="shared" si="12"/>
        <v>#DIV/0!</v>
      </c>
      <c r="S99" s="24" t="e">
        <f t="shared" si="15"/>
        <v>#DIV/0!</v>
      </c>
      <c r="T99" s="25">
        <v>0</v>
      </c>
      <c r="U99" s="25">
        <v>0</v>
      </c>
      <c r="V99" s="26" t="e">
        <f t="shared" si="13"/>
        <v>#DIV/0!</v>
      </c>
      <c r="W99" s="2"/>
      <c r="X99" s="22">
        <v>89.766400000000104</v>
      </c>
      <c r="Y99" s="22">
        <v>3.5400000000000098</v>
      </c>
      <c r="Z99" s="63"/>
      <c r="AA99" s="63"/>
    </row>
    <row r="100" spans="1:27" s="19" customFormat="1" ht="15" customHeight="1" x14ac:dyDescent="0.25">
      <c r="A100" s="70" t="s">
        <v>50</v>
      </c>
      <c r="B100" s="45" t="s">
        <v>34</v>
      </c>
      <c r="C100" s="46" t="s">
        <v>128</v>
      </c>
      <c r="D100" s="46" t="s">
        <v>155</v>
      </c>
      <c r="E100" s="71" t="s">
        <v>188</v>
      </c>
      <c r="F100" s="61">
        <v>74</v>
      </c>
      <c r="G100" s="48">
        <v>4</v>
      </c>
      <c r="H100" s="58">
        <f t="shared" si="9"/>
        <v>296</v>
      </c>
      <c r="I100" s="20"/>
      <c r="J100" s="69"/>
      <c r="K100" s="66"/>
      <c r="L100" s="67"/>
      <c r="M100" s="67"/>
      <c r="N100" s="37">
        <f t="shared" si="10"/>
        <v>0</v>
      </c>
      <c r="O100" s="38">
        <f t="shared" si="11"/>
        <v>0</v>
      </c>
      <c r="P100" s="21" t="e">
        <f t="shared" si="14"/>
        <v>#DIV/0!</v>
      </c>
      <c r="Q100" s="21" t="e">
        <f t="array" ref="Q100">INDEX($X$3:$X$453,MATCH(MIN(ABS($P100-$X$3:$X$453)),ABS($P100-$X$3:$X$453),0))</f>
        <v>#DIV/0!</v>
      </c>
      <c r="R100" s="23" t="e">
        <f t="shared" si="12"/>
        <v>#DIV/0!</v>
      </c>
      <c r="S100" s="24" t="e">
        <f t="shared" si="15"/>
        <v>#DIV/0!</v>
      </c>
      <c r="T100" s="25">
        <v>0</v>
      </c>
      <c r="U100" s="25">
        <v>0</v>
      </c>
      <c r="V100" s="26" t="e">
        <f t="shared" si="13"/>
        <v>#DIV/0!</v>
      </c>
      <c r="W100" s="2"/>
      <c r="X100" s="22">
        <v>89.659800000000104</v>
      </c>
      <c r="Y100" s="22">
        <v>3.53000000000001</v>
      </c>
      <c r="Z100" s="63"/>
      <c r="AA100" s="63"/>
    </row>
    <row r="101" spans="1:27" s="19" customFormat="1" ht="15" customHeight="1" x14ac:dyDescent="0.25">
      <c r="A101" s="70" t="s">
        <v>50</v>
      </c>
      <c r="B101" s="45" t="s">
        <v>34</v>
      </c>
      <c r="C101" s="46" t="s">
        <v>148</v>
      </c>
      <c r="D101" s="46" t="s">
        <v>155</v>
      </c>
      <c r="E101" s="71" t="s">
        <v>188</v>
      </c>
      <c r="F101" s="62">
        <v>98</v>
      </c>
      <c r="G101" s="48">
        <v>4</v>
      </c>
      <c r="H101" s="58">
        <f t="shared" si="9"/>
        <v>392</v>
      </c>
      <c r="I101" s="20"/>
      <c r="J101" s="65"/>
      <c r="K101" s="66"/>
      <c r="L101" s="67"/>
      <c r="M101" s="67"/>
      <c r="N101" s="37">
        <f t="shared" si="10"/>
        <v>0</v>
      </c>
      <c r="O101" s="38">
        <f t="shared" si="11"/>
        <v>0</v>
      </c>
      <c r="P101" s="21" t="e">
        <f t="shared" si="14"/>
        <v>#DIV/0!</v>
      </c>
      <c r="Q101" s="21" t="e">
        <f t="array" ref="Q101">INDEX($X$3:$X$453,MATCH(MIN(ABS($P101-$X$3:$X$453)),ABS($P101-$X$3:$X$453),0))</f>
        <v>#DIV/0!</v>
      </c>
      <c r="R101" s="23" t="e">
        <f t="shared" si="12"/>
        <v>#DIV/0!</v>
      </c>
      <c r="S101" s="24" t="e">
        <f t="shared" si="15"/>
        <v>#DIV/0!</v>
      </c>
      <c r="T101" s="25">
        <v>0</v>
      </c>
      <c r="U101" s="25">
        <v>0</v>
      </c>
      <c r="V101" s="26" t="e">
        <f t="shared" si="13"/>
        <v>#DIV/0!</v>
      </c>
      <c r="W101" s="2"/>
      <c r="X101" s="22">
        <v>89.553200000000103</v>
      </c>
      <c r="Y101" s="22">
        <v>3.5200000000000098</v>
      </c>
      <c r="Z101" s="63"/>
      <c r="AA101" s="63"/>
    </row>
    <row r="102" spans="1:27" s="19" customFormat="1" ht="15" customHeight="1" x14ac:dyDescent="0.25">
      <c r="A102" s="70" t="s">
        <v>51</v>
      </c>
      <c r="B102" s="45" t="s">
        <v>34</v>
      </c>
      <c r="C102" s="46" t="s">
        <v>174</v>
      </c>
      <c r="D102" s="46" t="s">
        <v>155</v>
      </c>
      <c r="E102" s="71" t="s">
        <v>188</v>
      </c>
      <c r="F102" s="62">
        <v>94</v>
      </c>
      <c r="G102" s="48">
        <v>4</v>
      </c>
      <c r="H102" s="58">
        <f t="shared" si="9"/>
        <v>376</v>
      </c>
      <c r="I102" s="20"/>
      <c r="J102" s="68"/>
      <c r="K102" s="66"/>
      <c r="L102" s="67"/>
      <c r="M102" s="67"/>
      <c r="N102" s="37">
        <f t="shared" si="10"/>
        <v>0</v>
      </c>
      <c r="O102" s="38">
        <f t="shared" si="11"/>
        <v>0</v>
      </c>
      <c r="P102" s="21" t="e">
        <f t="shared" si="14"/>
        <v>#DIV/0!</v>
      </c>
      <c r="Q102" s="21" t="e">
        <f t="array" ref="Q102">INDEX($X$3:$X$453,MATCH(MIN(ABS($P102-$X$3:$X$453)),ABS($P102-$X$3:$X$453),0))</f>
        <v>#DIV/0!</v>
      </c>
      <c r="R102" s="23" t="e">
        <f t="shared" si="12"/>
        <v>#DIV/0!</v>
      </c>
      <c r="S102" s="24" t="e">
        <f t="shared" si="15"/>
        <v>#DIV/0!</v>
      </c>
      <c r="T102" s="25">
        <v>0</v>
      </c>
      <c r="U102" s="25">
        <v>0</v>
      </c>
      <c r="V102" s="26" t="e">
        <f t="shared" si="13"/>
        <v>#DIV/0!</v>
      </c>
      <c r="W102" s="2"/>
      <c r="X102" s="22">
        <v>89.446600000000103</v>
      </c>
      <c r="Y102" s="22">
        <v>3.51000000000001</v>
      </c>
      <c r="Z102" s="63"/>
      <c r="AA102" s="63"/>
    </row>
    <row r="103" spans="1:27" s="19" customFormat="1" ht="15" customHeight="1" x14ac:dyDescent="0.25">
      <c r="A103" s="70" t="s">
        <v>51</v>
      </c>
      <c r="B103" s="45" t="s">
        <v>34</v>
      </c>
      <c r="C103" s="46" t="s">
        <v>170</v>
      </c>
      <c r="D103" s="46" t="s">
        <v>155</v>
      </c>
      <c r="E103" s="71" t="s">
        <v>188</v>
      </c>
      <c r="F103" s="62">
        <v>82</v>
      </c>
      <c r="G103" s="48">
        <v>4</v>
      </c>
      <c r="H103" s="58">
        <f t="shared" si="9"/>
        <v>328</v>
      </c>
      <c r="I103" s="20"/>
      <c r="J103" s="69"/>
      <c r="K103" s="66"/>
      <c r="L103" s="67"/>
      <c r="M103" s="67"/>
      <c r="N103" s="37">
        <f t="shared" si="10"/>
        <v>0</v>
      </c>
      <c r="O103" s="38">
        <f t="shared" si="11"/>
        <v>0</v>
      </c>
      <c r="P103" s="21" t="e">
        <f t="shared" si="14"/>
        <v>#DIV/0!</v>
      </c>
      <c r="Q103" s="21" t="e">
        <f t="array" ref="Q103">INDEX($X$3:$X$453,MATCH(MIN(ABS($P103-$X$3:$X$453)),ABS($P103-$X$3:$X$453),0))</f>
        <v>#DIV/0!</v>
      </c>
      <c r="R103" s="23" t="e">
        <f t="shared" si="12"/>
        <v>#DIV/0!</v>
      </c>
      <c r="S103" s="24" t="e">
        <f t="shared" si="15"/>
        <v>#DIV/0!</v>
      </c>
      <c r="T103" s="25">
        <v>0</v>
      </c>
      <c r="U103" s="25">
        <v>0</v>
      </c>
      <c r="V103" s="26" t="e">
        <f t="shared" si="13"/>
        <v>#DIV/0!</v>
      </c>
      <c r="W103" s="2"/>
      <c r="X103" s="22">
        <v>89.340000000000103</v>
      </c>
      <c r="Y103" s="22">
        <v>3.5000000000000102</v>
      </c>
      <c r="Z103" s="63"/>
      <c r="AA103" s="63"/>
    </row>
    <row r="104" spans="1:27" s="19" customFormat="1" ht="15" customHeight="1" x14ac:dyDescent="0.25">
      <c r="A104" s="70" t="s">
        <v>52</v>
      </c>
      <c r="B104" s="45" t="s">
        <v>34</v>
      </c>
      <c r="C104" s="46" t="s">
        <v>46</v>
      </c>
      <c r="D104" s="46" t="s">
        <v>155</v>
      </c>
      <c r="E104" s="71" t="s">
        <v>188</v>
      </c>
      <c r="F104" s="62">
        <v>76</v>
      </c>
      <c r="G104" s="48">
        <v>4</v>
      </c>
      <c r="H104" s="58">
        <f t="shared" si="9"/>
        <v>304</v>
      </c>
      <c r="I104" s="20"/>
      <c r="J104" s="69"/>
      <c r="K104" s="66"/>
      <c r="L104" s="67"/>
      <c r="M104" s="67"/>
      <c r="N104" s="37">
        <f t="shared" si="10"/>
        <v>0</v>
      </c>
      <c r="O104" s="38">
        <f t="shared" si="11"/>
        <v>0</v>
      </c>
      <c r="P104" s="21" t="e">
        <f t="shared" si="14"/>
        <v>#DIV/0!</v>
      </c>
      <c r="Q104" s="21" t="e">
        <f t="array" ref="Q104">INDEX($X$3:$X$453,MATCH(MIN(ABS($P104-$X$3:$X$453)),ABS($P104-$X$3:$X$453),0))</f>
        <v>#DIV/0!</v>
      </c>
      <c r="R104" s="23" t="e">
        <f t="shared" si="12"/>
        <v>#DIV/0!</v>
      </c>
      <c r="S104" s="24" t="e">
        <f t="shared" si="15"/>
        <v>#DIV/0!</v>
      </c>
      <c r="T104" s="25">
        <v>0</v>
      </c>
      <c r="U104" s="25">
        <v>0</v>
      </c>
      <c r="V104" s="26" t="e">
        <f t="shared" si="13"/>
        <v>#DIV/0!</v>
      </c>
      <c r="W104" s="2"/>
      <c r="X104" s="22">
        <v>89.233400000000003</v>
      </c>
      <c r="Y104" s="22">
        <v>3.49</v>
      </c>
      <c r="Z104" s="63"/>
      <c r="AA104" s="63"/>
    </row>
    <row r="105" spans="1:27" s="19" customFormat="1" ht="15" customHeight="1" x14ac:dyDescent="0.25">
      <c r="A105" s="70" t="s">
        <v>52</v>
      </c>
      <c r="B105" s="45" t="s">
        <v>34</v>
      </c>
      <c r="C105" s="46" t="s">
        <v>166</v>
      </c>
      <c r="D105" s="46" t="s">
        <v>155</v>
      </c>
      <c r="E105" s="71" t="s">
        <v>188</v>
      </c>
      <c r="F105" s="62">
        <v>92</v>
      </c>
      <c r="G105" s="48">
        <v>4</v>
      </c>
      <c r="H105" s="58">
        <f t="shared" si="9"/>
        <v>368</v>
      </c>
      <c r="I105" s="20"/>
      <c r="J105" s="69"/>
      <c r="K105" s="66"/>
      <c r="L105" s="67"/>
      <c r="M105" s="67"/>
      <c r="N105" s="37">
        <f t="shared" si="10"/>
        <v>0</v>
      </c>
      <c r="O105" s="38">
        <f t="shared" si="11"/>
        <v>0</v>
      </c>
      <c r="P105" s="21" t="e">
        <f t="shared" si="14"/>
        <v>#DIV/0!</v>
      </c>
      <c r="Q105" s="21" t="e">
        <f t="array" ref="Q105">INDEX($X$3:$X$453,MATCH(MIN(ABS($P105-$X$3:$X$453)),ABS($P105-$X$3:$X$453),0))</f>
        <v>#DIV/0!</v>
      </c>
      <c r="R105" s="23" t="e">
        <f t="shared" si="12"/>
        <v>#DIV/0!</v>
      </c>
      <c r="S105" s="24" t="e">
        <f t="shared" si="15"/>
        <v>#DIV/0!</v>
      </c>
      <c r="T105" s="25">
        <v>0</v>
      </c>
      <c r="U105" s="25">
        <v>0</v>
      </c>
      <c r="V105" s="26" t="e">
        <f t="shared" si="13"/>
        <v>#DIV/0!</v>
      </c>
      <c r="W105" s="2"/>
      <c r="X105" s="22">
        <v>89.126800000000003</v>
      </c>
      <c r="Y105" s="22">
        <v>3.48</v>
      </c>
      <c r="Z105" s="63"/>
      <c r="AA105" s="63"/>
    </row>
    <row r="106" spans="1:27" s="19" customFormat="1" ht="15" customHeight="1" x14ac:dyDescent="0.25">
      <c r="A106" s="70" t="s">
        <v>51</v>
      </c>
      <c r="B106" s="45" t="s">
        <v>34</v>
      </c>
      <c r="C106" s="46" t="s">
        <v>176</v>
      </c>
      <c r="D106" s="46" t="s">
        <v>155</v>
      </c>
      <c r="E106" s="71" t="s">
        <v>188</v>
      </c>
      <c r="F106" s="62">
        <v>62</v>
      </c>
      <c r="G106" s="48">
        <v>4</v>
      </c>
      <c r="H106" s="58">
        <f t="shared" si="9"/>
        <v>248</v>
      </c>
      <c r="I106" s="20"/>
      <c r="J106" s="69"/>
      <c r="K106" s="66"/>
      <c r="L106" s="67"/>
      <c r="M106" s="67"/>
      <c r="N106" s="37">
        <f t="shared" si="10"/>
        <v>0</v>
      </c>
      <c r="O106" s="38">
        <f t="shared" si="11"/>
        <v>0</v>
      </c>
      <c r="P106" s="21" t="e">
        <f t="shared" si="14"/>
        <v>#DIV/0!</v>
      </c>
      <c r="Q106" s="21" t="e">
        <f t="array" ref="Q106">INDEX($X$3:$X$453,MATCH(MIN(ABS($P106-$X$3:$X$453)),ABS($P106-$X$3:$X$453),0))</f>
        <v>#DIV/0!</v>
      </c>
      <c r="R106" s="23" t="e">
        <f t="shared" si="12"/>
        <v>#DIV/0!</v>
      </c>
      <c r="S106" s="24" t="e">
        <f t="shared" si="15"/>
        <v>#DIV/0!</v>
      </c>
      <c r="T106" s="25">
        <v>0</v>
      </c>
      <c r="U106" s="25">
        <v>0</v>
      </c>
      <c r="V106" s="26" t="e">
        <f t="shared" si="13"/>
        <v>#DIV/0!</v>
      </c>
      <c r="W106" s="2"/>
      <c r="X106" s="22">
        <v>89.020200000000003</v>
      </c>
      <c r="Y106" s="22">
        <v>3.47</v>
      </c>
      <c r="Z106" s="63"/>
      <c r="AA106" s="63"/>
    </row>
    <row r="107" spans="1:27" s="19" customFormat="1" ht="15" customHeight="1" x14ac:dyDescent="0.25">
      <c r="A107" s="70" t="s">
        <v>53</v>
      </c>
      <c r="B107" s="45" t="s">
        <v>34</v>
      </c>
      <c r="C107" s="46" t="s">
        <v>120</v>
      </c>
      <c r="D107" s="46" t="s">
        <v>155</v>
      </c>
      <c r="E107" s="71" t="s">
        <v>188</v>
      </c>
      <c r="F107" s="62">
        <v>64</v>
      </c>
      <c r="G107" s="48">
        <v>4</v>
      </c>
      <c r="H107" s="58">
        <f t="shared" si="9"/>
        <v>256</v>
      </c>
      <c r="I107" s="20"/>
      <c r="J107" s="69"/>
      <c r="K107" s="66"/>
      <c r="L107" s="67"/>
      <c r="M107" s="67"/>
      <c r="N107" s="37">
        <f t="shared" si="10"/>
        <v>0</v>
      </c>
      <c r="O107" s="38">
        <f t="shared" si="11"/>
        <v>0</v>
      </c>
      <c r="P107" s="21" t="e">
        <f t="shared" si="14"/>
        <v>#DIV/0!</v>
      </c>
      <c r="Q107" s="21" t="e">
        <f t="array" ref="Q107">INDEX($X$3:$X$453,MATCH(MIN(ABS($P107-$X$3:$X$453)),ABS($P107-$X$3:$X$453),0))</f>
        <v>#DIV/0!</v>
      </c>
      <c r="R107" s="23" t="e">
        <f t="shared" si="12"/>
        <v>#DIV/0!</v>
      </c>
      <c r="S107" s="24" t="e">
        <f t="shared" si="15"/>
        <v>#DIV/0!</v>
      </c>
      <c r="T107" s="25">
        <v>0</v>
      </c>
      <c r="U107" s="25">
        <v>0</v>
      </c>
      <c r="V107" s="26" t="e">
        <f t="shared" si="13"/>
        <v>#DIV/0!</v>
      </c>
      <c r="W107" s="2"/>
      <c r="X107" s="22">
        <v>88.913600000000002</v>
      </c>
      <c r="Y107" s="22">
        <v>3.46</v>
      </c>
      <c r="Z107" s="63"/>
      <c r="AA107" s="63"/>
    </row>
    <row r="108" spans="1:27" s="19" customFormat="1" ht="15" customHeight="1" x14ac:dyDescent="0.25">
      <c r="A108" s="70" t="s">
        <v>50</v>
      </c>
      <c r="B108" s="45" t="s">
        <v>34</v>
      </c>
      <c r="C108" s="46" t="s">
        <v>116</v>
      </c>
      <c r="D108" s="46" t="s">
        <v>155</v>
      </c>
      <c r="E108" s="71" t="s">
        <v>188</v>
      </c>
      <c r="F108" s="62">
        <v>76</v>
      </c>
      <c r="G108" s="48">
        <v>4</v>
      </c>
      <c r="H108" s="58">
        <f t="shared" si="9"/>
        <v>304</v>
      </c>
      <c r="I108" s="20"/>
      <c r="J108" s="65"/>
      <c r="K108" s="66"/>
      <c r="L108" s="67"/>
      <c r="M108" s="67"/>
      <c r="N108" s="37">
        <f t="shared" si="10"/>
        <v>0</v>
      </c>
      <c r="O108" s="38">
        <f t="shared" si="11"/>
        <v>0</v>
      </c>
      <c r="P108" s="21" t="e">
        <f t="shared" si="14"/>
        <v>#DIV/0!</v>
      </c>
      <c r="Q108" s="21" t="e">
        <f t="array" ref="Q108">INDEX($X$3:$X$453,MATCH(MIN(ABS($P108-$X$3:$X$453)),ABS($P108-$X$3:$X$453),0))</f>
        <v>#DIV/0!</v>
      </c>
      <c r="R108" s="23" t="e">
        <f t="shared" si="12"/>
        <v>#DIV/0!</v>
      </c>
      <c r="S108" s="24" t="e">
        <f t="shared" si="15"/>
        <v>#DIV/0!</v>
      </c>
      <c r="T108" s="25">
        <v>0</v>
      </c>
      <c r="U108" s="25">
        <v>0</v>
      </c>
      <c r="V108" s="26" t="e">
        <f t="shared" si="13"/>
        <v>#DIV/0!</v>
      </c>
      <c r="W108" s="2"/>
      <c r="X108" s="22">
        <v>88.807000000000002</v>
      </c>
      <c r="Y108" s="22">
        <v>3.45</v>
      </c>
      <c r="Z108" s="63"/>
      <c r="AA108" s="63"/>
    </row>
    <row r="109" spans="1:27" s="19" customFormat="1" ht="15" customHeight="1" x14ac:dyDescent="0.25">
      <c r="A109" s="70" t="s">
        <v>50</v>
      </c>
      <c r="B109" s="45" t="s">
        <v>34</v>
      </c>
      <c r="C109" s="46" t="s">
        <v>134</v>
      </c>
      <c r="D109" s="46" t="s">
        <v>155</v>
      </c>
      <c r="E109" s="71" t="s">
        <v>188</v>
      </c>
      <c r="F109" s="62">
        <v>63</v>
      </c>
      <c r="G109" s="50">
        <v>4</v>
      </c>
      <c r="H109" s="58">
        <f t="shared" si="9"/>
        <v>252</v>
      </c>
      <c r="I109" s="20"/>
      <c r="J109" s="68"/>
      <c r="K109" s="66"/>
      <c r="L109" s="67"/>
      <c r="M109" s="67"/>
      <c r="N109" s="37">
        <f t="shared" si="10"/>
        <v>0</v>
      </c>
      <c r="O109" s="38">
        <f t="shared" si="11"/>
        <v>0</v>
      </c>
      <c r="P109" s="21" t="e">
        <f t="shared" si="14"/>
        <v>#DIV/0!</v>
      </c>
      <c r="Q109" s="21" t="e">
        <f t="array" ref="Q109">INDEX($X$3:$X$453,MATCH(MIN(ABS($P109-$X$3:$X$453)),ABS($P109-$X$3:$X$453),0))</f>
        <v>#DIV/0!</v>
      </c>
      <c r="R109" s="23" t="e">
        <f t="shared" si="12"/>
        <v>#DIV/0!</v>
      </c>
      <c r="S109" s="24" t="e">
        <f t="shared" si="15"/>
        <v>#DIV/0!</v>
      </c>
      <c r="T109" s="25">
        <v>0</v>
      </c>
      <c r="U109" s="25">
        <v>0</v>
      </c>
      <c r="V109" s="26" t="e">
        <f t="shared" si="13"/>
        <v>#DIV/0!</v>
      </c>
      <c r="W109" s="2"/>
      <c r="X109" s="22">
        <v>88.700400000000002</v>
      </c>
      <c r="Y109" s="22">
        <v>3.44</v>
      </c>
      <c r="Z109" s="63"/>
      <c r="AA109" s="63"/>
    </row>
    <row r="110" spans="1:27" s="19" customFormat="1" ht="15" customHeight="1" x14ac:dyDescent="0.25">
      <c r="A110" s="70" t="s">
        <v>52</v>
      </c>
      <c r="B110" s="45" t="s">
        <v>34</v>
      </c>
      <c r="C110" s="46" t="s">
        <v>152</v>
      </c>
      <c r="D110" s="46" t="s">
        <v>155</v>
      </c>
      <c r="E110" s="71" t="s">
        <v>188</v>
      </c>
      <c r="F110" s="62">
        <v>92</v>
      </c>
      <c r="G110" s="50">
        <v>4</v>
      </c>
      <c r="H110" s="58">
        <f t="shared" si="9"/>
        <v>368</v>
      </c>
      <c r="I110" s="20"/>
      <c r="J110" s="69"/>
      <c r="K110" s="66"/>
      <c r="L110" s="67"/>
      <c r="M110" s="67"/>
      <c r="N110" s="37">
        <f t="shared" si="10"/>
        <v>0</v>
      </c>
      <c r="O110" s="38">
        <f t="shared" si="11"/>
        <v>0</v>
      </c>
      <c r="P110" s="21" t="e">
        <f t="shared" si="14"/>
        <v>#DIV/0!</v>
      </c>
      <c r="Q110" s="21" t="e">
        <f t="array" ref="Q110">INDEX($X$3:$X$453,MATCH(MIN(ABS($P110-$X$3:$X$453)),ABS($P110-$X$3:$X$453),0))</f>
        <v>#DIV/0!</v>
      </c>
      <c r="R110" s="23" t="e">
        <f t="shared" si="12"/>
        <v>#DIV/0!</v>
      </c>
      <c r="S110" s="24" t="e">
        <f t="shared" si="15"/>
        <v>#DIV/0!</v>
      </c>
      <c r="T110" s="25">
        <v>0</v>
      </c>
      <c r="U110" s="25">
        <v>0</v>
      </c>
      <c r="V110" s="26" t="e">
        <f t="shared" si="13"/>
        <v>#DIV/0!</v>
      </c>
      <c r="W110" s="2"/>
      <c r="X110" s="22">
        <v>88.593800000000002</v>
      </c>
      <c r="Y110" s="22">
        <v>3.43</v>
      </c>
      <c r="Z110" s="63"/>
      <c r="AA110" s="63"/>
    </row>
    <row r="111" spans="1:27" s="19" customFormat="1" ht="15" customHeight="1" x14ac:dyDescent="0.25">
      <c r="A111" s="70" t="s">
        <v>190</v>
      </c>
      <c r="B111" s="45" t="s">
        <v>79</v>
      </c>
      <c r="C111" s="46" t="s">
        <v>118</v>
      </c>
      <c r="D111" s="46" t="s">
        <v>155</v>
      </c>
      <c r="E111" s="71" t="s">
        <v>188</v>
      </c>
      <c r="F111" s="62">
        <v>82</v>
      </c>
      <c r="G111" s="50">
        <v>4</v>
      </c>
      <c r="H111" s="58">
        <f t="shared" si="9"/>
        <v>328</v>
      </c>
      <c r="I111" s="20"/>
      <c r="J111" s="69"/>
      <c r="K111" s="66"/>
      <c r="L111" s="67"/>
      <c r="M111" s="67"/>
      <c r="N111" s="37">
        <f t="shared" si="10"/>
        <v>0</v>
      </c>
      <c r="O111" s="38">
        <f t="shared" si="11"/>
        <v>0</v>
      </c>
      <c r="P111" s="21" t="e">
        <f t="shared" si="14"/>
        <v>#DIV/0!</v>
      </c>
      <c r="Q111" s="21" t="e">
        <f t="array" ref="Q111">INDEX($X$3:$X$453,MATCH(MIN(ABS($P111-$X$3:$X$453)),ABS($P111-$X$3:$X$453),0))</f>
        <v>#DIV/0!</v>
      </c>
      <c r="R111" s="23" t="e">
        <f t="shared" si="12"/>
        <v>#DIV/0!</v>
      </c>
      <c r="S111" s="24" t="e">
        <f t="shared" si="15"/>
        <v>#DIV/0!</v>
      </c>
      <c r="T111" s="25">
        <v>0</v>
      </c>
      <c r="U111" s="25">
        <v>0</v>
      </c>
      <c r="V111" s="26" t="e">
        <f t="shared" si="13"/>
        <v>#DIV/0!</v>
      </c>
      <c r="W111" s="2"/>
      <c r="X111" s="22">
        <v>88.487200000000001</v>
      </c>
      <c r="Y111" s="22">
        <v>3.42</v>
      </c>
      <c r="Z111" s="63"/>
      <c r="AA111" s="63"/>
    </row>
    <row r="112" spans="1:27" s="19" customFormat="1" ht="15" customHeight="1" x14ac:dyDescent="0.25">
      <c r="A112" s="70" t="s">
        <v>50</v>
      </c>
      <c r="B112" s="45" t="s">
        <v>34</v>
      </c>
      <c r="C112" s="46" t="s">
        <v>124</v>
      </c>
      <c r="D112" s="46" t="s">
        <v>155</v>
      </c>
      <c r="E112" s="71" t="s">
        <v>188</v>
      </c>
      <c r="F112" s="62">
        <v>64</v>
      </c>
      <c r="G112" s="50">
        <v>4</v>
      </c>
      <c r="H112" s="58">
        <f t="shared" si="9"/>
        <v>256</v>
      </c>
      <c r="I112" s="20"/>
      <c r="J112" s="69"/>
      <c r="K112" s="66"/>
      <c r="L112" s="67"/>
      <c r="M112" s="67"/>
      <c r="N112" s="37">
        <f t="shared" si="10"/>
        <v>0</v>
      </c>
      <c r="O112" s="38">
        <f t="shared" si="11"/>
        <v>0</v>
      </c>
      <c r="P112" s="21" t="e">
        <f t="shared" si="14"/>
        <v>#DIV/0!</v>
      </c>
      <c r="Q112" s="21" t="e">
        <f t="array" ref="Q112">INDEX($X$3:$X$453,MATCH(MIN(ABS($P112-$X$3:$X$453)),ABS($P112-$X$3:$X$453),0))</f>
        <v>#DIV/0!</v>
      </c>
      <c r="R112" s="23" t="e">
        <f t="shared" si="12"/>
        <v>#DIV/0!</v>
      </c>
      <c r="S112" s="24" t="e">
        <f t="shared" si="15"/>
        <v>#DIV/0!</v>
      </c>
      <c r="T112" s="25">
        <v>0</v>
      </c>
      <c r="U112" s="25">
        <v>0</v>
      </c>
      <c r="V112" s="26" t="e">
        <f t="shared" si="13"/>
        <v>#DIV/0!</v>
      </c>
      <c r="W112" s="2"/>
      <c r="X112" s="22">
        <v>88.380600000000001</v>
      </c>
      <c r="Y112" s="22">
        <v>3.41</v>
      </c>
      <c r="Z112" s="63"/>
      <c r="AA112" s="63"/>
    </row>
    <row r="113" spans="1:27" s="19" customFormat="1" ht="15" customHeight="1" x14ac:dyDescent="0.25">
      <c r="A113" s="70" t="s">
        <v>50</v>
      </c>
      <c r="B113" s="45" t="s">
        <v>34</v>
      </c>
      <c r="C113" s="46" t="s">
        <v>130</v>
      </c>
      <c r="D113" s="46" t="s">
        <v>155</v>
      </c>
      <c r="E113" s="71" t="s">
        <v>188</v>
      </c>
      <c r="F113" s="62">
        <v>82</v>
      </c>
      <c r="G113" s="50">
        <v>4</v>
      </c>
      <c r="H113" s="58">
        <f t="shared" si="9"/>
        <v>328</v>
      </c>
      <c r="I113" s="20"/>
      <c r="J113" s="69"/>
      <c r="K113" s="66"/>
      <c r="L113" s="67"/>
      <c r="M113" s="67"/>
      <c r="N113" s="37">
        <f t="shared" si="10"/>
        <v>0</v>
      </c>
      <c r="O113" s="38">
        <f t="shared" si="11"/>
        <v>0</v>
      </c>
      <c r="P113" s="21" t="e">
        <f t="shared" si="14"/>
        <v>#DIV/0!</v>
      </c>
      <c r="Q113" s="21" t="e">
        <f t="array" ref="Q113">INDEX($X$3:$X$453,MATCH(MIN(ABS($P113-$X$3:$X$453)),ABS($P113-$X$3:$X$453),0))</f>
        <v>#DIV/0!</v>
      </c>
      <c r="R113" s="23" t="e">
        <f t="shared" si="12"/>
        <v>#DIV/0!</v>
      </c>
      <c r="S113" s="24" t="e">
        <f t="shared" si="15"/>
        <v>#DIV/0!</v>
      </c>
      <c r="T113" s="25">
        <v>0</v>
      </c>
      <c r="U113" s="25">
        <v>0</v>
      </c>
      <c r="V113" s="26" t="e">
        <f t="shared" si="13"/>
        <v>#DIV/0!</v>
      </c>
      <c r="W113" s="2"/>
      <c r="X113" s="22">
        <v>88.274000000000001</v>
      </c>
      <c r="Y113" s="22">
        <v>3.4</v>
      </c>
      <c r="Z113" s="63"/>
      <c r="AA113" s="63"/>
    </row>
    <row r="114" spans="1:27" ht="15" customHeight="1" x14ac:dyDescent="0.25">
      <c r="A114" s="70" t="s">
        <v>50</v>
      </c>
      <c r="B114" s="45" t="s">
        <v>34</v>
      </c>
      <c r="C114" s="46" t="s">
        <v>36</v>
      </c>
      <c r="D114" s="46" t="s">
        <v>155</v>
      </c>
      <c r="E114" s="71" t="s">
        <v>188</v>
      </c>
      <c r="F114" s="62">
        <v>62</v>
      </c>
      <c r="G114" s="50">
        <v>4</v>
      </c>
      <c r="H114" s="58">
        <f t="shared" si="9"/>
        <v>248</v>
      </c>
      <c r="I114" s="20"/>
      <c r="J114" s="69"/>
      <c r="K114" s="66"/>
      <c r="L114" s="67"/>
      <c r="M114" s="67"/>
      <c r="N114" s="37">
        <f t="shared" si="10"/>
        <v>0</v>
      </c>
      <c r="O114" s="38">
        <f t="shared" si="11"/>
        <v>0</v>
      </c>
      <c r="P114" s="21" t="e">
        <f t="shared" si="14"/>
        <v>#DIV/0!</v>
      </c>
      <c r="Q114" s="21" t="e">
        <f t="array" ref="Q114">INDEX($X$3:$X$453,MATCH(MIN(ABS($P114-$X$3:$X$453)),ABS($P114-$X$3:$X$453),0))</f>
        <v>#DIV/0!</v>
      </c>
      <c r="R114" s="23" t="e">
        <f t="shared" si="12"/>
        <v>#DIV/0!</v>
      </c>
      <c r="S114" s="24" t="e">
        <f t="shared" si="15"/>
        <v>#DIV/0!</v>
      </c>
      <c r="T114" s="25">
        <v>0</v>
      </c>
      <c r="U114" s="25">
        <v>0</v>
      </c>
      <c r="V114" s="26" t="e">
        <f t="shared" si="13"/>
        <v>#DIV/0!</v>
      </c>
      <c r="X114" s="22">
        <v>88.167400000000001</v>
      </c>
      <c r="Y114" s="22">
        <v>3.39</v>
      </c>
      <c r="Z114" s="63"/>
      <c r="AA114" s="63"/>
    </row>
    <row r="115" spans="1:27" ht="15" customHeight="1" x14ac:dyDescent="0.25">
      <c r="A115" s="70" t="s">
        <v>52</v>
      </c>
      <c r="B115" s="45" t="s">
        <v>34</v>
      </c>
      <c r="C115" s="46" t="s">
        <v>156</v>
      </c>
      <c r="D115" s="46" t="s">
        <v>155</v>
      </c>
      <c r="E115" s="71" t="s">
        <v>188</v>
      </c>
      <c r="F115" s="61">
        <v>86</v>
      </c>
      <c r="G115" s="48">
        <v>4</v>
      </c>
      <c r="H115" s="58">
        <f t="shared" si="9"/>
        <v>344</v>
      </c>
      <c r="I115" s="20"/>
      <c r="J115" s="65"/>
      <c r="K115" s="66"/>
      <c r="L115" s="67"/>
      <c r="M115" s="67"/>
      <c r="N115" s="37">
        <f t="shared" si="10"/>
        <v>0</v>
      </c>
      <c r="O115" s="38">
        <f t="shared" si="11"/>
        <v>0</v>
      </c>
      <c r="P115" s="21" t="e">
        <f t="shared" si="14"/>
        <v>#DIV/0!</v>
      </c>
      <c r="Q115" s="21" t="e">
        <f t="array" ref="Q115">INDEX($X$3:$X$453,MATCH(MIN(ABS($P115-$X$3:$X$453)),ABS($P115-$X$3:$X$453),0))</f>
        <v>#DIV/0!</v>
      </c>
      <c r="R115" s="23" t="e">
        <f t="shared" si="12"/>
        <v>#DIV/0!</v>
      </c>
      <c r="S115" s="24" t="e">
        <f t="shared" si="15"/>
        <v>#DIV/0!</v>
      </c>
      <c r="T115" s="25">
        <v>0</v>
      </c>
      <c r="U115" s="25">
        <v>0</v>
      </c>
      <c r="V115" s="26" t="e">
        <f t="shared" si="13"/>
        <v>#DIV/0!</v>
      </c>
      <c r="X115" s="22">
        <v>88.0608</v>
      </c>
      <c r="Y115" s="22">
        <v>3.38</v>
      </c>
      <c r="Z115" s="63"/>
      <c r="AA115" s="63"/>
    </row>
    <row r="116" spans="1:27" ht="15" customHeight="1" x14ac:dyDescent="0.25">
      <c r="A116" s="70" t="s">
        <v>50</v>
      </c>
      <c r="B116" s="45" t="s">
        <v>34</v>
      </c>
      <c r="C116" s="46" t="s">
        <v>142</v>
      </c>
      <c r="D116" s="46" t="s">
        <v>155</v>
      </c>
      <c r="E116" s="71" t="s">
        <v>188</v>
      </c>
      <c r="F116" s="61">
        <v>68</v>
      </c>
      <c r="G116" s="48">
        <v>4</v>
      </c>
      <c r="H116" s="58">
        <f t="shared" si="9"/>
        <v>272</v>
      </c>
      <c r="I116" s="20"/>
      <c r="J116" s="68"/>
      <c r="K116" s="66"/>
      <c r="L116" s="67"/>
      <c r="M116" s="67"/>
      <c r="N116" s="37">
        <f t="shared" si="10"/>
        <v>0</v>
      </c>
      <c r="O116" s="38">
        <f t="shared" si="11"/>
        <v>0</v>
      </c>
      <c r="P116" s="21" t="e">
        <f t="shared" si="14"/>
        <v>#DIV/0!</v>
      </c>
      <c r="Q116" s="21" t="e">
        <f t="array" ref="Q116">INDEX($X$3:$X$453,MATCH(MIN(ABS($P116-$X$3:$X$453)),ABS($P116-$X$3:$X$453),0))</f>
        <v>#DIV/0!</v>
      </c>
      <c r="R116" s="23" t="e">
        <f t="shared" si="12"/>
        <v>#DIV/0!</v>
      </c>
      <c r="S116" s="24" t="e">
        <f t="shared" si="15"/>
        <v>#DIV/0!</v>
      </c>
      <c r="T116" s="25">
        <v>0</v>
      </c>
      <c r="U116" s="25">
        <v>0</v>
      </c>
      <c r="V116" s="26" t="e">
        <f t="shared" si="13"/>
        <v>#DIV/0!</v>
      </c>
      <c r="X116" s="22">
        <v>87.9542</v>
      </c>
      <c r="Y116" s="22">
        <v>3.37</v>
      </c>
      <c r="Z116" s="63"/>
      <c r="AA116" s="63"/>
    </row>
    <row r="117" spans="1:27" ht="15" customHeight="1" x14ac:dyDescent="0.25">
      <c r="A117" s="70" t="s">
        <v>51</v>
      </c>
      <c r="B117" s="45" t="s">
        <v>34</v>
      </c>
      <c r="C117" s="46" t="s">
        <v>172</v>
      </c>
      <c r="D117" s="46" t="s">
        <v>155</v>
      </c>
      <c r="E117" s="71" t="s">
        <v>188</v>
      </c>
      <c r="F117" s="61">
        <v>62</v>
      </c>
      <c r="G117" s="48">
        <v>4</v>
      </c>
      <c r="H117" s="58">
        <f t="shared" si="9"/>
        <v>248</v>
      </c>
      <c r="I117" s="20"/>
      <c r="J117" s="69"/>
      <c r="K117" s="66"/>
      <c r="L117" s="67"/>
      <c r="M117" s="67"/>
      <c r="N117" s="37">
        <f t="shared" si="10"/>
        <v>0</v>
      </c>
      <c r="O117" s="38">
        <f t="shared" si="11"/>
        <v>0</v>
      </c>
      <c r="P117" s="21" t="e">
        <f t="shared" si="14"/>
        <v>#DIV/0!</v>
      </c>
      <c r="Q117" s="21" t="e">
        <f t="array" ref="Q117">INDEX($X$3:$X$453,MATCH(MIN(ABS($P117-$X$3:$X$453)),ABS($P117-$X$3:$X$453),0))</f>
        <v>#DIV/0!</v>
      </c>
      <c r="R117" s="23" t="e">
        <f t="shared" si="12"/>
        <v>#DIV/0!</v>
      </c>
      <c r="S117" s="24" t="e">
        <f t="shared" si="15"/>
        <v>#DIV/0!</v>
      </c>
      <c r="T117" s="25">
        <v>0</v>
      </c>
      <c r="U117" s="25">
        <v>0</v>
      </c>
      <c r="V117" s="26" t="e">
        <f t="shared" si="13"/>
        <v>#DIV/0!</v>
      </c>
      <c r="X117" s="22">
        <v>87.8476</v>
      </c>
      <c r="Y117" s="22">
        <v>3.36</v>
      </c>
      <c r="Z117" s="63"/>
      <c r="AA117" s="63"/>
    </row>
    <row r="118" spans="1:27" ht="15" customHeight="1" x14ac:dyDescent="0.25">
      <c r="A118" s="70" t="s">
        <v>53</v>
      </c>
      <c r="B118" s="45" t="s">
        <v>34</v>
      </c>
      <c r="C118" s="46" t="s">
        <v>48</v>
      </c>
      <c r="D118" s="46" t="s">
        <v>155</v>
      </c>
      <c r="E118" s="71" t="s">
        <v>188</v>
      </c>
      <c r="F118" s="61">
        <v>98</v>
      </c>
      <c r="G118" s="48">
        <v>4</v>
      </c>
      <c r="H118" s="58">
        <f t="shared" si="9"/>
        <v>392</v>
      </c>
      <c r="I118" s="20"/>
      <c r="J118" s="69"/>
      <c r="K118" s="66"/>
      <c r="L118" s="67"/>
      <c r="M118" s="67"/>
      <c r="N118" s="37">
        <f t="shared" si="10"/>
        <v>0</v>
      </c>
      <c r="O118" s="38">
        <f t="shared" si="11"/>
        <v>0</v>
      </c>
      <c r="P118" s="21" t="e">
        <f t="shared" si="14"/>
        <v>#DIV/0!</v>
      </c>
      <c r="Q118" s="21" t="e">
        <f t="array" ref="Q118">INDEX($X$3:$X$453,MATCH(MIN(ABS($P118-$X$3:$X$453)),ABS($P118-$X$3:$X$453),0))</f>
        <v>#DIV/0!</v>
      </c>
      <c r="R118" s="23" t="e">
        <f t="shared" si="12"/>
        <v>#DIV/0!</v>
      </c>
      <c r="S118" s="24" t="e">
        <f t="shared" si="15"/>
        <v>#DIV/0!</v>
      </c>
      <c r="T118" s="25">
        <v>0</v>
      </c>
      <c r="U118" s="25">
        <v>0</v>
      </c>
      <c r="V118" s="26" t="e">
        <f t="shared" si="13"/>
        <v>#DIV/0!</v>
      </c>
      <c r="X118" s="22">
        <v>87.741</v>
      </c>
      <c r="Y118" s="22">
        <v>3.35</v>
      </c>
      <c r="Z118" s="63"/>
      <c r="AA118" s="63"/>
    </row>
    <row r="119" spans="1:27" ht="15" customHeight="1" x14ac:dyDescent="0.25">
      <c r="A119" s="70" t="s">
        <v>50</v>
      </c>
      <c r="B119" s="45" t="s">
        <v>34</v>
      </c>
      <c r="C119" s="46" t="s">
        <v>44</v>
      </c>
      <c r="D119" s="46" t="s">
        <v>155</v>
      </c>
      <c r="E119" s="71" t="s">
        <v>188</v>
      </c>
      <c r="F119" s="61">
        <v>84</v>
      </c>
      <c r="G119" s="48">
        <v>4</v>
      </c>
      <c r="H119" s="58">
        <f t="shared" si="9"/>
        <v>336</v>
      </c>
      <c r="I119" s="20"/>
      <c r="J119" s="69"/>
      <c r="K119" s="66"/>
      <c r="L119" s="67"/>
      <c r="M119" s="67"/>
      <c r="N119" s="37">
        <f t="shared" si="10"/>
        <v>0</v>
      </c>
      <c r="O119" s="38">
        <f t="shared" si="11"/>
        <v>0</v>
      </c>
      <c r="P119" s="21" t="e">
        <f t="shared" si="14"/>
        <v>#DIV/0!</v>
      </c>
      <c r="Q119" s="21" t="e">
        <f t="array" ref="Q119">INDEX($X$3:$X$453,MATCH(MIN(ABS($P119-$X$3:$X$453)),ABS($P119-$X$3:$X$453),0))</f>
        <v>#DIV/0!</v>
      </c>
      <c r="R119" s="23" t="e">
        <f t="shared" si="12"/>
        <v>#DIV/0!</v>
      </c>
      <c r="S119" s="24" t="e">
        <f t="shared" si="15"/>
        <v>#DIV/0!</v>
      </c>
      <c r="T119" s="25">
        <v>0</v>
      </c>
      <c r="U119" s="25">
        <v>0</v>
      </c>
      <c r="V119" s="26" t="e">
        <f t="shared" si="13"/>
        <v>#DIV/0!</v>
      </c>
      <c r="X119" s="22">
        <v>87.634399999999999</v>
      </c>
      <c r="Y119" s="22">
        <v>3.34</v>
      </c>
      <c r="Z119" s="63"/>
      <c r="AA119" s="63"/>
    </row>
    <row r="120" spans="1:27" ht="15" customHeight="1" x14ac:dyDescent="0.25">
      <c r="A120" s="70" t="s">
        <v>50</v>
      </c>
      <c r="B120" s="45" t="s">
        <v>34</v>
      </c>
      <c r="C120" s="46" t="s">
        <v>138</v>
      </c>
      <c r="D120" s="46" t="s">
        <v>155</v>
      </c>
      <c r="E120" s="71" t="s">
        <v>188</v>
      </c>
      <c r="F120" s="61">
        <v>66</v>
      </c>
      <c r="G120" s="48">
        <v>4</v>
      </c>
      <c r="H120" s="58">
        <f t="shared" si="9"/>
        <v>264</v>
      </c>
      <c r="I120" s="20"/>
      <c r="J120" s="69"/>
      <c r="K120" s="66"/>
      <c r="L120" s="67"/>
      <c r="M120" s="67"/>
      <c r="N120" s="37">
        <f t="shared" si="10"/>
        <v>0</v>
      </c>
      <c r="O120" s="38">
        <f t="shared" si="11"/>
        <v>0</v>
      </c>
      <c r="P120" s="21" t="e">
        <f t="shared" si="14"/>
        <v>#DIV/0!</v>
      </c>
      <c r="Q120" s="21" t="e">
        <f t="array" ref="Q120">INDEX($X$3:$X$453,MATCH(MIN(ABS($P120-$X$3:$X$453)),ABS($P120-$X$3:$X$453),0))</f>
        <v>#DIV/0!</v>
      </c>
      <c r="R120" s="23" t="e">
        <f t="shared" si="12"/>
        <v>#DIV/0!</v>
      </c>
      <c r="S120" s="24" t="e">
        <f t="shared" si="15"/>
        <v>#DIV/0!</v>
      </c>
      <c r="T120" s="25">
        <v>0</v>
      </c>
      <c r="U120" s="25">
        <v>0</v>
      </c>
      <c r="V120" s="26" t="e">
        <f t="shared" si="13"/>
        <v>#DIV/0!</v>
      </c>
      <c r="X120" s="22">
        <v>87.527799999999999</v>
      </c>
      <c r="Y120" s="22">
        <v>3.33</v>
      </c>
      <c r="Z120" s="63"/>
      <c r="AA120" s="63"/>
    </row>
    <row r="121" spans="1:27" ht="15" customHeight="1" x14ac:dyDescent="0.25">
      <c r="A121" s="70" t="s">
        <v>52</v>
      </c>
      <c r="B121" s="45" t="s">
        <v>34</v>
      </c>
      <c r="C121" s="46" t="s">
        <v>168</v>
      </c>
      <c r="D121" s="46" t="s">
        <v>155</v>
      </c>
      <c r="E121" s="71" t="s">
        <v>188</v>
      </c>
      <c r="F121" s="61">
        <v>94</v>
      </c>
      <c r="G121" s="48">
        <v>4</v>
      </c>
      <c r="H121" s="58">
        <f t="shared" si="9"/>
        <v>376</v>
      </c>
      <c r="I121" s="20"/>
      <c r="J121" s="69"/>
      <c r="K121" s="66"/>
      <c r="L121" s="67"/>
      <c r="M121" s="67"/>
      <c r="N121" s="37">
        <f t="shared" si="10"/>
        <v>0</v>
      </c>
      <c r="O121" s="38">
        <f t="shared" si="11"/>
        <v>0</v>
      </c>
      <c r="P121" s="21" t="e">
        <f t="shared" si="14"/>
        <v>#DIV/0!</v>
      </c>
      <c r="Q121" s="21" t="e">
        <f t="array" ref="Q121">INDEX($X$3:$X$453,MATCH(MIN(ABS($P121-$X$3:$X$453)),ABS($P121-$X$3:$X$453),0))</f>
        <v>#DIV/0!</v>
      </c>
      <c r="R121" s="23" t="e">
        <f t="shared" si="12"/>
        <v>#DIV/0!</v>
      </c>
      <c r="S121" s="24" t="e">
        <f t="shared" si="15"/>
        <v>#DIV/0!</v>
      </c>
      <c r="T121" s="25">
        <v>0</v>
      </c>
      <c r="U121" s="25">
        <v>0</v>
      </c>
      <c r="V121" s="26" t="e">
        <f t="shared" si="13"/>
        <v>#DIV/0!</v>
      </c>
      <c r="X121" s="22">
        <v>87.421199999999999</v>
      </c>
      <c r="Y121" s="22">
        <v>3.32</v>
      </c>
      <c r="Z121" s="63"/>
      <c r="AA121" s="63"/>
    </row>
    <row r="122" spans="1:27" ht="15" customHeight="1" x14ac:dyDescent="0.25">
      <c r="A122" s="70" t="s">
        <v>52</v>
      </c>
      <c r="B122" s="45" t="s">
        <v>34</v>
      </c>
      <c r="C122" s="46" t="s">
        <v>180</v>
      </c>
      <c r="D122" s="46" t="s">
        <v>155</v>
      </c>
      <c r="E122" s="71" t="s">
        <v>188</v>
      </c>
      <c r="F122" s="61">
        <v>78</v>
      </c>
      <c r="G122" s="48">
        <v>4</v>
      </c>
      <c r="H122" s="58">
        <f t="shared" si="9"/>
        <v>312</v>
      </c>
      <c r="I122" s="20"/>
      <c r="J122" s="65"/>
      <c r="K122" s="66"/>
      <c r="L122" s="67"/>
      <c r="M122" s="67"/>
      <c r="N122" s="37">
        <f t="shared" si="10"/>
        <v>0</v>
      </c>
      <c r="O122" s="38">
        <f t="shared" si="11"/>
        <v>0</v>
      </c>
      <c r="P122" s="21" t="e">
        <f t="shared" si="14"/>
        <v>#DIV/0!</v>
      </c>
      <c r="Q122" s="21" t="e">
        <f t="array" ref="Q122">INDEX($X$3:$X$453,MATCH(MIN(ABS($P122-$X$3:$X$453)),ABS($P122-$X$3:$X$453),0))</f>
        <v>#DIV/0!</v>
      </c>
      <c r="R122" s="23" t="e">
        <f t="shared" si="12"/>
        <v>#DIV/0!</v>
      </c>
      <c r="S122" s="24" t="e">
        <f t="shared" si="15"/>
        <v>#DIV/0!</v>
      </c>
      <c r="T122" s="25">
        <v>0</v>
      </c>
      <c r="U122" s="25">
        <v>0</v>
      </c>
      <c r="V122" s="26" t="e">
        <f t="shared" si="13"/>
        <v>#DIV/0!</v>
      </c>
      <c r="X122" s="22">
        <v>87.314599999999999</v>
      </c>
      <c r="Y122" s="22">
        <v>3.31</v>
      </c>
      <c r="Z122" s="63"/>
      <c r="AA122" s="63"/>
    </row>
    <row r="123" spans="1:27" ht="15" customHeight="1" x14ac:dyDescent="0.25">
      <c r="A123" s="70" t="s">
        <v>50</v>
      </c>
      <c r="B123" s="45" t="s">
        <v>34</v>
      </c>
      <c r="C123" s="46" t="s">
        <v>150</v>
      </c>
      <c r="D123" s="46" t="s">
        <v>155</v>
      </c>
      <c r="E123" s="71" t="s">
        <v>188</v>
      </c>
      <c r="F123" s="61">
        <v>98</v>
      </c>
      <c r="G123" s="48">
        <v>4</v>
      </c>
      <c r="H123" s="58">
        <f t="shared" si="9"/>
        <v>392</v>
      </c>
      <c r="I123" s="20"/>
      <c r="J123" s="68"/>
      <c r="K123" s="66"/>
      <c r="L123" s="67"/>
      <c r="M123" s="67"/>
      <c r="N123" s="37">
        <f t="shared" si="10"/>
        <v>0</v>
      </c>
      <c r="O123" s="38">
        <f t="shared" si="11"/>
        <v>0</v>
      </c>
      <c r="P123" s="21" t="e">
        <f t="shared" si="14"/>
        <v>#DIV/0!</v>
      </c>
      <c r="Q123" s="21" t="e">
        <f t="array" ref="Q123">INDEX($X$3:$X$453,MATCH(MIN(ABS($P123-$X$3:$X$453)),ABS($P123-$X$3:$X$453),0))</f>
        <v>#DIV/0!</v>
      </c>
      <c r="R123" s="23" t="e">
        <f t="shared" si="12"/>
        <v>#DIV/0!</v>
      </c>
      <c r="S123" s="24" t="e">
        <f t="shared" si="15"/>
        <v>#DIV/0!</v>
      </c>
      <c r="T123" s="25">
        <v>0</v>
      </c>
      <c r="U123" s="25">
        <v>0</v>
      </c>
      <c r="V123" s="26" t="e">
        <f t="shared" si="13"/>
        <v>#DIV/0!</v>
      </c>
      <c r="X123" s="22">
        <v>87.207999999999998</v>
      </c>
      <c r="Y123" s="22">
        <v>3.3</v>
      </c>
      <c r="Z123" s="63"/>
      <c r="AA123" s="63"/>
    </row>
    <row r="124" spans="1:27" ht="15" customHeight="1" x14ac:dyDescent="0.25">
      <c r="A124" s="72" t="s">
        <v>52</v>
      </c>
      <c r="B124" s="45" t="s">
        <v>34</v>
      </c>
      <c r="C124" s="46" t="s">
        <v>162</v>
      </c>
      <c r="D124" s="46" t="s">
        <v>155</v>
      </c>
      <c r="E124" s="71" t="s">
        <v>188</v>
      </c>
      <c r="F124" s="61">
        <v>92</v>
      </c>
      <c r="G124" s="48">
        <v>4</v>
      </c>
      <c r="H124" s="58">
        <f t="shared" si="9"/>
        <v>368</v>
      </c>
      <c r="I124" s="20"/>
      <c r="J124" s="69"/>
      <c r="K124" s="66"/>
      <c r="L124" s="67"/>
      <c r="M124" s="67"/>
      <c r="N124" s="37">
        <f t="shared" si="10"/>
        <v>0</v>
      </c>
      <c r="O124" s="38">
        <f t="shared" si="11"/>
        <v>0</v>
      </c>
      <c r="P124" s="21" t="e">
        <f t="shared" si="14"/>
        <v>#DIV/0!</v>
      </c>
      <c r="Q124" s="21" t="e">
        <f t="array" ref="Q124">INDEX($X$3:$X$453,MATCH(MIN(ABS($P124-$X$3:$X$453)),ABS($P124-$X$3:$X$453),0))</f>
        <v>#DIV/0!</v>
      </c>
      <c r="R124" s="23" t="e">
        <f t="shared" si="12"/>
        <v>#DIV/0!</v>
      </c>
      <c r="S124" s="24" t="e">
        <f t="shared" si="15"/>
        <v>#DIV/0!</v>
      </c>
      <c r="T124" s="25">
        <v>0</v>
      </c>
      <c r="U124" s="25">
        <v>0</v>
      </c>
      <c r="V124" s="26" t="e">
        <f t="shared" si="13"/>
        <v>#DIV/0!</v>
      </c>
      <c r="X124" s="22">
        <v>87.101399999999998</v>
      </c>
      <c r="Y124" s="22">
        <v>3.29</v>
      </c>
      <c r="Z124" s="63"/>
      <c r="AA124" s="63"/>
    </row>
    <row r="125" spans="1:27" ht="15" customHeight="1" x14ac:dyDescent="0.25">
      <c r="A125" s="70" t="s">
        <v>51</v>
      </c>
      <c r="B125" s="45" t="s">
        <v>34</v>
      </c>
      <c r="C125" s="46" t="s">
        <v>178</v>
      </c>
      <c r="D125" s="46" t="s">
        <v>155</v>
      </c>
      <c r="E125" s="71" t="s">
        <v>188</v>
      </c>
      <c r="F125" s="61">
        <v>94</v>
      </c>
      <c r="G125" s="48">
        <v>4</v>
      </c>
      <c r="H125" s="58">
        <f t="shared" si="9"/>
        <v>376</v>
      </c>
      <c r="I125" s="20"/>
      <c r="J125" s="69"/>
      <c r="K125" s="66"/>
      <c r="L125" s="67"/>
      <c r="M125" s="67"/>
      <c r="N125" s="37">
        <f t="shared" si="10"/>
        <v>0</v>
      </c>
      <c r="O125" s="38">
        <f t="shared" si="11"/>
        <v>0</v>
      </c>
      <c r="P125" s="21" t="e">
        <f t="shared" si="14"/>
        <v>#DIV/0!</v>
      </c>
      <c r="Q125" s="21" t="e">
        <f t="array" ref="Q125">INDEX($X$3:$X$453,MATCH(MIN(ABS($P125-$X$3:$X$453)),ABS($P125-$X$3:$X$453),0))</f>
        <v>#DIV/0!</v>
      </c>
      <c r="R125" s="23" t="e">
        <f t="shared" si="12"/>
        <v>#DIV/0!</v>
      </c>
      <c r="S125" s="24" t="e">
        <f t="shared" si="15"/>
        <v>#DIV/0!</v>
      </c>
      <c r="T125" s="25">
        <v>0</v>
      </c>
      <c r="U125" s="25">
        <v>0</v>
      </c>
      <c r="V125" s="26" t="e">
        <f t="shared" si="13"/>
        <v>#DIV/0!</v>
      </c>
      <c r="X125" s="22">
        <v>86.994799999999998</v>
      </c>
      <c r="Y125" s="22">
        <v>3.28</v>
      </c>
      <c r="Z125" s="63"/>
      <c r="AA125" s="63"/>
    </row>
    <row r="126" spans="1:27" ht="15" customHeight="1" x14ac:dyDescent="0.25">
      <c r="A126" s="70" t="s">
        <v>52</v>
      </c>
      <c r="B126" s="45" t="s">
        <v>34</v>
      </c>
      <c r="C126" s="46" t="s">
        <v>154</v>
      </c>
      <c r="D126" s="46" t="s">
        <v>155</v>
      </c>
      <c r="E126" s="71" t="s">
        <v>188</v>
      </c>
      <c r="F126" s="61">
        <v>100</v>
      </c>
      <c r="G126" s="48">
        <v>4</v>
      </c>
      <c r="H126" s="58">
        <f t="shared" si="9"/>
        <v>400</v>
      </c>
      <c r="I126" s="20"/>
      <c r="J126" s="69"/>
      <c r="K126" s="66"/>
      <c r="L126" s="67"/>
      <c r="M126" s="67"/>
      <c r="N126" s="37">
        <f t="shared" si="10"/>
        <v>0</v>
      </c>
      <c r="O126" s="38">
        <f t="shared" si="11"/>
        <v>0</v>
      </c>
      <c r="P126" s="21" t="e">
        <f t="shared" si="14"/>
        <v>#DIV/0!</v>
      </c>
      <c r="Q126" s="21" t="e">
        <f t="array" ref="Q126">INDEX($X$3:$X$453,MATCH(MIN(ABS($P126-$X$3:$X$453)),ABS($P126-$X$3:$X$453),0))</f>
        <v>#DIV/0!</v>
      </c>
      <c r="R126" s="23" t="e">
        <f t="shared" si="12"/>
        <v>#DIV/0!</v>
      </c>
      <c r="S126" s="24" t="e">
        <f t="shared" si="15"/>
        <v>#DIV/0!</v>
      </c>
      <c r="T126" s="25">
        <v>0</v>
      </c>
      <c r="U126" s="25">
        <v>0</v>
      </c>
      <c r="V126" s="26" t="e">
        <f t="shared" si="13"/>
        <v>#DIV/0!</v>
      </c>
      <c r="X126" s="22">
        <v>86.888199999999998</v>
      </c>
      <c r="Y126" s="22">
        <v>3.27</v>
      </c>
      <c r="Z126" s="63"/>
      <c r="AA126" s="63"/>
    </row>
    <row r="127" spans="1:27" ht="15" customHeight="1" x14ac:dyDescent="0.25">
      <c r="A127" s="70" t="s">
        <v>50</v>
      </c>
      <c r="B127" s="45" t="s">
        <v>34</v>
      </c>
      <c r="C127" s="46" t="s">
        <v>144</v>
      </c>
      <c r="D127" s="46" t="s">
        <v>155</v>
      </c>
      <c r="E127" s="71" t="s">
        <v>188</v>
      </c>
      <c r="F127" s="61">
        <v>98</v>
      </c>
      <c r="G127" s="48">
        <v>4</v>
      </c>
      <c r="H127" s="58">
        <f t="shared" si="9"/>
        <v>392</v>
      </c>
      <c r="I127" s="20"/>
      <c r="J127" s="69"/>
      <c r="K127" s="66"/>
      <c r="L127" s="67"/>
      <c r="M127" s="67"/>
      <c r="N127" s="37">
        <f t="shared" si="10"/>
        <v>0</v>
      </c>
      <c r="O127" s="38">
        <f t="shared" si="11"/>
        <v>0</v>
      </c>
      <c r="P127" s="21" t="e">
        <f t="shared" si="14"/>
        <v>#DIV/0!</v>
      </c>
      <c r="Q127" s="21" t="e">
        <f t="array" ref="Q127">INDEX($X$3:$X$453,MATCH(MIN(ABS($P127-$X$3:$X$453)),ABS($P127-$X$3:$X$453),0))</f>
        <v>#DIV/0!</v>
      </c>
      <c r="R127" s="23" t="e">
        <f t="shared" si="12"/>
        <v>#DIV/0!</v>
      </c>
      <c r="S127" s="24" t="e">
        <f t="shared" si="15"/>
        <v>#DIV/0!</v>
      </c>
      <c r="T127" s="25">
        <v>0</v>
      </c>
      <c r="U127" s="25">
        <v>0</v>
      </c>
      <c r="V127" s="26" t="e">
        <f t="shared" si="13"/>
        <v>#DIV/0!</v>
      </c>
      <c r="X127" s="22">
        <v>86.781599999999997</v>
      </c>
      <c r="Y127" s="22">
        <v>3.26</v>
      </c>
      <c r="Z127" s="63"/>
      <c r="AA127" s="63"/>
    </row>
    <row r="128" spans="1:27" ht="15" customHeight="1" x14ac:dyDescent="0.25">
      <c r="A128" s="70" t="s">
        <v>52</v>
      </c>
      <c r="B128" s="45" t="s">
        <v>34</v>
      </c>
      <c r="C128" s="46" t="s">
        <v>160</v>
      </c>
      <c r="D128" s="46" t="s">
        <v>155</v>
      </c>
      <c r="E128" s="71" t="s">
        <v>188</v>
      </c>
      <c r="F128" s="61">
        <v>94</v>
      </c>
      <c r="G128" s="48">
        <v>4</v>
      </c>
      <c r="H128" s="58">
        <f t="shared" si="9"/>
        <v>376</v>
      </c>
      <c r="I128" s="20"/>
      <c r="J128" s="69"/>
      <c r="K128" s="66"/>
      <c r="L128" s="67"/>
      <c r="M128" s="67"/>
      <c r="N128" s="37">
        <f t="shared" si="10"/>
        <v>0</v>
      </c>
      <c r="O128" s="38">
        <f t="shared" si="11"/>
        <v>0</v>
      </c>
      <c r="P128" s="21" t="e">
        <f t="shared" si="14"/>
        <v>#DIV/0!</v>
      </c>
      <c r="Q128" s="21" t="e">
        <f t="array" ref="Q128">INDEX($X$3:$X$453,MATCH(MIN(ABS($P128-$X$3:$X$453)),ABS($P128-$X$3:$X$453),0))</f>
        <v>#DIV/0!</v>
      </c>
      <c r="R128" s="23" t="e">
        <f t="shared" si="12"/>
        <v>#DIV/0!</v>
      </c>
      <c r="S128" s="24" t="e">
        <f t="shared" si="15"/>
        <v>#DIV/0!</v>
      </c>
      <c r="T128" s="25">
        <v>0</v>
      </c>
      <c r="U128" s="25">
        <v>0</v>
      </c>
      <c r="V128" s="26" t="e">
        <f t="shared" si="13"/>
        <v>#DIV/0!</v>
      </c>
      <c r="X128" s="22">
        <v>86.674999999999898</v>
      </c>
      <c r="Y128" s="22">
        <v>3.2499999999999898</v>
      </c>
      <c r="Z128" s="63"/>
      <c r="AA128" s="63"/>
    </row>
    <row r="129" spans="1:27" ht="15" customHeight="1" x14ac:dyDescent="0.25">
      <c r="A129" s="70" t="s">
        <v>52</v>
      </c>
      <c r="B129" s="45" t="s">
        <v>34</v>
      </c>
      <c r="C129" s="46" t="s">
        <v>164</v>
      </c>
      <c r="D129" s="46" t="s">
        <v>155</v>
      </c>
      <c r="E129" s="71" t="s">
        <v>188</v>
      </c>
      <c r="F129" s="62">
        <v>98</v>
      </c>
      <c r="G129" s="48">
        <v>4</v>
      </c>
      <c r="H129" s="58">
        <f t="shared" si="9"/>
        <v>392</v>
      </c>
      <c r="I129" s="20"/>
      <c r="J129" s="65"/>
      <c r="K129" s="66"/>
      <c r="L129" s="67"/>
      <c r="M129" s="67"/>
      <c r="N129" s="37">
        <f t="shared" si="10"/>
        <v>0</v>
      </c>
      <c r="O129" s="38">
        <f t="shared" si="11"/>
        <v>0</v>
      </c>
      <c r="P129" s="21" t="e">
        <f t="shared" si="14"/>
        <v>#DIV/0!</v>
      </c>
      <c r="Q129" s="21" t="e">
        <f t="array" ref="Q129">INDEX($X$3:$X$453,MATCH(MIN(ABS($P129-$X$3:$X$453)),ABS($P129-$X$3:$X$453),0))</f>
        <v>#DIV/0!</v>
      </c>
      <c r="R129" s="23" t="e">
        <f t="shared" si="12"/>
        <v>#DIV/0!</v>
      </c>
      <c r="S129" s="24" t="e">
        <f t="shared" si="15"/>
        <v>#DIV/0!</v>
      </c>
      <c r="T129" s="25">
        <v>0</v>
      </c>
      <c r="U129" s="25">
        <v>0</v>
      </c>
      <c r="V129" s="26" t="e">
        <f t="shared" si="13"/>
        <v>#DIV/0!</v>
      </c>
      <c r="X129" s="22">
        <v>86.568399999999897</v>
      </c>
      <c r="Y129" s="22">
        <v>3.23999999999999</v>
      </c>
      <c r="Z129" s="63"/>
      <c r="AA129" s="63"/>
    </row>
    <row r="130" spans="1:27" ht="15" customHeight="1" x14ac:dyDescent="0.25">
      <c r="A130" s="70" t="s">
        <v>50</v>
      </c>
      <c r="B130" s="45" t="s">
        <v>34</v>
      </c>
      <c r="C130" s="46" t="s">
        <v>146</v>
      </c>
      <c r="D130" s="46" t="s">
        <v>155</v>
      </c>
      <c r="E130" s="71" t="s">
        <v>188</v>
      </c>
      <c r="F130" s="62">
        <v>96</v>
      </c>
      <c r="G130" s="48">
        <v>4</v>
      </c>
      <c r="H130" s="58">
        <f t="shared" si="9"/>
        <v>384</v>
      </c>
      <c r="I130" s="20"/>
      <c r="J130" s="68"/>
      <c r="K130" s="66"/>
      <c r="L130" s="67"/>
      <c r="M130" s="67"/>
      <c r="N130" s="37">
        <f t="shared" si="10"/>
        <v>0</v>
      </c>
      <c r="O130" s="38">
        <f t="shared" si="11"/>
        <v>0</v>
      </c>
      <c r="P130" s="21" t="e">
        <f t="shared" si="14"/>
        <v>#DIV/0!</v>
      </c>
      <c r="Q130" s="21" t="e">
        <f t="array" ref="Q130">INDEX($X$3:$X$453,MATCH(MIN(ABS($P130-$X$3:$X$453)),ABS($P130-$X$3:$X$453),0))</f>
        <v>#DIV/0!</v>
      </c>
      <c r="R130" s="23" t="e">
        <f t="shared" si="12"/>
        <v>#DIV/0!</v>
      </c>
      <c r="S130" s="24" t="e">
        <f t="shared" si="15"/>
        <v>#DIV/0!</v>
      </c>
      <c r="T130" s="25">
        <v>0</v>
      </c>
      <c r="U130" s="25">
        <v>0</v>
      </c>
      <c r="V130" s="26" t="e">
        <f t="shared" si="13"/>
        <v>#DIV/0!</v>
      </c>
      <c r="X130" s="22">
        <v>86.461799999999897</v>
      </c>
      <c r="Y130" s="22">
        <v>3.2299999999999902</v>
      </c>
      <c r="Z130" s="63"/>
      <c r="AA130" s="63"/>
    </row>
    <row r="131" spans="1:27" ht="15" customHeight="1" x14ac:dyDescent="0.25">
      <c r="A131" s="70" t="s">
        <v>50</v>
      </c>
      <c r="B131" s="45" t="s">
        <v>34</v>
      </c>
      <c r="C131" s="46" t="s">
        <v>122</v>
      </c>
      <c r="D131" s="46" t="s">
        <v>155</v>
      </c>
      <c r="E131" s="71" t="s">
        <v>188</v>
      </c>
      <c r="F131" s="62">
        <v>84</v>
      </c>
      <c r="G131" s="48">
        <v>4</v>
      </c>
      <c r="H131" s="58">
        <f t="shared" ref="H131:H194" si="16">F131*G131</f>
        <v>336</v>
      </c>
      <c r="I131" s="20"/>
      <c r="J131" s="69"/>
      <c r="K131" s="66"/>
      <c r="L131" s="67"/>
      <c r="M131" s="67"/>
      <c r="N131" s="37">
        <f t="shared" ref="N131:N194" si="17">SUMIFS($G:$G,$C:$C,$L131)</f>
        <v>0</v>
      </c>
      <c r="O131" s="38">
        <f t="shared" ref="O131:O194" si="18">SUMIFS($H$3:$H$453,$C$3:$C$453,$L131)</f>
        <v>0</v>
      </c>
      <c r="P131" s="21" t="e">
        <f t="shared" si="14"/>
        <v>#DIV/0!</v>
      </c>
      <c r="Q131" s="21" t="e">
        <f t="array" ref="Q131">INDEX($X$3:$X$453,MATCH(MIN(ABS($P131-$X$3:$X$453)),ABS($P131-$X$3:$X$453),0))</f>
        <v>#DIV/0!</v>
      </c>
      <c r="R131" s="23" t="e">
        <f t="shared" ref="R131:R194" si="19">VLOOKUP($Q131,$X:$Y,2,FALSE)</f>
        <v>#DIV/0!</v>
      </c>
      <c r="S131" s="24" t="e">
        <f t="shared" si="15"/>
        <v>#DIV/0!</v>
      </c>
      <c r="T131" s="25">
        <v>0</v>
      </c>
      <c r="U131" s="25">
        <v>0</v>
      </c>
      <c r="V131" s="26" t="e">
        <f t="shared" ref="V131:V194" si="20">S131+T131+U131</f>
        <v>#DIV/0!</v>
      </c>
      <c r="X131" s="22">
        <v>86.355199999999897</v>
      </c>
      <c r="Y131" s="22">
        <v>3.21999999999999</v>
      </c>
      <c r="Z131" s="63"/>
      <c r="AA131" s="63"/>
    </row>
    <row r="132" spans="1:27" ht="15" customHeight="1" x14ac:dyDescent="0.25">
      <c r="A132" s="70" t="s">
        <v>52</v>
      </c>
      <c r="B132" s="45" t="s">
        <v>34</v>
      </c>
      <c r="C132" s="46" t="s">
        <v>160</v>
      </c>
      <c r="D132" s="46" t="s">
        <v>155</v>
      </c>
      <c r="E132" s="71" t="s">
        <v>189</v>
      </c>
      <c r="F132" s="62">
        <v>68</v>
      </c>
      <c r="G132" s="48">
        <v>3</v>
      </c>
      <c r="H132" s="58">
        <f t="shared" si="16"/>
        <v>204</v>
      </c>
      <c r="I132" s="20"/>
      <c r="J132" s="69"/>
      <c r="K132" s="66"/>
      <c r="L132" s="67"/>
      <c r="M132" s="67"/>
      <c r="N132" s="37">
        <f t="shared" si="17"/>
        <v>0</v>
      </c>
      <c r="O132" s="38">
        <f t="shared" si="18"/>
        <v>0</v>
      </c>
      <c r="P132" s="21" t="e">
        <f t="shared" si="14"/>
        <v>#DIV/0!</v>
      </c>
      <c r="Q132" s="21" t="e">
        <f t="array" ref="Q132">INDEX($X$3:$X$453,MATCH(MIN(ABS($P132-$X$3:$X$453)),ABS($P132-$X$3:$X$453),0))</f>
        <v>#DIV/0!</v>
      </c>
      <c r="R132" s="23" t="e">
        <f t="shared" si="19"/>
        <v>#DIV/0!</v>
      </c>
      <c r="S132" s="24" t="e">
        <f t="shared" si="15"/>
        <v>#DIV/0!</v>
      </c>
      <c r="T132" s="25">
        <v>0</v>
      </c>
      <c r="U132" s="25">
        <v>0</v>
      </c>
      <c r="V132" s="26" t="e">
        <f t="shared" si="20"/>
        <v>#DIV/0!</v>
      </c>
      <c r="X132" s="22">
        <v>86.248599999999897</v>
      </c>
      <c r="Y132" s="22">
        <v>3.2099999999999902</v>
      </c>
      <c r="Z132" s="63"/>
      <c r="AA132" s="63"/>
    </row>
    <row r="133" spans="1:27" ht="15" customHeight="1" x14ac:dyDescent="0.25">
      <c r="A133" s="70" t="s">
        <v>50</v>
      </c>
      <c r="B133" s="45" t="s">
        <v>34</v>
      </c>
      <c r="C133" s="46" t="s">
        <v>114</v>
      </c>
      <c r="D133" s="46" t="s">
        <v>155</v>
      </c>
      <c r="E133" s="71" t="s">
        <v>189</v>
      </c>
      <c r="F133" s="62">
        <v>72</v>
      </c>
      <c r="G133" s="48">
        <v>3</v>
      </c>
      <c r="H133" s="58">
        <f t="shared" si="16"/>
        <v>216</v>
      </c>
      <c r="I133" s="20"/>
      <c r="J133" s="69"/>
      <c r="K133" s="66"/>
      <c r="L133" s="67"/>
      <c r="M133" s="67"/>
      <c r="N133" s="37">
        <f t="shared" si="17"/>
        <v>0</v>
      </c>
      <c r="O133" s="38">
        <f t="shared" si="18"/>
        <v>0</v>
      </c>
      <c r="P133" s="21" t="e">
        <f t="shared" si="14"/>
        <v>#DIV/0!</v>
      </c>
      <c r="Q133" s="21" t="e">
        <f t="array" ref="Q133">INDEX($X$3:$X$453,MATCH(MIN(ABS($P133-$X$3:$X$453)),ABS($P133-$X$3:$X$453),0))</f>
        <v>#DIV/0!</v>
      </c>
      <c r="R133" s="23" t="e">
        <f t="shared" si="19"/>
        <v>#DIV/0!</v>
      </c>
      <c r="S133" s="24" t="e">
        <f t="shared" si="15"/>
        <v>#DIV/0!</v>
      </c>
      <c r="T133" s="25">
        <v>0</v>
      </c>
      <c r="U133" s="25">
        <v>0</v>
      </c>
      <c r="V133" s="26" t="e">
        <f t="shared" si="20"/>
        <v>#DIV/0!</v>
      </c>
      <c r="X133" s="22">
        <v>86.141999999999896</v>
      </c>
      <c r="Y133" s="22">
        <v>3.19999999999999</v>
      </c>
      <c r="Z133" s="63"/>
      <c r="AA133" s="63"/>
    </row>
    <row r="134" spans="1:27" ht="15" customHeight="1" x14ac:dyDescent="0.25">
      <c r="A134" s="70" t="s">
        <v>50</v>
      </c>
      <c r="B134" s="45" t="s">
        <v>34</v>
      </c>
      <c r="C134" s="46" t="s">
        <v>128</v>
      </c>
      <c r="D134" s="46" t="s">
        <v>155</v>
      </c>
      <c r="E134" s="71" t="s">
        <v>189</v>
      </c>
      <c r="F134" s="62">
        <v>62</v>
      </c>
      <c r="G134" s="48">
        <v>3</v>
      </c>
      <c r="H134" s="58">
        <f t="shared" si="16"/>
        <v>186</v>
      </c>
      <c r="I134" s="20"/>
      <c r="J134" s="69"/>
      <c r="K134" s="66"/>
      <c r="L134" s="67"/>
      <c r="M134" s="67"/>
      <c r="N134" s="37">
        <f t="shared" si="17"/>
        <v>0</v>
      </c>
      <c r="O134" s="38">
        <f t="shared" si="18"/>
        <v>0</v>
      </c>
      <c r="P134" s="21" t="e">
        <f t="shared" si="14"/>
        <v>#DIV/0!</v>
      </c>
      <c r="Q134" s="21" t="e">
        <f t="array" ref="Q134">INDEX($X$3:$X$453,MATCH(MIN(ABS($P134-$X$3:$X$453)),ABS($P134-$X$3:$X$453),0))</f>
        <v>#DIV/0!</v>
      </c>
      <c r="R134" s="23" t="e">
        <f t="shared" si="19"/>
        <v>#DIV/0!</v>
      </c>
      <c r="S134" s="24" t="e">
        <f t="shared" si="15"/>
        <v>#DIV/0!</v>
      </c>
      <c r="T134" s="25">
        <v>0</v>
      </c>
      <c r="U134" s="25">
        <v>0</v>
      </c>
      <c r="V134" s="26" t="e">
        <f t="shared" si="20"/>
        <v>#DIV/0!</v>
      </c>
      <c r="X134" s="22">
        <v>86.035399999999896</v>
      </c>
      <c r="Y134" s="22">
        <v>3.1899999999999902</v>
      </c>
      <c r="Z134" s="63"/>
      <c r="AA134" s="63"/>
    </row>
    <row r="135" spans="1:27" ht="15" customHeight="1" x14ac:dyDescent="0.25">
      <c r="A135" s="70" t="s">
        <v>52</v>
      </c>
      <c r="B135" s="45" t="s">
        <v>34</v>
      </c>
      <c r="C135" s="46" t="s">
        <v>154</v>
      </c>
      <c r="D135" s="46" t="s">
        <v>155</v>
      </c>
      <c r="E135" s="71" t="s">
        <v>189</v>
      </c>
      <c r="F135" s="62">
        <v>84</v>
      </c>
      <c r="G135" s="48">
        <v>3</v>
      </c>
      <c r="H135" s="58">
        <f t="shared" si="16"/>
        <v>252</v>
      </c>
      <c r="I135" s="20"/>
      <c r="J135" s="69"/>
      <c r="K135" s="66"/>
      <c r="L135" s="67"/>
      <c r="M135" s="67"/>
      <c r="N135" s="37">
        <f t="shared" si="17"/>
        <v>0</v>
      </c>
      <c r="O135" s="38">
        <f t="shared" si="18"/>
        <v>0</v>
      </c>
      <c r="P135" s="21" t="e">
        <f t="shared" si="14"/>
        <v>#DIV/0!</v>
      </c>
      <c r="Q135" s="21" t="e">
        <f t="array" ref="Q135">INDEX($X$3:$X$453,MATCH(MIN(ABS($P135-$X$3:$X$453)),ABS($P135-$X$3:$X$453),0))</f>
        <v>#DIV/0!</v>
      </c>
      <c r="R135" s="23" t="e">
        <f t="shared" si="19"/>
        <v>#DIV/0!</v>
      </c>
      <c r="S135" s="24" t="e">
        <f t="shared" si="15"/>
        <v>#DIV/0!</v>
      </c>
      <c r="T135" s="25">
        <v>0</v>
      </c>
      <c r="U135" s="25">
        <v>0</v>
      </c>
      <c r="V135" s="26" t="e">
        <f t="shared" si="20"/>
        <v>#DIV/0!</v>
      </c>
      <c r="X135" s="22">
        <v>85.928799999999896</v>
      </c>
      <c r="Y135" s="22">
        <v>3.1799999999999899</v>
      </c>
      <c r="Z135" s="63"/>
      <c r="AA135" s="63"/>
    </row>
    <row r="136" spans="1:27" ht="15" customHeight="1" x14ac:dyDescent="0.25">
      <c r="A136" s="70" t="s">
        <v>52</v>
      </c>
      <c r="B136" s="45" t="s">
        <v>34</v>
      </c>
      <c r="C136" s="46" t="s">
        <v>181</v>
      </c>
      <c r="D136" s="46" t="s">
        <v>155</v>
      </c>
      <c r="E136" s="71" t="s">
        <v>189</v>
      </c>
      <c r="F136" s="62">
        <v>64</v>
      </c>
      <c r="G136" s="48">
        <v>3</v>
      </c>
      <c r="H136" s="58">
        <f t="shared" si="16"/>
        <v>192</v>
      </c>
      <c r="I136" s="20"/>
      <c r="J136" s="65"/>
      <c r="K136" s="66"/>
      <c r="L136" s="67"/>
      <c r="M136" s="67"/>
      <c r="N136" s="37">
        <f t="shared" si="17"/>
        <v>0</v>
      </c>
      <c r="O136" s="38">
        <f t="shared" si="18"/>
        <v>0</v>
      </c>
      <c r="P136" s="21" t="e">
        <f t="shared" si="14"/>
        <v>#DIV/0!</v>
      </c>
      <c r="Q136" s="21" t="e">
        <f t="array" ref="Q136">INDEX($X$3:$X$453,MATCH(MIN(ABS($P136-$X$3:$X$453)),ABS($P136-$X$3:$X$453),0))</f>
        <v>#DIV/0!</v>
      </c>
      <c r="R136" s="23" t="e">
        <f t="shared" si="19"/>
        <v>#DIV/0!</v>
      </c>
      <c r="S136" s="24" t="e">
        <f t="shared" si="15"/>
        <v>#DIV/0!</v>
      </c>
      <c r="T136" s="25">
        <v>0</v>
      </c>
      <c r="U136" s="25">
        <v>0</v>
      </c>
      <c r="V136" s="26" t="e">
        <f t="shared" si="20"/>
        <v>#DIV/0!</v>
      </c>
      <c r="X136" s="22">
        <v>85.822199999999896</v>
      </c>
      <c r="Y136" s="22">
        <v>3.1699999999999902</v>
      </c>
      <c r="Z136" s="63"/>
      <c r="AA136" s="63"/>
    </row>
    <row r="137" spans="1:27" ht="15" customHeight="1" x14ac:dyDescent="0.25">
      <c r="A137" s="70" t="s">
        <v>50</v>
      </c>
      <c r="B137" s="45" t="s">
        <v>74</v>
      </c>
      <c r="C137" s="46" t="s">
        <v>183</v>
      </c>
      <c r="D137" s="46" t="s">
        <v>155</v>
      </c>
      <c r="E137" s="71" t="s">
        <v>189</v>
      </c>
      <c r="F137" s="62">
        <v>62</v>
      </c>
      <c r="G137" s="50">
        <v>3</v>
      </c>
      <c r="H137" s="58">
        <f t="shared" si="16"/>
        <v>186</v>
      </c>
      <c r="I137" s="20"/>
      <c r="J137" s="68"/>
      <c r="K137" s="66"/>
      <c r="L137" s="67"/>
      <c r="M137" s="67"/>
      <c r="N137" s="37">
        <f t="shared" si="17"/>
        <v>0</v>
      </c>
      <c r="O137" s="38">
        <f t="shared" si="18"/>
        <v>0</v>
      </c>
      <c r="P137" s="21" t="e">
        <f t="shared" si="14"/>
        <v>#DIV/0!</v>
      </c>
      <c r="Q137" s="21" t="e">
        <f t="array" ref="Q137">INDEX($X$3:$X$453,MATCH(MIN(ABS($P137-$X$3:$X$453)),ABS($P137-$X$3:$X$453),0))</f>
        <v>#DIV/0!</v>
      </c>
      <c r="R137" s="23" t="e">
        <f t="shared" si="19"/>
        <v>#DIV/0!</v>
      </c>
      <c r="S137" s="24" t="e">
        <f t="shared" si="15"/>
        <v>#DIV/0!</v>
      </c>
      <c r="T137" s="25">
        <v>0</v>
      </c>
      <c r="U137" s="25">
        <v>0</v>
      </c>
      <c r="V137" s="26" t="e">
        <f t="shared" si="20"/>
        <v>#DIV/0!</v>
      </c>
      <c r="X137" s="22">
        <v>85.715599999999895</v>
      </c>
      <c r="Y137" s="22">
        <v>3.1599999999999899</v>
      </c>
      <c r="Z137" s="63"/>
      <c r="AA137" s="63"/>
    </row>
    <row r="138" spans="1:27" ht="15" customHeight="1" x14ac:dyDescent="0.25">
      <c r="A138" s="70" t="s">
        <v>52</v>
      </c>
      <c r="B138" s="45" t="s">
        <v>34</v>
      </c>
      <c r="C138" s="46" t="s">
        <v>156</v>
      </c>
      <c r="D138" s="46" t="s">
        <v>155</v>
      </c>
      <c r="E138" s="71" t="s">
        <v>189</v>
      </c>
      <c r="F138" s="62">
        <v>76</v>
      </c>
      <c r="G138" s="50">
        <v>3</v>
      </c>
      <c r="H138" s="58">
        <f t="shared" si="16"/>
        <v>228</v>
      </c>
      <c r="I138" s="20"/>
      <c r="J138" s="69"/>
      <c r="K138" s="66"/>
      <c r="L138" s="67"/>
      <c r="M138" s="67"/>
      <c r="N138" s="37">
        <f t="shared" si="17"/>
        <v>0</v>
      </c>
      <c r="O138" s="38">
        <f t="shared" si="18"/>
        <v>0</v>
      </c>
      <c r="P138" s="21" t="e">
        <f t="shared" ref="P138:P201" si="21">O138/N138</f>
        <v>#DIV/0!</v>
      </c>
      <c r="Q138" s="21" t="e">
        <f t="array" ref="Q138">INDEX($X$3:$X$453,MATCH(MIN(ABS($P138-$X$3:$X$453)),ABS($P138-$X$3:$X$453),0))</f>
        <v>#DIV/0!</v>
      </c>
      <c r="R138" s="23" t="e">
        <f t="shared" si="19"/>
        <v>#DIV/0!</v>
      </c>
      <c r="S138" s="24" t="e">
        <f t="shared" ref="S138:S201" si="22">(85*$R138)/4.5</f>
        <v>#DIV/0!</v>
      </c>
      <c r="T138" s="25">
        <v>0</v>
      </c>
      <c r="U138" s="25">
        <v>0</v>
      </c>
      <c r="V138" s="26" t="e">
        <f t="shared" si="20"/>
        <v>#DIV/0!</v>
      </c>
      <c r="X138" s="22">
        <v>85.608999999999895</v>
      </c>
      <c r="Y138" s="22">
        <v>3.1499999999999901</v>
      </c>
      <c r="Z138" s="63"/>
      <c r="AA138" s="63"/>
    </row>
    <row r="139" spans="1:27" ht="15" customHeight="1" x14ac:dyDescent="0.25">
      <c r="A139" s="70" t="s">
        <v>50</v>
      </c>
      <c r="B139" s="45" t="s">
        <v>34</v>
      </c>
      <c r="C139" s="46" t="s">
        <v>42</v>
      </c>
      <c r="D139" s="46" t="s">
        <v>155</v>
      </c>
      <c r="E139" s="71" t="s">
        <v>189</v>
      </c>
      <c r="F139" s="62">
        <v>96</v>
      </c>
      <c r="G139" s="50">
        <v>3</v>
      </c>
      <c r="H139" s="58">
        <f t="shared" si="16"/>
        <v>288</v>
      </c>
      <c r="I139" s="20"/>
      <c r="J139" s="69"/>
      <c r="K139" s="66"/>
      <c r="L139" s="67"/>
      <c r="M139" s="67"/>
      <c r="N139" s="37">
        <f t="shared" si="17"/>
        <v>0</v>
      </c>
      <c r="O139" s="38">
        <f t="shared" si="18"/>
        <v>0</v>
      </c>
      <c r="P139" s="21" t="e">
        <f t="shared" si="21"/>
        <v>#DIV/0!</v>
      </c>
      <c r="Q139" s="21" t="e">
        <f t="array" ref="Q139">INDEX($X$3:$X$453,MATCH(MIN(ABS($P139-$X$3:$X$453)),ABS($P139-$X$3:$X$453),0))</f>
        <v>#DIV/0!</v>
      </c>
      <c r="R139" s="23" t="e">
        <f t="shared" si="19"/>
        <v>#DIV/0!</v>
      </c>
      <c r="S139" s="24" t="e">
        <f t="shared" si="22"/>
        <v>#DIV/0!</v>
      </c>
      <c r="T139" s="25">
        <v>0</v>
      </c>
      <c r="U139" s="25">
        <v>0</v>
      </c>
      <c r="V139" s="26" t="e">
        <f t="shared" si="20"/>
        <v>#DIV/0!</v>
      </c>
      <c r="X139" s="22">
        <v>85.502399999999895</v>
      </c>
      <c r="Y139" s="22">
        <v>3.1399999999999899</v>
      </c>
      <c r="Z139" s="63"/>
      <c r="AA139" s="63"/>
    </row>
    <row r="140" spans="1:27" ht="15" customHeight="1" x14ac:dyDescent="0.25">
      <c r="A140" s="70" t="s">
        <v>50</v>
      </c>
      <c r="B140" s="45" t="s">
        <v>34</v>
      </c>
      <c r="C140" s="46" t="s">
        <v>122</v>
      </c>
      <c r="D140" s="46" t="s">
        <v>155</v>
      </c>
      <c r="E140" s="71" t="s">
        <v>189</v>
      </c>
      <c r="F140" s="62">
        <v>90</v>
      </c>
      <c r="G140" s="50">
        <v>3</v>
      </c>
      <c r="H140" s="58">
        <f t="shared" si="16"/>
        <v>270</v>
      </c>
      <c r="I140" s="20"/>
      <c r="J140" s="69"/>
      <c r="K140" s="66"/>
      <c r="L140" s="67"/>
      <c r="M140" s="67"/>
      <c r="N140" s="37">
        <f t="shared" si="17"/>
        <v>0</v>
      </c>
      <c r="O140" s="38">
        <f t="shared" si="18"/>
        <v>0</v>
      </c>
      <c r="P140" s="21" t="e">
        <f t="shared" si="21"/>
        <v>#DIV/0!</v>
      </c>
      <c r="Q140" s="21" t="e">
        <f t="array" ref="Q140">INDEX($X$3:$X$453,MATCH(MIN(ABS($P140-$X$3:$X$453)),ABS($P140-$X$3:$X$453),0))</f>
        <v>#DIV/0!</v>
      </c>
      <c r="R140" s="23" t="e">
        <f t="shared" si="19"/>
        <v>#DIV/0!</v>
      </c>
      <c r="S140" s="24" t="e">
        <f t="shared" si="22"/>
        <v>#DIV/0!</v>
      </c>
      <c r="T140" s="25">
        <v>0</v>
      </c>
      <c r="U140" s="25">
        <v>0</v>
      </c>
      <c r="V140" s="26" t="e">
        <f t="shared" si="20"/>
        <v>#DIV/0!</v>
      </c>
      <c r="X140" s="22">
        <v>85.395799999999895</v>
      </c>
      <c r="Y140" s="22">
        <v>3.1299999999999901</v>
      </c>
      <c r="Z140" s="63"/>
      <c r="AA140" s="63"/>
    </row>
    <row r="141" spans="1:27" ht="15" customHeight="1" x14ac:dyDescent="0.25">
      <c r="A141" s="70" t="s">
        <v>50</v>
      </c>
      <c r="B141" s="45" t="s">
        <v>34</v>
      </c>
      <c r="C141" s="46" t="s">
        <v>130</v>
      </c>
      <c r="D141" s="46" t="s">
        <v>155</v>
      </c>
      <c r="E141" s="71" t="s">
        <v>189</v>
      </c>
      <c r="F141" s="62">
        <v>62</v>
      </c>
      <c r="G141" s="50">
        <v>3</v>
      </c>
      <c r="H141" s="58">
        <f t="shared" si="16"/>
        <v>186</v>
      </c>
      <c r="I141" s="20"/>
      <c r="J141" s="69"/>
      <c r="K141" s="66"/>
      <c r="L141" s="67"/>
      <c r="M141" s="67"/>
      <c r="N141" s="37">
        <f t="shared" si="17"/>
        <v>0</v>
      </c>
      <c r="O141" s="38">
        <f t="shared" si="18"/>
        <v>0</v>
      </c>
      <c r="P141" s="21" t="e">
        <f t="shared" si="21"/>
        <v>#DIV/0!</v>
      </c>
      <c r="Q141" s="21" t="e">
        <f t="array" ref="Q141">INDEX($X$3:$X$453,MATCH(MIN(ABS($P141-$X$3:$X$453)),ABS($P141-$X$3:$X$453),0))</f>
        <v>#DIV/0!</v>
      </c>
      <c r="R141" s="23" t="e">
        <f t="shared" si="19"/>
        <v>#DIV/0!</v>
      </c>
      <c r="S141" s="24" t="e">
        <f t="shared" si="22"/>
        <v>#DIV/0!</v>
      </c>
      <c r="T141" s="25">
        <v>0</v>
      </c>
      <c r="U141" s="25">
        <v>0</v>
      </c>
      <c r="V141" s="26" t="e">
        <f t="shared" si="20"/>
        <v>#DIV/0!</v>
      </c>
      <c r="X141" s="22">
        <v>85.289199999999894</v>
      </c>
      <c r="Y141" s="22">
        <v>3.1199999999999899</v>
      </c>
      <c r="Z141" s="63"/>
      <c r="AA141" s="63"/>
    </row>
    <row r="142" spans="1:27" ht="15" customHeight="1" x14ac:dyDescent="0.25">
      <c r="A142" s="70" t="s">
        <v>50</v>
      </c>
      <c r="B142" s="45" t="s">
        <v>34</v>
      </c>
      <c r="C142" s="46" t="s">
        <v>132</v>
      </c>
      <c r="D142" s="46" t="s">
        <v>155</v>
      </c>
      <c r="E142" s="71" t="s">
        <v>189</v>
      </c>
      <c r="F142" s="61">
        <v>68</v>
      </c>
      <c r="G142" s="48">
        <v>3</v>
      </c>
      <c r="H142" s="58">
        <f t="shared" si="16"/>
        <v>204</v>
      </c>
      <c r="I142" s="20"/>
      <c r="J142" s="69"/>
      <c r="K142" s="66"/>
      <c r="L142" s="67"/>
      <c r="M142" s="67"/>
      <c r="N142" s="37">
        <f t="shared" si="17"/>
        <v>0</v>
      </c>
      <c r="O142" s="38">
        <f t="shared" si="18"/>
        <v>0</v>
      </c>
      <c r="P142" s="21" t="e">
        <f t="shared" si="21"/>
        <v>#DIV/0!</v>
      </c>
      <c r="Q142" s="21" t="e">
        <f t="array" ref="Q142">INDEX($X$3:$X$453,MATCH(MIN(ABS($P142-$X$3:$X$453)),ABS($P142-$X$3:$X$453),0))</f>
        <v>#DIV/0!</v>
      </c>
      <c r="R142" s="23" t="e">
        <f t="shared" si="19"/>
        <v>#DIV/0!</v>
      </c>
      <c r="S142" s="24" t="e">
        <f t="shared" si="22"/>
        <v>#DIV/0!</v>
      </c>
      <c r="T142" s="25">
        <v>0</v>
      </c>
      <c r="U142" s="25">
        <v>0</v>
      </c>
      <c r="V142" s="26" t="e">
        <f t="shared" si="20"/>
        <v>#DIV/0!</v>
      </c>
      <c r="X142" s="22">
        <v>85.182599999999894</v>
      </c>
      <c r="Y142" s="22">
        <v>3.1099999999999901</v>
      </c>
      <c r="Z142" s="63"/>
      <c r="AA142" s="63"/>
    </row>
    <row r="143" spans="1:27" ht="15" customHeight="1" x14ac:dyDescent="0.25">
      <c r="A143" s="70" t="s">
        <v>52</v>
      </c>
      <c r="B143" s="45" t="s">
        <v>34</v>
      </c>
      <c r="C143" s="46" t="s">
        <v>158</v>
      </c>
      <c r="D143" s="46" t="s">
        <v>155</v>
      </c>
      <c r="E143" s="71" t="s">
        <v>189</v>
      </c>
      <c r="F143" s="61">
        <v>90</v>
      </c>
      <c r="G143" s="48">
        <v>3</v>
      </c>
      <c r="H143" s="58">
        <f t="shared" si="16"/>
        <v>270</v>
      </c>
      <c r="I143" s="20"/>
      <c r="J143" s="65"/>
      <c r="K143" s="66"/>
      <c r="L143" s="67"/>
      <c r="M143" s="67"/>
      <c r="N143" s="37">
        <f t="shared" si="17"/>
        <v>0</v>
      </c>
      <c r="O143" s="38">
        <f t="shared" si="18"/>
        <v>0</v>
      </c>
      <c r="P143" s="21" t="e">
        <f t="shared" si="21"/>
        <v>#DIV/0!</v>
      </c>
      <c r="Q143" s="21" t="e">
        <f t="array" ref="Q143">INDEX($X$3:$X$453,MATCH(MIN(ABS($P143-$X$3:$X$453)),ABS($P143-$X$3:$X$453),0))</f>
        <v>#DIV/0!</v>
      </c>
      <c r="R143" s="23" t="e">
        <f t="shared" si="19"/>
        <v>#DIV/0!</v>
      </c>
      <c r="S143" s="24" t="e">
        <f t="shared" si="22"/>
        <v>#DIV/0!</v>
      </c>
      <c r="T143" s="25">
        <v>0</v>
      </c>
      <c r="U143" s="25">
        <v>0</v>
      </c>
      <c r="V143" s="26" t="e">
        <f t="shared" si="20"/>
        <v>#DIV/0!</v>
      </c>
      <c r="X143" s="22">
        <v>85.075999999999894</v>
      </c>
      <c r="Y143" s="22">
        <v>3.0999999999999899</v>
      </c>
      <c r="Z143" s="63"/>
      <c r="AA143" s="63"/>
    </row>
    <row r="144" spans="1:27" ht="15" customHeight="1" x14ac:dyDescent="0.25">
      <c r="A144" s="70" t="s">
        <v>51</v>
      </c>
      <c r="B144" s="45" t="s">
        <v>34</v>
      </c>
      <c r="C144" s="46" t="s">
        <v>172</v>
      </c>
      <c r="D144" s="46" t="s">
        <v>155</v>
      </c>
      <c r="E144" s="71" t="s">
        <v>189</v>
      </c>
      <c r="F144" s="61">
        <v>78</v>
      </c>
      <c r="G144" s="48">
        <v>3</v>
      </c>
      <c r="H144" s="58">
        <f t="shared" si="16"/>
        <v>234</v>
      </c>
      <c r="I144" s="20"/>
      <c r="J144" s="68"/>
      <c r="K144" s="66"/>
      <c r="L144" s="67"/>
      <c r="M144" s="67"/>
      <c r="N144" s="37">
        <f t="shared" si="17"/>
        <v>0</v>
      </c>
      <c r="O144" s="38">
        <f t="shared" si="18"/>
        <v>0</v>
      </c>
      <c r="P144" s="21" t="e">
        <f t="shared" si="21"/>
        <v>#DIV/0!</v>
      </c>
      <c r="Q144" s="21" t="e">
        <f t="array" ref="Q144">INDEX($X$3:$X$453,MATCH(MIN(ABS($P144-$X$3:$X$453)),ABS($P144-$X$3:$X$453),0))</f>
        <v>#DIV/0!</v>
      </c>
      <c r="R144" s="23" t="e">
        <f t="shared" si="19"/>
        <v>#DIV/0!</v>
      </c>
      <c r="S144" s="24" t="e">
        <f t="shared" si="22"/>
        <v>#DIV/0!</v>
      </c>
      <c r="T144" s="25">
        <v>0</v>
      </c>
      <c r="U144" s="25">
        <v>0</v>
      </c>
      <c r="V144" s="26" t="e">
        <f t="shared" si="20"/>
        <v>#DIV/0!</v>
      </c>
      <c r="X144" s="22">
        <v>84.969399999999894</v>
      </c>
      <c r="Y144" s="22">
        <v>3.0899999999999901</v>
      </c>
      <c r="Z144" s="63"/>
      <c r="AA144" s="63"/>
    </row>
    <row r="145" spans="1:27" ht="15" customHeight="1" x14ac:dyDescent="0.25">
      <c r="A145" s="70" t="s">
        <v>52</v>
      </c>
      <c r="B145" s="45" t="s">
        <v>34</v>
      </c>
      <c r="C145" s="46" t="s">
        <v>46</v>
      </c>
      <c r="D145" s="46" t="s">
        <v>155</v>
      </c>
      <c r="E145" s="71" t="s">
        <v>189</v>
      </c>
      <c r="F145" s="61">
        <v>64</v>
      </c>
      <c r="G145" s="48">
        <v>3</v>
      </c>
      <c r="H145" s="58">
        <f t="shared" si="16"/>
        <v>192</v>
      </c>
      <c r="I145" s="20"/>
      <c r="J145" s="69"/>
      <c r="K145" s="66"/>
      <c r="L145" s="67"/>
      <c r="M145" s="67"/>
      <c r="N145" s="37">
        <f t="shared" si="17"/>
        <v>0</v>
      </c>
      <c r="O145" s="38">
        <f t="shared" si="18"/>
        <v>0</v>
      </c>
      <c r="P145" s="21" t="e">
        <f t="shared" si="21"/>
        <v>#DIV/0!</v>
      </c>
      <c r="Q145" s="21" t="e">
        <f t="array" ref="Q145">INDEX($X$3:$X$453,MATCH(MIN(ABS($P145-$X$3:$X$453)),ABS($P145-$X$3:$X$453),0))</f>
        <v>#DIV/0!</v>
      </c>
      <c r="R145" s="23" t="e">
        <f t="shared" si="19"/>
        <v>#DIV/0!</v>
      </c>
      <c r="S145" s="24" t="e">
        <f t="shared" si="22"/>
        <v>#DIV/0!</v>
      </c>
      <c r="T145" s="25">
        <v>0</v>
      </c>
      <c r="U145" s="25">
        <v>0</v>
      </c>
      <c r="V145" s="26" t="e">
        <f t="shared" si="20"/>
        <v>#DIV/0!</v>
      </c>
      <c r="X145" s="22">
        <v>84.862799999999893</v>
      </c>
      <c r="Y145" s="22">
        <v>3.0799999999999899</v>
      </c>
      <c r="Z145" s="63"/>
      <c r="AA145" s="63"/>
    </row>
    <row r="146" spans="1:27" ht="15" customHeight="1" x14ac:dyDescent="0.25">
      <c r="A146" s="70" t="s">
        <v>51</v>
      </c>
      <c r="B146" s="45" t="s">
        <v>34</v>
      </c>
      <c r="C146" s="46" t="s">
        <v>176</v>
      </c>
      <c r="D146" s="46" t="s">
        <v>155</v>
      </c>
      <c r="E146" s="71" t="s">
        <v>189</v>
      </c>
      <c r="F146" s="61">
        <v>62</v>
      </c>
      <c r="G146" s="48">
        <v>3</v>
      </c>
      <c r="H146" s="58">
        <f t="shared" si="16"/>
        <v>186</v>
      </c>
      <c r="I146" s="20"/>
      <c r="J146" s="69"/>
      <c r="K146" s="66"/>
      <c r="L146" s="67"/>
      <c r="M146" s="67"/>
      <c r="N146" s="37">
        <f t="shared" si="17"/>
        <v>0</v>
      </c>
      <c r="O146" s="38">
        <f t="shared" si="18"/>
        <v>0</v>
      </c>
      <c r="P146" s="21" t="e">
        <f t="shared" si="21"/>
        <v>#DIV/0!</v>
      </c>
      <c r="Q146" s="21" t="e">
        <f t="array" ref="Q146">INDEX($X$3:$X$453,MATCH(MIN(ABS($P146-$X$3:$X$453)),ABS($P146-$X$3:$X$453),0))</f>
        <v>#DIV/0!</v>
      </c>
      <c r="R146" s="23" t="e">
        <f t="shared" si="19"/>
        <v>#DIV/0!</v>
      </c>
      <c r="S146" s="24" t="e">
        <f t="shared" si="22"/>
        <v>#DIV/0!</v>
      </c>
      <c r="T146" s="25">
        <v>0</v>
      </c>
      <c r="U146" s="25">
        <v>0</v>
      </c>
      <c r="V146" s="26" t="e">
        <f t="shared" si="20"/>
        <v>#DIV/0!</v>
      </c>
      <c r="X146" s="22">
        <v>84.756199999999893</v>
      </c>
      <c r="Y146" s="22">
        <v>3.0699999999999901</v>
      </c>
      <c r="Z146" s="63"/>
      <c r="AA146" s="63"/>
    </row>
    <row r="147" spans="1:27" ht="15" customHeight="1" x14ac:dyDescent="0.25">
      <c r="A147" s="70" t="s">
        <v>53</v>
      </c>
      <c r="B147" s="45" t="s">
        <v>34</v>
      </c>
      <c r="C147" s="46" t="s">
        <v>120</v>
      </c>
      <c r="D147" s="46" t="s">
        <v>155</v>
      </c>
      <c r="E147" s="71" t="s">
        <v>189</v>
      </c>
      <c r="F147" s="61">
        <v>80</v>
      </c>
      <c r="G147" s="48">
        <v>3</v>
      </c>
      <c r="H147" s="58">
        <f t="shared" si="16"/>
        <v>240</v>
      </c>
      <c r="I147" s="20"/>
      <c r="J147" s="69"/>
      <c r="K147" s="66"/>
      <c r="L147" s="67"/>
      <c r="M147" s="67"/>
      <c r="N147" s="37">
        <f t="shared" si="17"/>
        <v>0</v>
      </c>
      <c r="O147" s="38">
        <f t="shared" si="18"/>
        <v>0</v>
      </c>
      <c r="P147" s="21" t="e">
        <f t="shared" si="21"/>
        <v>#DIV/0!</v>
      </c>
      <c r="Q147" s="21" t="e">
        <f t="array" ref="Q147">INDEX($X$3:$X$453,MATCH(MIN(ABS($P147-$X$3:$X$453)),ABS($P147-$X$3:$X$453),0))</f>
        <v>#DIV/0!</v>
      </c>
      <c r="R147" s="23" t="e">
        <f t="shared" si="19"/>
        <v>#DIV/0!</v>
      </c>
      <c r="S147" s="24" t="e">
        <f t="shared" si="22"/>
        <v>#DIV/0!</v>
      </c>
      <c r="T147" s="25">
        <v>0</v>
      </c>
      <c r="U147" s="25">
        <v>0</v>
      </c>
      <c r="V147" s="26" t="e">
        <f t="shared" si="20"/>
        <v>#DIV/0!</v>
      </c>
      <c r="X147" s="22">
        <v>84.649599999999893</v>
      </c>
      <c r="Y147" s="22">
        <v>3.0599999999999898</v>
      </c>
      <c r="Z147" s="63"/>
      <c r="AA147" s="63"/>
    </row>
    <row r="148" spans="1:27" ht="15" customHeight="1" x14ac:dyDescent="0.25">
      <c r="A148" s="70" t="s">
        <v>50</v>
      </c>
      <c r="B148" s="45" t="s">
        <v>34</v>
      </c>
      <c r="C148" s="46" t="s">
        <v>138</v>
      </c>
      <c r="D148" s="46" t="s">
        <v>155</v>
      </c>
      <c r="E148" s="71" t="s">
        <v>189</v>
      </c>
      <c r="F148" s="61">
        <v>68</v>
      </c>
      <c r="G148" s="48">
        <v>3</v>
      </c>
      <c r="H148" s="58">
        <f t="shared" si="16"/>
        <v>204</v>
      </c>
      <c r="I148" s="20"/>
      <c r="J148" s="69"/>
      <c r="K148" s="66"/>
      <c r="L148" s="67"/>
      <c r="M148" s="67"/>
      <c r="N148" s="37">
        <f t="shared" si="17"/>
        <v>0</v>
      </c>
      <c r="O148" s="38">
        <f t="shared" si="18"/>
        <v>0</v>
      </c>
      <c r="P148" s="21" t="e">
        <f t="shared" si="21"/>
        <v>#DIV/0!</v>
      </c>
      <c r="Q148" s="21" t="e">
        <f t="array" ref="Q148">INDEX($X$3:$X$453,MATCH(MIN(ABS($P148-$X$3:$X$453)),ABS($P148-$X$3:$X$453),0))</f>
        <v>#DIV/0!</v>
      </c>
      <c r="R148" s="23" t="e">
        <f t="shared" si="19"/>
        <v>#DIV/0!</v>
      </c>
      <c r="S148" s="24" t="e">
        <f t="shared" si="22"/>
        <v>#DIV/0!</v>
      </c>
      <c r="T148" s="25">
        <v>0</v>
      </c>
      <c r="U148" s="25">
        <v>0</v>
      </c>
      <c r="V148" s="26" t="e">
        <f t="shared" si="20"/>
        <v>#DIV/0!</v>
      </c>
      <c r="X148" s="22">
        <v>84.542999999999893</v>
      </c>
      <c r="Y148" s="22">
        <v>3.0499999999999901</v>
      </c>
      <c r="Z148" s="63"/>
      <c r="AA148" s="63"/>
    </row>
    <row r="149" spans="1:27" ht="15" customHeight="1" x14ac:dyDescent="0.25">
      <c r="A149" s="70" t="s">
        <v>50</v>
      </c>
      <c r="B149" s="45" t="s">
        <v>34</v>
      </c>
      <c r="C149" s="46" t="s">
        <v>142</v>
      </c>
      <c r="D149" s="46" t="s">
        <v>155</v>
      </c>
      <c r="E149" s="71" t="s">
        <v>189</v>
      </c>
      <c r="F149" s="61">
        <v>72</v>
      </c>
      <c r="G149" s="48">
        <v>3</v>
      </c>
      <c r="H149" s="58">
        <f t="shared" si="16"/>
        <v>216</v>
      </c>
      <c r="I149" s="20"/>
      <c r="J149" s="69"/>
      <c r="K149" s="66"/>
      <c r="L149" s="67"/>
      <c r="M149" s="67"/>
      <c r="N149" s="37">
        <f t="shared" si="17"/>
        <v>0</v>
      </c>
      <c r="O149" s="38">
        <f t="shared" si="18"/>
        <v>0</v>
      </c>
      <c r="P149" s="21" t="e">
        <f t="shared" si="21"/>
        <v>#DIV/0!</v>
      </c>
      <c r="Q149" s="21" t="e">
        <f t="array" ref="Q149">INDEX($X$3:$X$453,MATCH(MIN(ABS($P149-$X$3:$X$453)),ABS($P149-$X$3:$X$453),0))</f>
        <v>#DIV/0!</v>
      </c>
      <c r="R149" s="23" t="e">
        <f t="shared" si="19"/>
        <v>#DIV/0!</v>
      </c>
      <c r="S149" s="24" t="e">
        <f t="shared" si="22"/>
        <v>#DIV/0!</v>
      </c>
      <c r="T149" s="25">
        <v>0</v>
      </c>
      <c r="U149" s="25">
        <v>0</v>
      </c>
      <c r="V149" s="26" t="e">
        <f t="shared" si="20"/>
        <v>#DIV/0!</v>
      </c>
      <c r="X149" s="22">
        <v>84.436399999999892</v>
      </c>
      <c r="Y149" s="22">
        <v>3.0399999999999898</v>
      </c>
      <c r="Z149" s="63"/>
      <c r="AA149" s="63"/>
    </row>
    <row r="150" spans="1:27" ht="15" customHeight="1" x14ac:dyDescent="0.25">
      <c r="A150" s="70" t="s">
        <v>51</v>
      </c>
      <c r="B150" s="45" t="s">
        <v>34</v>
      </c>
      <c r="C150" s="46" t="s">
        <v>178</v>
      </c>
      <c r="D150" s="46" t="s">
        <v>155</v>
      </c>
      <c r="E150" s="71" t="s">
        <v>189</v>
      </c>
      <c r="F150" s="61">
        <v>63</v>
      </c>
      <c r="G150" s="48">
        <v>3</v>
      </c>
      <c r="H150" s="58">
        <f t="shared" si="16"/>
        <v>189</v>
      </c>
      <c r="I150" s="20"/>
      <c r="J150" s="65"/>
      <c r="K150" s="66"/>
      <c r="L150" s="67"/>
      <c r="M150" s="67"/>
      <c r="N150" s="37">
        <f t="shared" si="17"/>
        <v>0</v>
      </c>
      <c r="O150" s="38">
        <f t="shared" si="18"/>
        <v>0</v>
      </c>
      <c r="P150" s="21" t="e">
        <f t="shared" si="21"/>
        <v>#DIV/0!</v>
      </c>
      <c r="Q150" s="21" t="e">
        <f t="array" ref="Q150">INDEX($X$3:$X$453,MATCH(MIN(ABS($P150-$X$3:$X$453)),ABS($P150-$X$3:$X$453),0))</f>
        <v>#DIV/0!</v>
      </c>
      <c r="R150" s="23" t="e">
        <f t="shared" si="19"/>
        <v>#DIV/0!</v>
      </c>
      <c r="S150" s="24" t="e">
        <f t="shared" si="22"/>
        <v>#DIV/0!</v>
      </c>
      <c r="T150" s="25">
        <v>0</v>
      </c>
      <c r="U150" s="25">
        <v>0</v>
      </c>
      <c r="V150" s="26" t="e">
        <f t="shared" si="20"/>
        <v>#DIV/0!</v>
      </c>
      <c r="X150" s="22">
        <v>84.329799999999892</v>
      </c>
      <c r="Y150" s="22">
        <v>3.02999999999999</v>
      </c>
      <c r="Z150" s="63"/>
      <c r="AA150" s="63"/>
    </row>
    <row r="151" spans="1:27" ht="15" customHeight="1" x14ac:dyDescent="0.25">
      <c r="A151" s="72" t="s">
        <v>51</v>
      </c>
      <c r="B151" s="45" t="s">
        <v>34</v>
      </c>
      <c r="C151" s="46" t="s">
        <v>170</v>
      </c>
      <c r="D151" s="46" t="s">
        <v>155</v>
      </c>
      <c r="E151" s="71" t="s">
        <v>189</v>
      </c>
      <c r="F151" s="61">
        <v>80</v>
      </c>
      <c r="G151" s="48">
        <v>3</v>
      </c>
      <c r="H151" s="58">
        <f t="shared" si="16"/>
        <v>240</v>
      </c>
      <c r="I151" s="20"/>
      <c r="J151" s="68"/>
      <c r="K151" s="66"/>
      <c r="L151" s="67"/>
      <c r="M151" s="67"/>
      <c r="N151" s="37">
        <f t="shared" si="17"/>
        <v>0</v>
      </c>
      <c r="O151" s="38">
        <f t="shared" si="18"/>
        <v>0</v>
      </c>
      <c r="P151" s="21" t="e">
        <f t="shared" si="21"/>
        <v>#DIV/0!</v>
      </c>
      <c r="Q151" s="21" t="e">
        <f t="array" ref="Q151">INDEX($X$3:$X$453,MATCH(MIN(ABS($P151-$X$3:$X$453)),ABS($P151-$X$3:$X$453),0))</f>
        <v>#DIV/0!</v>
      </c>
      <c r="R151" s="23" t="e">
        <f t="shared" si="19"/>
        <v>#DIV/0!</v>
      </c>
      <c r="S151" s="24" t="e">
        <f t="shared" si="22"/>
        <v>#DIV/0!</v>
      </c>
      <c r="T151" s="25">
        <v>0</v>
      </c>
      <c r="U151" s="25">
        <v>0</v>
      </c>
      <c r="V151" s="26" t="e">
        <f t="shared" si="20"/>
        <v>#DIV/0!</v>
      </c>
      <c r="X151" s="22">
        <v>84.223199999999892</v>
      </c>
      <c r="Y151" s="22">
        <v>3.0199999999999898</v>
      </c>
      <c r="Z151" s="63"/>
      <c r="AA151" s="63"/>
    </row>
    <row r="152" spans="1:27" ht="15" customHeight="1" x14ac:dyDescent="0.25">
      <c r="A152" s="70" t="s">
        <v>50</v>
      </c>
      <c r="B152" s="45" t="s">
        <v>34</v>
      </c>
      <c r="C152" s="46" t="s">
        <v>134</v>
      </c>
      <c r="D152" s="46" t="s">
        <v>155</v>
      </c>
      <c r="E152" s="71" t="s">
        <v>189</v>
      </c>
      <c r="F152" s="61">
        <v>65</v>
      </c>
      <c r="G152" s="48">
        <v>3</v>
      </c>
      <c r="H152" s="58">
        <f t="shared" si="16"/>
        <v>195</v>
      </c>
      <c r="I152" s="20"/>
      <c r="J152" s="69"/>
      <c r="K152" s="66"/>
      <c r="L152" s="67"/>
      <c r="M152" s="67"/>
      <c r="N152" s="37">
        <f t="shared" si="17"/>
        <v>0</v>
      </c>
      <c r="O152" s="38">
        <f t="shared" si="18"/>
        <v>0</v>
      </c>
      <c r="P152" s="21" t="e">
        <f t="shared" si="21"/>
        <v>#DIV/0!</v>
      </c>
      <c r="Q152" s="21" t="e">
        <f t="array" ref="Q152">INDEX($X$3:$X$453,MATCH(MIN(ABS($P152-$X$3:$X$453)),ABS($P152-$X$3:$X$453),0))</f>
        <v>#DIV/0!</v>
      </c>
      <c r="R152" s="23" t="e">
        <f t="shared" si="19"/>
        <v>#DIV/0!</v>
      </c>
      <c r="S152" s="24" t="e">
        <f t="shared" si="22"/>
        <v>#DIV/0!</v>
      </c>
      <c r="T152" s="25">
        <v>0</v>
      </c>
      <c r="U152" s="25">
        <v>0</v>
      </c>
      <c r="V152" s="26" t="e">
        <f t="shared" si="20"/>
        <v>#DIV/0!</v>
      </c>
      <c r="X152" s="22">
        <v>84.116599999999892</v>
      </c>
      <c r="Y152" s="22">
        <v>3.00999999999999</v>
      </c>
      <c r="Z152" s="63"/>
      <c r="AA152" s="63"/>
    </row>
    <row r="153" spans="1:27" ht="15" customHeight="1" x14ac:dyDescent="0.25">
      <c r="A153" s="70" t="s">
        <v>50</v>
      </c>
      <c r="B153" s="45" t="s">
        <v>34</v>
      </c>
      <c r="C153" s="46" t="s">
        <v>124</v>
      </c>
      <c r="D153" s="46" t="s">
        <v>155</v>
      </c>
      <c r="E153" s="71" t="s">
        <v>189</v>
      </c>
      <c r="F153" s="61">
        <v>80</v>
      </c>
      <c r="G153" s="48">
        <v>3</v>
      </c>
      <c r="H153" s="58">
        <f t="shared" si="16"/>
        <v>240</v>
      </c>
      <c r="I153" s="20"/>
      <c r="J153" s="69"/>
      <c r="K153" s="66"/>
      <c r="L153" s="67"/>
      <c r="M153" s="67"/>
      <c r="N153" s="37">
        <f t="shared" si="17"/>
        <v>0</v>
      </c>
      <c r="O153" s="38">
        <f t="shared" si="18"/>
        <v>0</v>
      </c>
      <c r="P153" s="21" t="e">
        <f t="shared" si="21"/>
        <v>#DIV/0!</v>
      </c>
      <c r="Q153" s="21" t="e">
        <f t="array" ref="Q153">INDEX($X$3:$X$453,MATCH(MIN(ABS($P153-$X$3:$X$453)),ABS($P153-$X$3:$X$453),0))</f>
        <v>#DIV/0!</v>
      </c>
      <c r="R153" s="23" t="e">
        <f t="shared" si="19"/>
        <v>#DIV/0!</v>
      </c>
      <c r="S153" s="24" t="e">
        <f t="shared" si="22"/>
        <v>#DIV/0!</v>
      </c>
      <c r="T153" s="25">
        <v>0</v>
      </c>
      <c r="U153" s="25">
        <v>0</v>
      </c>
      <c r="V153" s="26" t="e">
        <f t="shared" si="20"/>
        <v>#DIV/0!</v>
      </c>
      <c r="X153" s="22">
        <v>84.009999999999891</v>
      </c>
      <c r="Y153" s="22">
        <v>2.9999999999999898</v>
      </c>
      <c r="Z153" s="63"/>
      <c r="AA153" s="63"/>
    </row>
    <row r="154" spans="1:27" ht="15" customHeight="1" x14ac:dyDescent="0.25">
      <c r="A154" s="70" t="s">
        <v>51</v>
      </c>
      <c r="B154" s="45" t="s">
        <v>34</v>
      </c>
      <c r="C154" s="46" t="s">
        <v>174</v>
      </c>
      <c r="D154" s="46" t="s">
        <v>155</v>
      </c>
      <c r="E154" s="71" t="s">
        <v>189</v>
      </c>
      <c r="F154" s="61">
        <v>65</v>
      </c>
      <c r="G154" s="48">
        <v>3</v>
      </c>
      <c r="H154" s="58">
        <f t="shared" si="16"/>
        <v>195</v>
      </c>
      <c r="I154" s="20"/>
      <c r="J154" s="69"/>
      <c r="K154" s="66"/>
      <c r="L154" s="67"/>
      <c r="M154" s="67"/>
      <c r="N154" s="37">
        <f t="shared" si="17"/>
        <v>0</v>
      </c>
      <c r="O154" s="38">
        <f t="shared" si="18"/>
        <v>0</v>
      </c>
      <c r="P154" s="21" t="e">
        <f t="shared" si="21"/>
        <v>#DIV/0!</v>
      </c>
      <c r="Q154" s="21" t="e">
        <f t="array" ref="Q154">INDEX($X$3:$X$453,MATCH(MIN(ABS($P154-$X$3:$X$453)),ABS($P154-$X$3:$X$453),0))</f>
        <v>#DIV/0!</v>
      </c>
      <c r="R154" s="23" t="e">
        <f t="shared" si="19"/>
        <v>#DIV/0!</v>
      </c>
      <c r="S154" s="24" t="e">
        <f t="shared" si="22"/>
        <v>#DIV/0!</v>
      </c>
      <c r="T154" s="25">
        <v>0</v>
      </c>
      <c r="U154" s="25">
        <v>0</v>
      </c>
      <c r="V154" s="26" t="e">
        <f t="shared" si="20"/>
        <v>#DIV/0!</v>
      </c>
      <c r="X154" s="22">
        <v>83.903400000000005</v>
      </c>
      <c r="Y154" s="22">
        <v>2.99</v>
      </c>
      <c r="Z154" s="63"/>
      <c r="AA154" s="63"/>
    </row>
    <row r="155" spans="1:27" ht="15" customHeight="1" x14ac:dyDescent="0.25">
      <c r="A155" s="70" t="s">
        <v>52</v>
      </c>
      <c r="B155" s="45" t="s">
        <v>34</v>
      </c>
      <c r="C155" s="46" t="s">
        <v>168</v>
      </c>
      <c r="D155" s="46" t="s">
        <v>155</v>
      </c>
      <c r="E155" s="71" t="s">
        <v>189</v>
      </c>
      <c r="F155" s="61">
        <v>80</v>
      </c>
      <c r="G155" s="48">
        <v>3</v>
      </c>
      <c r="H155" s="58">
        <f t="shared" si="16"/>
        <v>240</v>
      </c>
      <c r="I155" s="20"/>
      <c r="J155" s="69"/>
      <c r="K155" s="66"/>
      <c r="L155" s="67"/>
      <c r="M155" s="67"/>
      <c r="N155" s="37">
        <f t="shared" si="17"/>
        <v>0</v>
      </c>
      <c r="O155" s="38">
        <f t="shared" si="18"/>
        <v>0</v>
      </c>
      <c r="P155" s="21" t="e">
        <f t="shared" si="21"/>
        <v>#DIV/0!</v>
      </c>
      <c r="Q155" s="21" t="e">
        <f t="array" ref="Q155">INDEX($X$3:$X$453,MATCH(MIN(ABS($P155-$X$3:$X$453)),ABS($P155-$X$3:$X$453),0))</f>
        <v>#DIV/0!</v>
      </c>
      <c r="R155" s="23" t="e">
        <f t="shared" si="19"/>
        <v>#DIV/0!</v>
      </c>
      <c r="S155" s="24" t="e">
        <f t="shared" si="22"/>
        <v>#DIV/0!</v>
      </c>
      <c r="T155" s="25">
        <v>0</v>
      </c>
      <c r="U155" s="25">
        <v>0</v>
      </c>
      <c r="V155" s="26" t="e">
        <f t="shared" si="20"/>
        <v>#DIV/0!</v>
      </c>
      <c r="X155" s="22">
        <v>83.796800000000005</v>
      </c>
      <c r="Y155" s="22">
        <v>2.98</v>
      </c>
      <c r="Z155" s="63"/>
      <c r="AA155" s="63"/>
    </row>
    <row r="156" spans="1:27" ht="15" customHeight="1" x14ac:dyDescent="0.25">
      <c r="A156" s="70" t="s">
        <v>50</v>
      </c>
      <c r="B156" s="45" t="s">
        <v>34</v>
      </c>
      <c r="C156" s="46" t="s">
        <v>136</v>
      </c>
      <c r="D156" s="46" t="s">
        <v>155</v>
      </c>
      <c r="E156" s="71" t="s">
        <v>189</v>
      </c>
      <c r="F156" s="62">
        <v>63</v>
      </c>
      <c r="G156" s="48">
        <v>3</v>
      </c>
      <c r="H156" s="58">
        <f t="shared" si="16"/>
        <v>189</v>
      </c>
      <c r="I156" s="20"/>
      <c r="J156" s="69"/>
      <c r="K156" s="66"/>
      <c r="L156" s="67"/>
      <c r="M156" s="67"/>
      <c r="N156" s="37">
        <f t="shared" si="17"/>
        <v>0</v>
      </c>
      <c r="O156" s="38">
        <f t="shared" si="18"/>
        <v>0</v>
      </c>
      <c r="P156" s="21" t="e">
        <f t="shared" si="21"/>
        <v>#DIV/0!</v>
      </c>
      <c r="Q156" s="21" t="e">
        <f t="array" ref="Q156">INDEX($X$3:$X$453,MATCH(MIN(ABS($P156-$X$3:$X$453)),ABS($P156-$X$3:$X$453),0))</f>
        <v>#DIV/0!</v>
      </c>
      <c r="R156" s="23" t="e">
        <f t="shared" si="19"/>
        <v>#DIV/0!</v>
      </c>
      <c r="S156" s="24" t="e">
        <f t="shared" si="22"/>
        <v>#DIV/0!</v>
      </c>
      <c r="T156" s="25">
        <v>0</v>
      </c>
      <c r="U156" s="25">
        <v>0</v>
      </c>
      <c r="V156" s="26" t="e">
        <f t="shared" si="20"/>
        <v>#DIV/0!</v>
      </c>
      <c r="X156" s="22">
        <v>83.690200000000004</v>
      </c>
      <c r="Y156" s="22">
        <v>2.97</v>
      </c>
      <c r="Z156" s="63"/>
      <c r="AA156" s="63"/>
    </row>
    <row r="157" spans="1:27" ht="15" customHeight="1" x14ac:dyDescent="0.25">
      <c r="A157" s="70" t="s">
        <v>50</v>
      </c>
      <c r="B157" s="45" t="s">
        <v>74</v>
      </c>
      <c r="C157" s="46" t="s">
        <v>40</v>
      </c>
      <c r="D157" s="46" t="s">
        <v>155</v>
      </c>
      <c r="E157" s="71" t="s">
        <v>189</v>
      </c>
      <c r="F157" s="62">
        <v>65</v>
      </c>
      <c r="G157" s="48">
        <v>3</v>
      </c>
      <c r="H157" s="58">
        <f t="shared" si="16"/>
        <v>195</v>
      </c>
      <c r="I157" s="20"/>
      <c r="J157" s="65"/>
      <c r="K157" s="66"/>
      <c r="L157" s="67"/>
      <c r="M157" s="67"/>
      <c r="N157" s="37">
        <f t="shared" si="17"/>
        <v>0</v>
      </c>
      <c r="O157" s="38">
        <f t="shared" si="18"/>
        <v>0</v>
      </c>
      <c r="P157" s="21" t="e">
        <f t="shared" si="21"/>
        <v>#DIV/0!</v>
      </c>
      <c r="Q157" s="21" t="e">
        <f t="array" ref="Q157">INDEX($X$3:$X$453,MATCH(MIN(ABS($P157-$X$3:$X$453)),ABS($P157-$X$3:$X$453),0))</f>
        <v>#DIV/0!</v>
      </c>
      <c r="R157" s="23" t="e">
        <f t="shared" si="19"/>
        <v>#DIV/0!</v>
      </c>
      <c r="S157" s="24" t="e">
        <f t="shared" si="22"/>
        <v>#DIV/0!</v>
      </c>
      <c r="T157" s="25">
        <v>0</v>
      </c>
      <c r="U157" s="25">
        <v>0</v>
      </c>
      <c r="V157" s="26" t="e">
        <f t="shared" si="20"/>
        <v>#DIV/0!</v>
      </c>
      <c r="X157" s="22">
        <v>83.583600000000004</v>
      </c>
      <c r="Y157" s="22">
        <v>2.96</v>
      </c>
      <c r="Z157" s="63"/>
      <c r="AA157" s="63"/>
    </row>
    <row r="158" spans="1:27" ht="15" customHeight="1" x14ac:dyDescent="0.25">
      <c r="A158" s="70" t="s">
        <v>50</v>
      </c>
      <c r="B158" s="45" t="s">
        <v>34</v>
      </c>
      <c r="C158" s="46" t="s">
        <v>150</v>
      </c>
      <c r="D158" s="46" t="s">
        <v>155</v>
      </c>
      <c r="E158" s="71" t="s">
        <v>189</v>
      </c>
      <c r="F158" s="62">
        <v>76</v>
      </c>
      <c r="G158" s="48">
        <v>3</v>
      </c>
      <c r="H158" s="58">
        <f t="shared" si="16"/>
        <v>228</v>
      </c>
      <c r="I158" s="20"/>
      <c r="J158" s="68"/>
      <c r="K158" s="66"/>
      <c r="L158" s="67"/>
      <c r="M158" s="67"/>
      <c r="N158" s="37">
        <f t="shared" si="17"/>
        <v>0</v>
      </c>
      <c r="O158" s="38">
        <f t="shared" si="18"/>
        <v>0</v>
      </c>
      <c r="P158" s="21" t="e">
        <f t="shared" si="21"/>
        <v>#DIV/0!</v>
      </c>
      <c r="Q158" s="21" t="e">
        <f t="array" ref="Q158">INDEX($X$3:$X$453,MATCH(MIN(ABS($P158-$X$3:$X$453)),ABS($P158-$X$3:$X$453),0))</f>
        <v>#DIV/0!</v>
      </c>
      <c r="R158" s="23" t="e">
        <f t="shared" si="19"/>
        <v>#DIV/0!</v>
      </c>
      <c r="S158" s="24" t="e">
        <f t="shared" si="22"/>
        <v>#DIV/0!</v>
      </c>
      <c r="T158" s="25">
        <v>0</v>
      </c>
      <c r="U158" s="25">
        <v>0</v>
      </c>
      <c r="V158" s="26" t="e">
        <f t="shared" si="20"/>
        <v>#DIV/0!</v>
      </c>
      <c r="X158" s="22">
        <v>83.477000000000004</v>
      </c>
      <c r="Y158" s="22">
        <v>2.95</v>
      </c>
      <c r="Z158" s="63"/>
      <c r="AA158" s="63"/>
    </row>
    <row r="159" spans="1:27" ht="15" customHeight="1" x14ac:dyDescent="0.25">
      <c r="A159" s="70" t="s">
        <v>50</v>
      </c>
      <c r="B159" s="45" t="s">
        <v>34</v>
      </c>
      <c r="C159" s="46" t="s">
        <v>140</v>
      </c>
      <c r="D159" s="46" t="s">
        <v>155</v>
      </c>
      <c r="E159" s="71" t="s">
        <v>189</v>
      </c>
      <c r="F159" s="62">
        <v>78</v>
      </c>
      <c r="G159" s="48">
        <v>3</v>
      </c>
      <c r="H159" s="58">
        <f t="shared" si="16"/>
        <v>234</v>
      </c>
      <c r="I159" s="20"/>
      <c r="J159" s="69"/>
      <c r="K159" s="66"/>
      <c r="L159" s="67"/>
      <c r="M159" s="67"/>
      <c r="N159" s="37">
        <f t="shared" si="17"/>
        <v>0</v>
      </c>
      <c r="O159" s="38">
        <f t="shared" si="18"/>
        <v>0</v>
      </c>
      <c r="P159" s="21" t="e">
        <f t="shared" si="21"/>
        <v>#DIV/0!</v>
      </c>
      <c r="Q159" s="21" t="e">
        <f t="array" ref="Q159">INDEX($X$3:$X$453,MATCH(MIN(ABS($P159-$X$3:$X$453)),ABS($P159-$X$3:$X$453),0))</f>
        <v>#DIV/0!</v>
      </c>
      <c r="R159" s="23" t="e">
        <f t="shared" si="19"/>
        <v>#DIV/0!</v>
      </c>
      <c r="S159" s="24" t="e">
        <f t="shared" si="22"/>
        <v>#DIV/0!</v>
      </c>
      <c r="T159" s="25">
        <v>0</v>
      </c>
      <c r="U159" s="25">
        <v>0</v>
      </c>
      <c r="V159" s="26" t="e">
        <f t="shared" si="20"/>
        <v>#DIV/0!</v>
      </c>
      <c r="X159" s="22">
        <v>83.370400000000004</v>
      </c>
      <c r="Y159" s="22">
        <v>2.94</v>
      </c>
      <c r="Z159" s="63"/>
      <c r="AA159" s="63"/>
    </row>
    <row r="160" spans="1:27" ht="15" customHeight="1" x14ac:dyDescent="0.25">
      <c r="A160" s="70" t="s">
        <v>50</v>
      </c>
      <c r="B160" s="45" t="s">
        <v>34</v>
      </c>
      <c r="C160" s="46" t="s">
        <v>144</v>
      </c>
      <c r="D160" s="46" t="s">
        <v>155</v>
      </c>
      <c r="E160" s="71" t="s">
        <v>189</v>
      </c>
      <c r="F160" s="62">
        <v>92</v>
      </c>
      <c r="G160" s="48">
        <v>3</v>
      </c>
      <c r="H160" s="58">
        <f t="shared" si="16"/>
        <v>276</v>
      </c>
      <c r="I160" s="20"/>
      <c r="J160" s="69"/>
      <c r="K160" s="66"/>
      <c r="L160" s="67"/>
      <c r="M160" s="67"/>
      <c r="N160" s="37">
        <f t="shared" si="17"/>
        <v>0</v>
      </c>
      <c r="O160" s="38">
        <f t="shared" si="18"/>
        <v>0</v>
      </c>
      <c r="P160" s="21" t="e">
        <f t="shared" si="21"/>
        <v>#DIV/0!</v>
      </c>
      <c r="Q160" s="21" t="e">
        <f t="array" ref="Q160">INDEX($X$3:$X$453,MATCH(MIN(ABS($P160-$X$3:$X$453)),ABS($P160-$X$3:$X$453),0))</f>
        <v>#DIV/0!</v>
      </c>
      <c r="R160" s="23" t="e">
        <f t="shared" si="19"/>
        <v>#DIV/0!</v>
      </c>
      <c r="S160" s="24" t="e">
        <f t="shared" si="22"/>
        <v>#DIV/0!</v>
      </c>
      <c r="T160" s="25">
        <v>0</v>
      </c>
      <c r="U160" s="25">
        <v>0</v>
      </c>
      <c r="V160" s="26" t="e">
        <f t="shared" si="20"/>
        <v>#DIV/0!</v>
      </c>
      <c r="X160" s="22">
        <v>83.263800000000003</v>
      </c>
      <c r="Y160" s="22">
        <v>2.93</v>
      </c>
      <c r="Z160" s="63"/>
      <c r="AA160" s="63"/>
    </row>
    <row r="161" spans="1:27" ht="15" customHeight="1" x14ac:dyDescent="0.25">
      <c r="A161" s="70" t="s">
        <v>52</v>
      </c>
      <c r="B161" s="45" t="s">
        <v>34</v>
      </c>
      <c r="C161" s="46" t="s">
        <v>162</v>
      </c>
      <c r="D161" s="46" t="s">
        <v>155</v>
      </c>
      <c r="E161" s="71" t="s">
        <v>189</v>
      </c>
      <c r="F161" s="62">
        <v>68</v>
      </c>
      <c r="G161" s="48">
        <v>3</v>
      </c>
      <c r="H161" s="58">
        <f t="shared" si="16"/>
        <v>204</v>
      </c>
      <c r="I161" s="20"/>
      <c r="J161" s="69"/>
      <c r="K161" s="66"/>
      <c r="L161" s="67"/>
      <c r="M161" s="67"/>
      <c r="N161" s="37">
        <f t="shared" si="17"/>
        <v>0</v>
      </c>
      <c r="O161" s="38">
        <f t="shared" si="18"/>
        <v>0</v>
      </c>
      <c r="P161" s="21" t="e">
        <f t="shared" si="21"/>
        <v>#DIV/0!</v>
      </c>
      <c r="Q161" s="21" t="e">
        <f t="array" ref="Q161">INDEX($X$3:$X$453,MATCH(MIN(ABS($P161-$X$3:$X$453)),ABS($P161-$X$3:$X$453),0))</f>
        <v>#DIV/0!</v>
      </c>
      <c r="R161" s="23" t="e">
        <f t="shared" si="19"/>
        <v>#DIV/0!</v>
      </c>
      <c r="S161" s="24" t="e">
        <f t="shared" si="22"/>
        <v>#DIV/0!</v>
      </c>
      <c r="T161" s="25">
        <v>0</v>
      </c>
      <c r="U161" s="25">
        <v>0</v>
      </c>
      <c r="V161" s="26" t="e">
        <f t="shared" si="20"/>
        <v>#DIV/0!</v>
      </c>
      <c r="X161" s="22">
        <v>83.157200000000003</v>
      </c>
      <c r="Y161" s="22">
        <v>2.92</v>
      </c>
      <c r="Z161" s="63"/>
      <c r="AA161" s="63"/>
    </row>
    <row r="162" spans="1:27" ht="15" customHeight="1" x14ac:dyDescent="0.25">
      <c r="A162" s="70" t="s">
        <v>50</v>
      </c>
      <c r="B162" s="45" t="s">
        <v>34</v>
      </c>
      <c r="C162" s="46" t="s">
        <v>148</v>
      </c>
      <c r="D162" s="46" t="s">
        <v>155</v>
      </c>
      <c r="E162" s="71" t="s">
        <v>189</v>
      </c>
      <c r="F162" s="62">
        <v>74</v>
      </c>
      <c r="G162" s="48">
        <v>3</v>
      </c>
      <c r="H162" s="58">
        <f t="shared" si="16"/>
        <v>222</v>
      </c>
      <c r="I162" s="20"/>
      <c r="J162" s="69"/>
      <c r="K162" s="66"/>
      <c r="L162" s="67"/>
      <c r="M162" s="67"/>
      <c r="N162" s="37">
        <f t="shared" si="17"/>
        <v>0</v>
      </c>
      <c r="O162" s="38">
        <f t="shared" si="18"/>
        <v>0</v>
      </c>
      <c r="P162" s="21" t="e">
        <f t="shared" si="21"/>
        <v>#DIV/0!</v>
      </c>
      <c r="Q162" s="21" t="e">
        <f t="array" ref="Q162">INDEX($X$3:$X$453,MATCH(MIN(ABS($P162-$X$3:$X$453)),ABS($P162-$X$3:$X$453),0))</f>
        <v>#DIV/0!</v>
      </c>
      <c r="R162" s="23" t="e">
        <f t="shared" si="19"/>
        <v>#DIV/0!</v>
      </c>
      <c r="S162" s="24" t="e">
        <f t="shared" si="22"/>
        <v>#DIV/0!</v>
      </c>
      <c r="T162" s="25">
        <v>0</v>
      </c>
      <c r="U162" s="25">
        <v>0</v>
      </c>
      <c r="V162" s="26" t="e">
        <f t="shared" si="20"/>
        <v>#DIV/0!</v>
      </c>
      <c r="X162" s="22">
        <v>83.050600000000003</v>
      </c>
      <c r="Y162" s="22">
        <v>2.91</v>
      </c>
      <c r="Z162" s="63"/>
      <c r="AA162" s="63"/>
    </row>
    <row r="163" spans="1:27" ht="15" customHeight="1" x14ac:dyDescent="0.25">
      <c r="A163" s="70" t="s">
        <v>52</v>
      </c>
      <c r="B163" s="45" t="s">
        <v>34</v>
      </c>
      <c r="C163" s="46" t="s">
        <v>180</v>
      </c>
      <c r="D163" s="46" t="s">
        <v>155</v>
      </c>
      <c r="E163" s="71" t="s">
        <v>189</v>
      </c>
      <c r="F163" s="62">
        <v>84</v>
      </c>
      <c r="G163" s="48">
        <v>3</v>
      </c>
      <c r="H163" s="58">
        <f t="shared" si="16"/>
        <v>252</v>
      </c>
      <c r="I163" s="20"/>
      <c r="J163" s="69"/>
      <c r="K163" s="66"/>
      <c r="L163" s="67"/>
      <c r="M163" s="67"/>
      <c r="N163" s="37">
        <f t="shared" si="17"/>
        <v>0</v>
      </c>
      <c r="O163" s="38">
        <f t="shared" si="18"/>
        <v>0</v>
      </c>
      <c r="P163" s="21" t="e">
        <f t="shared" si="21"/>
        <v>#DIV/0!</v>
      </c>
      <c r="Q163" s="21" t="e">
        <f t="array" ref="Q163">INDEX($X$3:$X$453,MATCH(MIN(ABS($P163-$X$3:$X$453)),ABS($P163-$X$3:$X$453),0))</f>
        <v>#DIV/0!</v>
      </c>
      <c r="R163" s="23" t="e">
        <f t="shared" si="19"/>
        <v>#DIV/0!</v>
      </c>
      <c r="S163" s="24" t="e">
        <f t="shared" si="22"/>
        <v>#DIV/0!</v>
      </c>
      <c r="T163" s="25">
        <v>0</v>
      </c>
      <c r="U163" s="25">
        <v>0</v>
      </c>
      <c r="V163" s="26" t="e">
        <f t="shared" si="20"/>
        <v>#DIV/0!</v>
      </c>
      <c r="X163" s="22">
        <v>82.944000000000003</v>
      </c>
      <c r="Y163" s="22">
        <v>2.9</v>
      </c>
      <c r="Z163" s="63"/>
      <c r="AA163" s="63"/>
    </row>
    <row r="164" spans="1:27" ht="15" customHeight="1" x14ac:dyDescent="0.25">
      <c r="A164" s="70" t="s">
        <v>50</v>
      </c>
      <c r="B164" s="45" t="s">
        <v>34</v>
      </c>
      <c r="C164" s="46" t="s">
        <v>36</v>
      </c>
      <c r="D164" s="46" t="s">
        <v>155</v>
      </c>
      <c r="E164" s="71" t="s">
        <v>189</v>
      </c>
      <c r="F164" s="62">
        <v>65</v>
      </c>
      <c r="G164" s="50">
        <v>3</v>
      </c>
      <c r="H164" s="58">
        <f t="shared" si="16"/>
        <v>195</v>
      </c>
      <c r="I164" s="20"/>
      <c r="J164" s="65"/>
      <c r="K164" s="66"/>
      <c r="L164" s="67"/>
      <c r="M164" s="67"/>
      <c r="N164" s="37">
        <f t="shared" si="17"/>
        <v>0</v>
      </c>
      <c r="O164" s="38">
        <f t="shared" si="18"/>
        <v>0</v>
      </c>
      <c r="P164" s="21" t="e">
        <f t="shared" si="21"/>
        <v>#DIV/0!</v>
      </c>
      <c r="Q164" s="21" t="e">
        <f t="array" ref="Q164">INDEX($X$3:$X$453,MATCH(MIN(ABS($P164-$X$3:$X$453)),ABS($P164-$X$3:$X$453),0))</f>
        <v>#DIV/0!</v>
      </c>
      <c r="R164" s="23" t="e">
        <f t="shared" si="19"/>
        <v>#DIV/0!</v>
      </c>
      <c r="S164" s="24" t="e">
        <f t="shared" si="22"/>
        <v>#DIV/0!</v>
      </c>
      <c r="T164" s="25">
        <v>0</v>
      </c>
      <c r="U164" s="25">
        <v>0</v>
      </c>
      <c r="V164" s="26" t="e">
        <f t="shared" si="20"/>
        <v>#DIV/0!</v>
      </c>
      <c r="X164" s="22">
        <v>82.837400000000002</v>
      </c>
      <c r="Y164" s="22">
        <v>2.89</v>
      </c>
      <c r="Z164" s="63"/>
      <c r="AA164" s="63"/>
    </row>
    <row r="165" spans="1:27" ht="15" customHeight="1" x14ac:dyDescent="0.25">
      <c r="A165" s="70" t="s">
        <v>52</v>
      </c>
      <c r="B165" s="45" t="s">
        <v>34</v>
      </c>
      <c r="C165" s="46" t="s">
        <v>152</v>
      </c>
      <c r="D165" s="46" t="s">
        <v>155</v>
      </c>
      <c r="E165" s="71" t="s">
        <v>189</v>
      </c>
      <c r="F165" s="62">
        <v>66</v>
      </c>
      <c r="G165" s="50">
        <v>3</v>
      </c>
      <c r="H165" s="58">
        <f t="shared" si="16"/>
        <v>198</v>
      </c>
      <c r="I165" s="20"/>
      <c r="J165" s="68"/>
      <c r="K165" s="66"/>
      <c r="L165" s="67"/>
      <c r="M165" s="67"/>
      <c r="N165" s="37">
        <f t="shared" si="17"/>
        <v>0</v>
      </c>
      <c r="O165" s="38">
        <f t="shared" si="18"/>
        <v>0</v>
      </c>
      <c r="P165" s="21" t="e">
        <f t="shared" si="21"/>
        <v>#DIV/0!</v>
      </c>
      <c r="Q165" s="21" t="e">
        <f t="array" ref="Q165">INDEX($X$3:$X$453,MATCH(MIN(ABS($P165-$X$3:$X$453)),ABS($P165-$X$3:$X$453),0))</f>
        <v>#DIV/0!</v>
      </c>
      <c r="R165" s="23" t="e">
        <f t="shared" si="19"/>
        <v>#DIV/0!</v>
      </c>
      <c r="S165" s="24" t="e">
        <f t="shared" si="22"/>
        <v>#DIV/0!</v>
      </c>
      <c r="T165" s="25">
        <v>0</v>
      </c>
      <c r="U165" s="25">
        <v>0</v>
      </c>
      <c r="V165" s="26" t="e">
        <f t="shared" si="20"/>
        <v>#DIV/0!</v>
      </c>
      <c r="X165" s="22">
        <v>82.730800000000002</v>
      </c>
      <c r="Y165" s="22">
        <v>2.88</v>
      </c>
      <c r="Z165" s="63"/>
      <c r="AA165" s="63"/>
    </row>
    <row r="166" spans="1:27" ht="15" customHeight="1" x14ac:dyDescent="0.25">
      <c r="A166" s="70" t="s">
        <v>50</v>
      </c>
      <c r="B166" s="45" t="s">
        <v>34</v>
      </c>
      <c r="C166" s="46" t="s">
        <v>44</v>
      </c>
      <c r="D166" s="46" t="s">
        <v>155</v>
      </c>
      <c r="E166" s="71" t="s">
        <v>189</v>
      </c>
      <c r="F166" s="62">
        <v>74</v>
      </c>
      <c r="G166" s="50">
        <v>3</v>
      </c>
      <c r="H166" s="58">
        <f t="shared" si="16"/>
        <v>222</v>
      </c>
      <c r="I166" s="20"/>
      <c r="J166" s="69"/>
      <c r="K166" s="66"/>
      <c r="L166" s="67"/>
      <c r="M166" s="67"/>
      <c r="N166" s="37">
        <f t="shared" si="17"/>
        <v>0</v>
      </c>
      <c r="O166" s="38">
        <f t="shared" si="18"/>
        <v>0</v>
      </c>
      <c r="P166" s="21" t="e">
        <f t="shared" si="21"/>
        <v>#DIV/0!</v>
      </c>
      <c r="Q166" s="21" t="e">
        <f t="array" ref="Q166">INDEX($X$3:$X$453,MATCH(MIN(ABS($P166-$X$3:$X$453)),ABS($P166-$X$3:$X$453),0))</f>
        <v>#DIV/0!</v>
      </c>
      <c r="R166" s="23" t="e">
        <f t="shared" si="19"/>
        <v>#DIV/0!</v>
      </c>
      <c r="S166" s="24" t="e">
        <f t="shared" si="22"/>
        <v>#DIV/0!</v>
      </c>
      <c r="T166" s="25">
        <v>0</v>
      </c>
      <c r="U166" s="25">
        <v>0</v>
      </c>
      <c r="V166" s="26" t="e">
        <f t="shared" si="20"/>
        <v>#DIV/0!</v>
      </c>
      <c r="X166" s="22">
        <v>82.624200000000002</v>
      </c>
      <c r="Y166" s="22">
        <v>2.87</v>
      </c>
      <c r="Z166" s="63"/>
      <c r="AA166" s="63"/>
    </row>
    <row r="167" spans="1:27" ht="15" customHeight="1" x14ac:dyDescent="0.25">
      <c r="A167" s="70" t="s">
        <v>51</v>
      </c>
      <c r="B167" s="45" t="s">
        <v>34</v>
      </c>
      <c r="C167" s="46" t="s">
        <v>38</v>
      </c>
      <c r="D167" s="46" t="s">
        <v>155</v>
      </c>
      <c r="E167" s="71" t="s">
        <v>189</v>
      </c>
      <c r="F167" s="62">
        <v>72</v>
      </c>
      <c r="G167" s="50">
        <v>3</v>
      </c>
      <c r="H167" s="58">
        <f t="shared" si="16"/>
        <v>216</v>
      </c>
      <c r="I167" s="20"/>
      <c r="J167" s="69"/>
      <c r="K167" s="66"/>
      <c r="L167" s="67"/>
      <c r="M167" s="67"/>
      <c r="N167" s="37">
        <f t="shared" si="17"/>
        <v>0</v>
      </c>
      <c r="O167" s="38">
        <f t="shared" si="18"/>
        <v>0</v>
      </c>
      <c r="P167" s="21" t="e">
        <f t="shared" si="21"/>
        <v>#DIV/0!</v>
      </c>
      <c r="Q167" s="21" t="e">
        <f t="array" ref="Q167">INDEX($X$3:$X$453,MATCH(MIN(ABS($P167-$X$3:$X$453)),ABS($P167-$X$3:$X$453),0))</f>
        <v>#DIV/0!</v>
      </c>
      <c r="R167" s="23" t="e">
        <f t="shared" si="19"/>
        <v>#DIV/0!</v>
      </c>
      <c r="S167" s="24" t="e">
        <f t="shared" si="22"/>
        <v>#DIV/0!</v>
      </c>
      <c r="T167" s="25">
        <v>0</v>
      </c>
      <c r="U167" s="25">
        <v>0</v>
      </c>
      <c r="V167" s="26" t="e">
        <f t="shared" si="20"/>
        <v>#DIV/0!</v>
      </c>
      <c r="X167" s="22">
        <v>82.517600000000002</v>
      </c>
      <c r="Y167" s="22">
        <v>2.86</v>
      </c>
      <c r="Z167" s="63"/>
      <c r="AA167" s="63"/>
    </row>
    <row r="168" spans="1:27" ht="15" customHeight="1" x14ac:dyDescent="0.25">
      <c r="A168" s="70" t="s">
        <v>190</v>
      </c>
      <c r="B168" s="45" t="s">
        <v>79</v>
      </c>
      <c r="C168" s="46" t="s">
        <v>118</v>
      </c>
      <c r="D168" s="46" t="s">
        <v>155</v>
      </c>
      <c r="E168" s="71" t="s">
        <v>189</v>
      </c>
      <c r="F168" s="62">
        <v>74</v>
      </c>
      <c r="G168" s="50">
        <v>3</v>
      </c>
      <c r="H168" s="58">
        <f t="shared" si="16"/>
        <v>222</v>
      </c>
      <c r="I168" s="20"/>
      <c r="J168" s="69"/>
      <c r="K168" s="66"/>
      <c r="L168" s="67"/>
      <c r="M168" s="67"/>
      <c r="N168" s="37">
        <f t="shared" si="17"/>
        <v>0</v>
      </c>
      <c r="O168" s="38">
        <f t="shared" si="18"/>
        <v>0</v>
      </c>
      <c r="P168" s="21" t="e">
        <f t="shared" si="21"/>
        <v>#DIV/0!</v>
      </c>
      <c r="Q168" s="21" t="e">
        <f t="array" ref="Q168">INDEX($X$3:$X$453,MATCH(MIN(ABS($P168-$X$3:$X$453)),ABS($P168-$X$3:$X$453),0))</f>
        <v>#DIV/0!</v>
      </c>
      <c r="R168" s="23" t="e">
        <f t="shared" si="19"/>
        <v>#DIV/0!</v>
      </c>
      <c r="S168" s="24" t="e">
        <f t="shared" si="22"/>
        <v>#DIV/0!</v>
      </c>
      <c r="T168" s="25">
        <v>0</v>
      </c>
      <c r="U168" s="25">
        <v>0</v>
      </c>
      <c r="V168" s="26" t="e">
        <f t="shared" si="20"/>
        <v>#DIV/0!</v>
      </c>
      <c r="X168" s="22">
        <v>82.411000000000001</v>
      </c>
      <c r="Y168" s="22">
        <v>2.85</v>
      </c>
      <c r="Z168" s="63"/>
      <c r="AA168" s="63"/>
    </row>
    <row r="169" spans="1:27" ht="15" customHeight="1" x14ac:dyDescent="0.25">
      <c r="A169" s="70" t="s">
        <v>53</v>
      </c>
      <c r="B169" s="45" t="s">
        <v>34</v>
      </c>
      <c r="C169" s="46" t="s">
        <v>48</v>
      </c>
      <c r="D169" s="46" t="s">
        <v>155</v>
      </c>
      <c r="E169" s="71" t="s">
        <v>189</v>
      </c>
      <c r="F169" s="61">
        <v>78</v>
      </c>
      <c r="G169" s="48">
        <v>3</v>
      </c>
      <c r="H169" s="58">
        <f t="shared" si="16"/>
        <v>234</v>
      </c>
      <c r="I169" s="20"/>
      <c r="J169" s="69"/>
      <c r="K169" s="66"/>
      <c r="L169" s="67"/>
      <c r="M169" s="67"/>
      <c r="N169" s="37">
        <f t="shared" si="17"/>
        <v>0</v>
      </c>
      <c r="O169" s="38">
        <f t="shared" si="18"/>
        <v>0</v>
      </c>
      <c r="P169" s="21" t="e">
        <f t="shared" si="21"/>
        <v>#DIV/0!</v>
      </c>
      <c r="Q169" s="21" t="e">
        <f t="array" ref="Q169">INDEX($X$3:$X$453,MATCH(MIN(ABS($P169-$X$3:$X$453)),ABS($P169-$X$3:$X$453),0))</f>
        <v>#DIV/0!</v>
      </c>
      <c r="R169" s="23" t="e">
        <f t="shared" si="19"/>
        <v>#DIV/0!</v>
      </c>
      <c r="S169" s="24" t="e">
        <f t="shared" si="22"/>
        <v>#DIV/0!</v>
      </c>
      <c r="T169" s="25">
        <v>0</v>
      </c>
      <c r="U169" s="25">
        <v>0</v>
      </c>
      <c r="V169" s="26" t="e">
        <f t="shared" si="20"/>
        <v>#DIV/0!</v>
      </c>
      <c r="X169" s="22">
        <v>82.304400000000001</v>
      </c>
      <c r="Y169" s="22">
        <v>2.84</v>
      </c>
      <c r="Z169" s="63"/>
      <c r="AA169" s="63"/>
    </row>
    <row r="170" spans="1:27" ht="15" customHeight="1" x14ac:dyDescent="0.25">
      <c r="A170" s="70" t="s">
        <v>52</v>
      </c>
      <c r="B170" s="45" t="s">
        <v>34</v>
      </c>
      <c r="C170" s="46" t="s">
        <v>164</v>
      </c>
      <c r="D170" s="46" t="s">
        <v>155</v>
      </c>
      <c r="E170" s="71" t="s">
        <v>189</v>
      </c>
      <c r="F170" s="61">
        <v>72</v>
      </c>
      <c r="G170" s="48">
        <v>3</v>
      </c>
      <c r="H170" s="58">
        <f t="shared" si="16"/>
        <v>216</v>
      </c>
      <c r="I170" s="20"/>
      <c r="J170" s="69"/>
      <c r="K170" s="66"/>
      <c r="L170" s="67"/>
      <c r="M170" s="67"/>
      <c r="N170" s="37">
        <f t="shared" si="17"/>
        <v>0</v>
      </c>
      <c r="O170" s="38">
        <f t="shared" si="18"/>
        <v>0</v>
      </c>
      <c r="P170" s="21" t="e">
        <f t="shared" si="21"/>
        <v>#DIV/0!</v>
      </c>
      <c r="Q170" s="21" t="e">
        <f t="array" ref="Q170">INDEX($X$3:$X$453,MATCH(MIN(ABS($P170-$X$3:$X$453)),ABS($P170-$X$3:$X$453),0))</f>
        <v>#DIV/0!</v>
      </c>
      <c r="R170" s="23" t="e">
        <f t="shared" si="19"/>
        <v>#DIV/0!</v>
      </c>
      <c r="S170" s="24" t="e">
        <f t="shared" si="22"/>
        <v>#DIV/0!</v>
      </c>
      <c r="T170" s="25">
        <v>0</v>
      </c>
      <c r="U170" s="25">
        <v>0</v>
      </c>
      <c r="V170" s="26" t="e">
        <f t="shared" si="20"/>
        <v>#DIV/0!</v>
      </c>
      <c r="X170" s="22">
        <v>82.197800000000001</v>
      </c>
      <c r="Y170" s="22">
        <v>2.83</v>
      </c>
      <c r="Z170" s="63"/>
      <c r="AA170" s="63"/>
    </row>
    <row r="171" spans="1:27" ht="15" customHeight="1" x14ac:dyDescent="0.25">
      <c r="A171" s="70" t="s">
        <v>52</v>
      </c>
      <c r="B171" s="45" t="s">
        <v>34</v>
      </c>
      <c r="C171" s="46" t="s">
        <v>166</v>
      </c>
      <c r="D171" s="46" t="s">
        <v>155</v>
      </c>
      <c r="E171" s="71" t="s">
        <v>189</v>
      </c>
      <c r="F171" s="61">
        <v>70</v>
      </c>
      <c r="G171" s="48">
        <v>3</v>
      </c>
      <c r="H171" s="58">
        <f t="shared" si="16"/>
        <v>210</v>
      </c>
      <c r="I171" s="20"/>
      <c r="J171" s="65"/>
      <c r="K171" s="66"/>
      <c r="L171" s="67"/>
      <c r="M171" s="67"/>
      <c r="N171" s="37">
        <f t="shared" si="17"/>
        <v>0</v>
      </c>
      <c r="O171" s="38">
        <f t="shared" si="18"/>
        <v>0</v>
      </c>
      <c r="P171" s="21" t="e">
        <f t="shared" si="21"/>
        <v>#DIV/0!</v>
      </c>
      <c r="Q171" s="21" t="e">
        <f t="array" ref="Q171">INDEX($X$3:$X$453,MATCH(MIN(ABS($P171-$X$3:$X$453)),ABS($P171-$X$3:$X$453),0))</f>
        <v>#DIV/0!</v>
      </c>
      <c r="R171" s="23" t="e">
        <f t="shared" si="19"/>
        <v>#DIV/0!</v>
      </c>
      <c r="S171" s="24" t="e">
        <f t="shared" si="22"/>
        <v>#DIV/0!</v>
      </c>
      <c r="T171" s="25">
        <v>0</v>
      </c>
      <c r="U171" s="25">
        <v>0</v>
      </c>
      <c r="V171" s="26" t="e">
        <f t="shared" si="20"/>
        <v>#DIV/0!</v>
      </c>
      <c r="X171" s="22">
        <v>82.091200000000001</v>
      </c>
      <c r="Y171" s="22">
        <v>2.82</v>
      </c>
      <c r="Z171" s="63"/>
      <c r="AA171" s="63"/>
    </row>
    <row r="172" spans="1:27" ht="15" customHeight="1" x14ac:dyDescent="0.25">
      <c r="A172" s="70" t="s">
        <v>50</v>
      </c>
      <c r="B172" s="45" t="s">
        <v>34</v>
      </c>
      <c r="C172" s="46" t="s">
        <v>146</v>
      </c>
      <c r="D172" s="46" t="s">
        <v>155</v>
      </c>
      <c r="E172" s="71" t="s">
        <v>189</v>
      </c>
      <c r="F172" s="61">
        <v>64</v>
      </c>
      <c r="G172" s="48">
        <v>3</v>
      </c>
      <c r="H172" s="58">
        <f t="shared" si="16"/>
        <v>192</v>
      </c>
      <c r="I172" s="20"/>
      <c r="J172" s="68"/>
      <c r="K172" s="66"/>
      <c r="L172" s="67"/>
      <c r="M172" s="67"/>
      <c r="N172" s="37">
        <f t="shared" si="17"/>
        <v>0</v>
      </c>
      <c r="O172" s="38">
        <f t="shared" si="18"/>
        <v>0</v>
      </c>
      <c r="P172" s="21" t="e">
        <f t="shared" si="21"/>
        <v>#DIV/0!</v>
      </c>
      <c r="Q172" s="21" t="e">
        <f t="array" ref="Q172">INDEX($X$3:$X$453,MATCH(MIN(ABS($P172-$X$3:$X$453)),ABS($P172-$X$3:$X$453),0))</f>
        <v>#DIV/0!</v>
      </c>
      <c r="R172" s="23" t="e">
        <f t="shared" si="19"/>
        <v>#DIV/0!</v>
      </c>
      <c r="S172" s="24" t="e">
        <f t="shared" si="22"/>
        <v>#DIV/0!</v>
      </c>
      <c r="T172" s="25">
        <v>0</v>
      </c>
      <c r="U172" s="25">
        <v>0</v>
      </c>
      <c r="V172" s="26" t="e">
        <f t="shared" si="20"/>
        <v>#DIV/0!</v>
      </c>
      <c r="X172" s="22">
        <v>81.9846</v>
      </c>
      <c r="Y172" s="22">
        <v>2.81</v>
      </c>
      <c r="Z172" s="63"/>
      <c r="AA172" s="63"/>
    </row>
    <row r="173" spans="1:27" ht="15" customHeight="1" x14ac:dyDescent="0.25">
      <c r="A173" s="70" t="s">
        <v>50</v>
      </c>
      <c r="B173" s="45" t="s">
        <v>34</v>
      </c>
      <c r="C173" s="46" t="s">
        <v>126</v>
      </c>
      <c r="D173" s="46" t="s">
        <v>155</v>
      </c>
      <c r="E173" s="71" t="s">
        <v>189</v>
      </c>
      <c r="F173" s="61">
        <v>72</v>
      </c>
      <c r="G173" s="48">
        <v>3</v>
      </c>
      <c r="H173" s="58">
        <f t="shared" si="16"/>
        <v>216</v>
      </c>
      <c r="I173" s="20"/>
      <c r="J173" s="69"/>
      <c r="K173" s="66"/>
      <c r="L173" s="67"/>
      <c r="M173" s="67"/>
      <c r="N173" s="37">
        <f t="shared" si="17"/>
        <v>0</v>
      </c>
      <c r="O173" s="38">
        <f t="shared" si="18"/>
        <v>0</v>
      </c>
      <c r="P173" s="21" t="e">
        <f t="shared" si="21"/>
        <v>#DIV/0!</v>
      </c>
      <c r="Q173" s="21" t="e">
        <f t="array" ref="Q173">INDEX($X$3:$X$453,MATCH(MIN(ABS($P173-$X$3:$X$453)),ABS($P173-$X$3:$X$453),0))</f>
        <v>#DIV/0!</v>
      </c>
      <c r="R173" s="23" t="e">
        <f t="shared" si="19"/>
        <v>#DIV/0!</v>
      </c>
      <c r="S173" s="24" t="e">
        <f t="shared" si="22"/>
        <v>#DIV/0!</v>
      </c>
      <c r="T173" s="25">
        <v>0</v>
      </c>
      <c r="U173" s="25">
        <v>0</v>
      </c>
      <c r="V173" s="26" t="e">
        <f t="shared" si="20"/>
        <v>#DIV/0!</v>
      </c>
      <c r="X173" s="22">
        <v>81.878</v>
      </c>
      <c r="Y173" s="22">
        <v>2.8</v>
      </c>
      <c r="Z173" s="63"/>
      <c r="AA173" s="63"/>
    </row>
    <row r="174" spans="1:27" ht="15" customHeight="1" x14ac:dyDescent="0.25">
      <c r="A174" s="70" t="s">
        <v>50</v>
      </c>
      <c r="B174" s="45" t="s">
        <v>34</v>
      </c>
      <c r="C174" s="46" t="s">
        <v>116</v>
      </c>
      <c r="D174" s="46" t="s">
        <v>155</v>
      </c>
      <c r="E174" s="71" t="s">
        <v>189</v>
      </c>
      <c r="F174" s="61">
        <v>76</v>
      </c>
      <c r="G174" s="48">
        <v>3</v>
      </c>
      <c r="H174" s="58">
        <f t="shared" si="16"/>
        <v>228</v>
      </c>
      <c r="I174" s="20"/>
      <c r="J174" s="69"/>
      <c r="K174" s="66"/>
      <c r="L174" s="67"/>
      <c r="M174" s="67"/>
      <c r="N174" s="37">
        <f t="shared" si="17"/>
        <v>0</v>
      </c>
      <c r="O174" s="38">
        <f t="shared" si="18"/>
        <v>0</v>
      </c>
      <c r="P174" s="21" t="e">
        <f t="shared" si="21"/>
        <v>#DIV/0!</v>
      </c>
      <c r="Q174" s="21" t="e">
        <f t="array" ref="Q174">INDEX($X$3:$X$453,MATCH(MIN(ABS($P174-$X$3:$X$453)),ABS($P174-$X$3:$X$453),0))</f>
        <v>#DIV/0!</v>
      </c>
      <c r="R174" s="23" t="e">
        <f t="shared" si="19"/>
        <v>#DIV/0!</v>
      </c>
      <c r="S174" s="24" t="e">
        <f t="shared" si="22"/>
        <v>#DIV/0!</v>
      </c>
      <c r="T174" s="25">
        <v>0</v>
      </c>
      <c r="U174" s="25">
        <v>0</v>
      </c>
      <c r="V174" s="26" t="e">
        <f t="shared" si="20"/>
        <v>#DIV/0!</v>
      </c>
      <c r="X174" s="22">
        <v>81.7714</v>
      </c>
      <c r="Y174" s="22">
        <v>2.79</v>
      </c>
      <c r="Z174" s="63"/>
      <c r="AA174" s="63"/>
    </row>
    <row r="175" spans="1:27" ht="15" customHeight="1" x14ac:dyDescent="0.25">
      <c r="A175" s="70"/>
      <c r="B175" s="45"/>
      <c r="C175" s="46"/>
      <c r="D175" s="46"/>
      <c r="E175" s="71"/>
      <c r="F175" s="61"/>
      <c r="G175" s="48"/>
      <c r="H175" s="58">
        <f t="shared" si="16"/>
        <v>0</v>
      </c>
      <c r="I175" s="20"/>
      <c r="J175" s="69"/>
      <c r="K175" s="66"/>
      <c r="L175" s="67"/>
      <c r="M175" s="67"/>
      <c r="N175" s="37">
        <f t="shared" si="17"/>
        <v>0</v>
      </c>
      <c r="O175" s="38">
        <f t="shared" si="18"/>
        <v>0</v>
      </c>
      <c r="P175" s="21" t="e">
        <f t="shared" si="21"/>
        <v>#DIV/0!</v>
      </c>
      <c r="Q175" s="21" t="e">
        <f t="array" ref="Q175">INDEX($X$3:$X$453,MATCH(MIN(ABS($P175-$X$3:$X$453)),ABS($P175-$X$3:$X$453),0))</f>
        <v>#DIV/0!</v>
      </c>
      <c r="R175" s="23" t="e">
        <f t="shared" si="19"/>
        <v>#DIV/0!</v>
      </c>
      <c r="S175" s="24" t="e">
        <f t="shared" si="22"/>
        <v>#DIV/0!</v>
      </c>
      <c r="T175" s="25">
        <v>0</v>
      </c>
      <c r="U175" s="25">
        <v>0</v>
      </c>
      <c r="V175" s="26" t="e">
        <f t="shared" si="20"/>
        <v>#DIV/0!</v>
      </c>
      <c r="X175" s="22">
        <v>81.6648</v>
      </c>
      <c r="Y175" s="22">
        <v>2.78</v>
      </c>
      <c r="Z175" s="63"/>
      <c r="AA175" s="63"/>
    </row>
    <row r="176" spans="1:27" ht="15" customHeight="1" x14ac:dyDescent="0.25">
      <c r="A176" s="70"/>
      <c r="B176" s="45"/>
      <c r="C176" s="46"/>
      <c r="D176" s="46"/>
      <c r="E176" s="71"/>
      <c r="F176" s="61"/>
      <c r="G176" s="48"/>
      <c r="H176" s="58">
        <f t="shared" si="16"/>
        <v>0</v>
      </c>
      <c r="I176" s="20"/>
      <c r="J176" s="69"/>
      <c r="K176" s="66"/>
      <c r="L176" s="67"/>
      <c r="M176" s="67"/>
      <c r="N176" s="37">
        <f t="shared" si="17"/>
        <v>0</v>
      </c>
      <c r="O176" s="38">
        <f t="shared" si="18"/>
        <v>0</v>
      </c>
      <c r="P176" s="21" t="e">
        <f t="shared" si="21"/>
        <v>#DIV/0!</v>
      </c>
      <c r="Q176" s="21" t="e">
        <f t="array" ref="Q176">INDEX($X$3:$X$453,MATCH(MIN(ABS($P176-$X$3:$X$453)),ABS($P176-$X$3:$X$453),0))</f>
        <v>#DIV/0!</v>
      </c>
      <c r="R176" s="23" t="e">
        <f t="shared" si="19"/>
        <v>#DIV/0!</v>
      </c>
      <c r="S176" s="24" t="e">
        <f t="shared" si="22"/>
        <v>#DIV/0!</v>
      </c>
      <c r="T176" s="25">
        <v>0</v>
      </c>
      <c r="U176" s="25">
        <v>0</v>
      </c>
      <c r="V176" s="26" t="e">
        <f t="shared" si="20"/>
        <v>#DIV/0!</v>
      </c>
      <c r="X176" s="22">
        <v>81.558199999999999</v>
      </c>
      <c r="Y176" s="22">
        <v>2.77</v>
      </c>
      <c r="Z176" s="63"/>
      <c r="AA176" s="63"/>
    </row>
    <row r="177" spans="1:27" ht="15" customHeight="1" x14ac:dyDescent="0.25">
      <c r="A177" s="70"/>
      <c r="B177" s="45"/>
      <c r="C177" s="46"/>
      <c r="D177" s="46"/>
      <c r="E177" s="71"/>
      <c r="F177" s="61"/>
      <c r="G177" s="48"/>
      <c r="H177" s="58">
        <f t="shared" si="16"/>
        <v>0</v>
      </c>
      <c r="I177" s="20"/>
      <c r="J177" s="69"/>
      <c r="K177" s="66"/>
      <c r="L177" s="67"/>
      <c r="M177" s="67"/>
      <c r="N177" s="37">
        <f t="shared" si="17"/>
        <v>0</v>
      </c>
      <c r="O177" s="38">
        <f t="shared" si="18"/>
        <v>0</v>
      </c>
      <c r="P177" s="21" t="e">
        <f t="shared" si="21"/>
        <v>#DIV/0!</v>
      </c>
      <c r="Q177" s="21" t="e">
        <f t="array" ref="Q177">INDEX($X$3:$X$453,MATCH(MIN(ABS($P177-$X$3:$X$453)),ABS($P177-$X$3:$X$453),0))</f>
        <v>#DIV/0!</v>
      </c>
      <c r="R177" s="23" t="e">
        <f t="shared" si="19"/>
        <v>#DIV/0!</v>
      </c>
      <c r="S177" s="24" t="e">
        <f t="shared" si="22"/>
        <v>#DIV/0!</v>
      </c>
      <c r="T177" s="25">
        <v>0</v>
      </c>
      <c r="U177" s="25">
        <v>0</v>
      </c>
      <c r="V177" s="26" t="e">
        <f t="shared" si="20"/>
        <v>#DIV/0!</v>
      </c>
      <c r="X177" s="22">
        <v>81.451599999999999</v>
      </c>
      <c r="Y177" s="22">
        <v>2.76</v>
      </c>
      <c r="Z177" s="63"/>
      <c r="AA177" s="63"/>
    </row>
    <row r="178" spans="1:27" ht="15" customHeight="1" x14ac:dyDescent="0.25">
      <c r="A178" s="72"/>
      <c r="B178" s="45"/>
      <c r="C178" s="46"/>
      <c r="D178" s="46"/>
      <c r="E178" s="71"/>
      <c r="F178" s="61"/>
      <c r="G178" s="48"/>
      <c r="H178" s="58">
        <f t="shared" si="16"/>
        <v>0</v>
      </c>
      <c r="I178" s="20"/>
      <c r="J178" s="65"/>
      <c r="K178" s="66"/>
      <c r="L178" s="67"/>
      <c r="M178" s="67"/>
      <c r="N178" s="37">
        <f t="shared" si="17"/>
        <v>0</v>
      </c>
      <c r="O178" s="38">
        <f t="shared" si="18"/>
        <v>0</v>
      </c>
      <c r="P178" s="21" t="e">
        <f t="shared" si="21"/>
        <v>#DIV/0!</v>
      </c>
      <c r="Q178" s="21" t="e">
        <f t="array" ref="Q178">INDEX($X$3:$X$453,MATCH(MIN(ABS($P178-$X$3:$X$453)),ABS($P178-$X$3:$X$453),0))</f>
        <v>#DIV/0!</v>
      </c>
      <c r="R178" s="23" t="e">
        <f t="shared" si="19"/>
        <v>#DIV/0!</v>
      </c>
      <c r="S178" s="24" t="e">
        <f t="shared" si="22"/>
        <v>#DIV/0!</v>
      </c>
      <c r="T178" s="25">
        <v>0</v>
      </c>
      <c r="U178" s="25">
        <v>0</v>
      </c>
      <c r="V178" s="26" t="e">
        <f t="shared" si="20"/>
        <v>#DIV/0!</v>
      </c>
      <c r="X178" s="22">
        <v>81.344999999999885</v>
      </c>
      <c r="Y178" s="22">
        <v>2.7499999999999898</v>
      </c>
      <c r="Z178" s="63"/>
      <c r="AA178" s="63"/>
    </row>
    <row r="179" spans="1:27" ht="15" customHeight="1" x14ac:dyDescent="0.25">
      <c r="A179" s="70"/>
      <c r="B179" s="45"/>
      <c r="C179" s="46"/>
      <c r="D179" s="46"/>
      <c r="E179" s="71"/>
      <c r="F179" s="61"/>
      <c r="G179" s="48"/>
      <c r="H179" s="58">
        <f t="shared" si="16"/>
        <v>0</v>
      </c>
      <c r="I179" s="20"/>
      <c r="J179" s="68"/>
      <c r="K179" s="66"/>
      <c r="L179" s="67"/>
      <c r="M179" s="67"/>
      <c r="N179" s="37">
        <f t="shared" si="17"/>
        <v>0</v>
      </c>
      <c r="O179" s="38">
        <f t="shared" si="18"/>
        <v>0</v>
      </c>
      <c r="P179" s="21" t="e">
        <f t="shared" si="21"/>
        <v>#DIV/0!</v>
      </c>
      <c r="Q179" s="21" t="e">
        <f t="array" ref="Q179">INDEX($X$3:$X$453,MATCH(MIN(ABS($P179-$X$3:$X$453)),ABS($P179-$X$3:$X$453),0))</f>
        <v>#DIV/0!</v>
      </c>
      <c r="R179" s="23" t="e">
        <f t="shared" si="19"/>
        <v>#DIV/0!</v>
      </c>
      <c r="S179" s="24" t="e">
        <f t="shared" si="22"/>
        <v>#DIV/0!</v>
      </c>
      <c r="T179" s="25">
        <v>0</v>
      </c>
      <c r="U179" s="25">
        <v>0</v>
      </c>
      <c r="V179" s="26" t="e">
        <f t="shared" si="20"/>
        <v>#DIV/0!</v>
      </c>
      <c r="X179" s="22">
        <v>81.238399999999899</v>
      </c>
      <c r="Y179" s="22">
        <v>2.73999999999999</v>
      </c>
      <c r="Z179" s="63"/>
      <c r="AA179" s="63"/>
    </row>
    <row r="180" spans="1:27" ht="15" customHeight="1" x14ac:dyDescent="0.25">
      <c r="A180" s="70"/>
      <c r="B180" s="45"/>
      <c r="C180" s="46"/>
      <c r="D180" s="46"/>
      <c r="E180" s="71"/>
      <c r="F180" s="61"/>
      <c r="G180" s="48"/>
      <c r="H180" s="58">
        <f t="shared" si="16"/>
        <v>0</v>
      </c>
      <c r="I180" s="20"/>
      <c r="J180" s="69"/>
      <c r="K180" s="66"/>
      <c r="L180" s="67"/>
      <c r="M180" s="67"/>
      <c r="N180" s="37">
        <f t="shared" si="17"/>
        <v>0</v>
      </c>
      <c r="O180" s="38">
        <f t="shared" si="18"/>
        <v>0</v>
      </c>
      <c r="P180" s="21" t="e">
        <f t="shared" si="21"/>
        <v>#DIV/0!</v>
      </c>
      <c r="Q180" s="21" t="e">
        <f t="array" ref="Q180">INDEX($X$3:$X$453,MATCH(MIN(ABS($P180-$X$3:$X$453)),ABS($P180-$X$3:$X$453),0))</f>
        <v>#DIV/0!</v>
      </c>
      <c r="R180" s="23" t="e">
        <f t="shared" si="19"/>
        <v>#DIV/0!</v>
      </c>
      <c r="S180" s="24" t="e">
        <f t="shared" si="22"/>
        <v>#DIV/0!</v>
      </c>
      <c r="T180" s="25">
        <v>0</v>
      </c>
      <c r="U180" s="25">
        <v>0</v>
      </c>
      <c r="V180" s="26" t="e">
        <f t="shared" si="20"/>
        <v>#DIV/0!</v>
      </c>
      <c r="X180" s="22">
        <v>81.131799999999899</v>
      </c>
      <c r="Y180" s="22">
        <v>2.7299999999999902</v>
      </c>
      <c r="Z180" s="63"/>
      <c r="AA180" s="63"/>
    </row>
    <row r="181" spans="1:27" ht="15" customHeight="1" x14ac:dyDescent="0.25">
      <c r="A181" s="70"/>
      <c r="B181" s="45"/>
      <c r="C181" s="46"/>
      <c r="D181" s="46"/>
      <c r="E181" s="71"/>
      <c r="F181" s="61"/>
      <c r="G181" s="48"/>
      <c r="H181" s="58">
        <f t="shared" si="16"/>
        <v>0</v>
      </c>
      <c r="I181" s="20"/>
      <c r="J181" s="69"/>
      <c r="K181" s="66"/>
      <c r="L181" s="67"/>
      <c r="M181" s="67"/>
      <c r="N181" s="37">
        <f t="shared" si="17"/>
        <v>0</v>
      </c>
      <c r="O181" s="38">
        <f t="shared" si="18"/>
        <v>0</v>
      </c>
      <c r="P181" s="21" t="e">
        <f t="shared" si="21"/>
        <v>#DIV/0!</v>
      </c>
      <c r="Q181" s="21" t="e">
        <f t="array" ref="Q181">INDEX($X$3:$X$453,MATCH(MIN(ABS($P181-$X$3:$X$453)),ABS($P181-$X$3:$X$453),0))</f>
        <v>#DIV/0!</v>
      </c>
      <c r="R181" s="23" t="e">
        <f t="shared" si="19"/>
        <v>#DIV/0!</v>
      </c>
      <c r="S181" s="24" t="e">
        <f t="shared" si="22"/>
        <v>#DIV/0!</v>
      </c>
      <c r="T181" s="25">
        <v>0</v>
      </c>
      <c r="U181" s="25">
        <v>0</v>
      </c>
      <c r="V181" s="26" t="e">
        <f t="shared" si="20"/>
        <v>#DIV/0!</v>
      </c>
      <c r="X181" s="22">
        <v>81.025199999999899</v>
      </c>
      <c r="Y181" s="22">
        <v>2.71999999999999</v>
      </c>
      <c r="Z181" s="63"/>
      <c r="AA181" s="63"/>
    </row>
    <row r="182" spans="1:27" ht="15" customHeight="1" x14ac:dyDescent="0.25">
      <c r="A182" s="70"/>
      <c r="B182" s="45"/>
      <c r="C182" s="46"/>
      <c r="D182" s="46"/>
      <c r="E182" s="71"/>
      <c r="F182" s="61"/>
      <c r="G182" s="48"/>
      <c r="H182" s="58">
        <f t="shared" si="16"/>
        <v>0</v>
      </c>
      <c r="I182" s="20"/>
      <c r="J182" s="69"/>
      <c r="K182" s="66"/>
      <c r="L182" s="67"/>
      <c r="M182" s="67"/>
      <c r="N182" s="37">
        <f t="shared" si="17"/>
        <v>0</v>
      </c>
      <c r="O182" s="38">
        <f t="shared" si="18"/>
        <v>0</v>
      </c>
      <c r="P182" s="21" t="e">
        <f t="shared" si="21"/>
        <v>#DIV/0!</v>
      </c>
      <c r="Q182" s="21" t="e">
        <f t="array" ref="Q182">INDEX($X$3:$X$453,MATCH(MIN(ABS($P182-$X$3:$X$453)),ABS($P182-$X$3:$X$453),0))</f>
        <v>#DIV/0!</v>
      </c>
      <c r="R182" s="23" t="e">
        <f t="shared" si="19"/>
        <v>#DIV/0!</v>
      </c>
      <c r="S182" s="24" t="e">
        <f t="shared" si="22"/>
        <v>#DIV/0!</v>
      </c>
      <c r="T182" s="25">
        <v>0</v>
      </c>
      <c r="U182" s="25">
        <v>0</v>
      </c>
      <c r="V182" s="26" t="e">
        <f t="shared" si="20"/>
        <v>#DIV/0!</v>
      </c>
      <c r="X182" s="22">
        <v>80.918599999999898</v>
      </c>
      <c r="Y182" s="22">
        <v>2.7099999999999902</v>
      </c>
      <c r="Z182" s="63"/>
      <c r="AA182" s="63"/>
    </row>
    <row r="183" spans="1:27" ht="15" customHeight="1" x14ac:dyDescent="0.25">
      <c r="A183" s="70"/>
      <c r="B183" s="45"/>
      <c r="C183" s="46"/>
      <c r="D183" s="46"/>
      <c r="E183" s="71"/>
      <c r="F183" s="62"/>
      <c r="G183" s="48"/>
      <c r="H183" s="58">
        <f t="shared" si="16"/>
        <v>0</v>
      </c>
      <c r="I183" s="20"/>
      <c r="J183" s="69"/>
      <c r="K183" s="66"/>
      <c r="L183" s="67"/>
      <c r="M183" s="67"/>
      <c r="N183" s="37">
        <f t="shared" si="17"/>
        <v>0</v>
      </c>
      <c r="O183" s="38">
        <f t="shared" si="18"/>
        <v>0</v>
      </c>
      <c r="P183" s="21" t="e">
        <f t="shared" si="21"/>
        <v>#DIV/0!</v>
      </c>
      <c r="Q183" s="21" t="e">
        <f t="array" ref="Q183">INDEX($X$3:$X$453,MATCH(MIN(ABS($P183-$X$3:$X$453)),ABS($P183-$X$3:$X$453),0))</f>
        <v>#DIV/0!</v>
      </c>
      <c r="R183" s="23" t="e">
        <f t="shared" si="19"/>
        <v>#DIV/0!</v>
      </c>
      <c r="S183" s="24" t="e">
        <f t="shared" si="22"/>
        <v>#DIV/0!</v>
      </c>
      <c r="T183" s="25">
        <v>0</v>
      </c>
      <c r="U183" s="25">
        <v>0</v>
      </c>
      <c r="V183" s="26" t="e">
        <f t="shared" si="20"/>
        <v>#DIV/0!</v>
      </c>
      <c r="X183" s="22">
        <v>80.811999999999898</v>
      </c>
      <c r="Y183" s="22">
        <v>2.69999999999999</v>
      </c>
      <c r="Z183" s="63"/>
      <c r="AA183" s="63"/>
    </row>
    <row r="184" spans="1:27" ht="15" customHeight="1" x14ac:dyDescent="0.25">
      <c r="A184" s="70"/>
      <c r="B184" s="45"/>
      <c r="C184" s="46"/>
      <c r="D184" s="46"/>
      <c r="E184" s="71"/>
      <c r="F184" s="62"/>
      <c r="G184" s="48"/>
      <c r="H184" s="58">
        <f t="shared" si="16"/>
        <v>0</v>
      </c>
      <c r="I184" s="20"/>
      <c r="J184" s="69"/>
      <c r="K184" s="66"/>
      <c r="L184" s="67"/>
      <c r="M184" s="67"/>
      <c r="N184" s="37">
        <f t="shared" si="17"/>
        <v>0</v>
      </c>
      <c r="O184" s="38">
        <f t="shared" si="18"/>
        <v>0</v>
      </c>
      <c r="P184" s="21" t="e">
        <f t="shared" si="21"/>
        <v>#DIV/0!</v>
      </c>
      <c r="Q184" s="21" t="e">
        <f t="array" ref="Q184">INDEX($X$3:$X$453,MATCH(MIN(ABS($P184-$X$3:$X$453)),ABS($P184-$X$3:$X$453),0))</f>
        <v>#DIV/0!</v>
      </c>
      <c r="R184" s="23" t="e">
        <f t="shared" si="19"/>
        <v>#DIV/0!</v>
      </c>
      <c r="S184" s="24" t="e">
        <f t="shared" si="22"/>
        <v>#DIV/0!</v>
      </c>
      <c r="T184" s="25">
        <v>0</v>
      </c>
      <c r="U184" s="25">
        <v>0</v>
      </c>
      <c r="V184" s="26" t="e">
        <f t="shared" si="20"/>
        <v>#DIV/0!</v>
      </c>
      <c r="X184" s="22">
        <v>80.705399999999898</v>
      </c>
      <c r="Y184" s="22">
        <v>2.6899999999999902</v>
      </c>
      <c r="Z184" s="63"/>
      <c r="AA184" s="63"/>
    </row>
    <row r="185" spans="1:27" ht="15" customHeight="1" x14ac:dyDescent="0.25">
      <c r="A185" s="70"/>
      <c r="B185" s="45"/>
      <c r="C185" s="46"/>
      <c r="D185" s="46"/>
      <c r="E185" s="71"/>
      <c r="F185" s="62"/>
      <c r="G185" s="48"/>
      <c r="H185" s="58">
        <f t="shared" si="16"/>
        <v>0</v>
      </c>
      <c r="I185" s="20"/>
      <c r="J185" s="65"/>
      <c r="K185" s="66"/>
      <c r="L185" s="67"/>
      <c r="M185" s="67"/>
      <c r="N185" s="37">
        <f t="shared" si="17"/>
        <v>0</v>
      </c>
      <c r="O185" s="38">
        <f t="shared" si="18"/>
        <v>0</v>
      </c>
      <c r="P185" s="21" t="e">
        <f t="shared" si="21"/>
        <v>#DIV/0!</v>
      </c>
      <c r="Q185" s="21" t="e">
        <f t="array" ref="Q185">INDEX($X$3:$X$453,MATCH(MIN(ABS($P185-$X$3:$X$453)),ABS($P185-$X$3:$X$453),0))</f>
        <v>#DIV/0!</v>
      </c>
      <c r="R185" s="23" t="e">
        <f t="shared" si="19"/>
        <v>#DIV/0!</v>
      </c>
      <c r="S185" s="24" t="e">
        <f t="shared" si="22"/>
        <v>#DIV/0!</v>
      </c>
      <c r="T185" s="25">
        <v>0</v>
      </c>
      <c r="U185" s="25">
        <v>0</v>
      </c>
      <c r="V185" s="26" t="e">
        <f t="shared" si="20"/>
        <v>#DIV/0!</v>
      </c>
      <c r="X185" s="22">
        <v>80.598799999999898</v>
      </c>
      <c r="Y185" s="22">
        <v>2.6799999999999899</v>
      </c>
      <c r="Z185" s="63"/>
      <c r="AA185" s="63"/>
    </row>
    <row r="186" spans="1:27" ht="15" customHeight="1" x14ac:dyDescent="0.25">
      <c r="A186" s="70"/>
      <c r="B186" s="45"/>
      <c r="C186" s="46"/>
      <c r="D186" s="46"/>
      <c r="E186" s="71"/>
      <c r="F186" s="62"/>
      <c r="G186" s="48"/>
      <c r="H186" s="58">
        <f t="shared" si="16"/>
        <v>0</v>
      </c>
      <c r="I186" s="20"/>
      <c r="J186" s="68"/>
      <c r="K186" s="66"/>
      <c r="L186" s="67"/>
      <c r="M186" s="67"/>
      <c r="N186" s="37">
        <f t="shared" si="17"/>
        <v>0</v>
      </c>
      <c r="O186" s="38">
        <f t="shared" si="18"/>
        <v>0</v>
      </c>
      <c r="P186" s="21" t="e">
        <f t="shared" si="21"/>
        <v>#DIV/0!</v>
      </c>
      <c r="Q186" s="21" t="e">
        <f t="array" ref="Q186">INDEX($X$3:$X$453,MATCH(MIN(ABS($P186-$X$3:$X$453)),ABS($P186-$X$3:$X$453),0))</f>
        <v>#DIV/0!</v>
      </c>
      <c r="R186" s="23" t="e">
        <f t="shared" si="19"/>
        <v>#DIV/0!</v>
      </c>
      <c r="S186" s="24" t="e">
        <f t="shared" si="22"/>
        <v>#DIV/0!</v>
      </c>
      <c r="T186" s="25">
        <v>0</v>
      </c>
      <c r="U186" s="25">
        <v>0</v>
      </c>
      <c r="V186" s="26" t="e">
        <f t="shared" si="20"/>
        <v>#DIV/0!</v>
      </c>
      <c r="X186" s="22">
        <v>80.492199999999897</v>
      </c>
      <c r="Y186" s="22">
        <v>2.6699999999999902</v>
      </c>
      <c r="Z186" s="63"/>
      <c r="AA186" s="63"/>
    </row>
    <row r="187" spans="1:27" ht="15" customHeight="1" x14ac:dyDescent="0.25">
      <c r="A187" s="70"/>
      <c r="B187" s="45"/>
      <c r="C187" s="46"/>
      <c r="D187" s="46"/>
      <c r="E187" s="71"/>
      <c r="F187" s="62"/>
      <c r="G187" s="48"/>
      <c r="H187" s="58">
        <f t="shared" si="16"/>
        <v>0</v>
      </c>
      <c r="I187" s="20"/>
      <c r="J187" s="69"/>
      <c r="K187" s="66"/>
      <c r="L187" s="67"/>
      <c r="M187" s="67"/>
      <c r="N187" s="37">
        <f t="shared" si="17"/>
        <v>0</v>
      </c>
      <c r="O187" s="38">
        <f t="shared" si="18"/>
        <v>0</v>
      </c>
      <c r="P187" s="21" t="e">
        <f t="shared" si="21"/>
        <v>#DIV/0!</v>
      </c>
      <c r="Q187" s="21" t="e">
        <f t="array" ref="Q187">INDEX($X$3:$X$453,MATCH(MIN(ABS($P187-$X$3:$X$453)),ABS($P187-$X$3:$X$453),0))</f>
        <v>#DIV/0!</v>
      </c>
      <c r="R187" s="23" t="e">
        <f t="shared" si="19"/>
        <v>#DIV/0!</v>
      </c>
      <c r="S187" s="24" t="e">
        <f t="shared" si="22"/>
        <v>#DIV/0!</v>
      </c>
      <c r="T187" s="25">
        <v>0</v>
      </c>
      <c r="U187" s="25">
        <v>0</v>
      </c>
      <c r="V187" s="26" t="e">
        <f t="shared" si="20"/>
        <v>#DIV/0!</v>
      </c>
      <c r="X187" s="22">
        <v>80.385599999999897</v>
      </c>
      <c r="Y187" s="22">
        <v>2.6599999999999899</v>
      </c>
      <c r="Z187" s="63"/>
      <c r="AA187" s="63"/>
    </row>
    <row r="188" spans="1:27" ht="15" customHeight="1" x14ac:dyDescent="0.25">
      <c r="A188" s="70"/>
      <c r="B188" s="45"/>
      <c r="C188" s="46"/>
      <c r="D188" s="46"/>
      <c r="E188" s="71"/>
      <c r="F188" s="62"/>
      <c r="G188" s="48"/>
      <c r="H188" s="58">
        <f t="shared" si="16"/>
        <v>0</v>
      </c>
      <c r="I188" s="20"/>
      <c r="J188" s="69"/>
      <c r="K188" s="66"/>
      <c r="L188" s="67"/>
      <c r="M188" s="67"/>
      <c r="N188" s="37">
        <f t="shared" si="17"/>
        <v>0</v>
      </c>
      <c r="O188" s="38">
        <f t="shared" si="18"/>
        <v>0</v>
      </c>
      <c r="P188" s="21" t="e">
        <f t="shared" si="21"/>
        <v>#DIV/0!</v>
      </c>
      <c r="Q188" s="21" t="e">
        <f t="array" ref="Q188">INDEX($X$3:$X$453,MATCH(MIN(ABS($P188-$X$3:$X$453)),ABS($P188-$X$3:$X$453),0))</f>
        <v>#DIV/0!</v>
      </c>
      <c r="R188" s="23" t="e">
        <f t="shared" si="19"/>
        <v>#DIV/0!</v>
      </c>
      <c r="S188" s="24" t="e">
        <f t="shared" si="22"/>
        <v>#DIV/0!</v>
      </c>
      <c r="T188" s="25">
        <v>0</v>
      </c>
      <c r="U188" s="25">
        <v>0</v>
      </c>
      <c r="V188" s="26" t="e">
        <f t="shared" si="20"/>
        <v>#DIV/0!</v>
      </c>
      <c r="X188" s="22">
        <v>80.278999999999897</v>
      </c>
      <c r="Y188" s="22">
        <v>2.6499999999999901</v>
      </c>
      <c r="Z188" s="63"/>
      <c r="AA188" s="63"/>
    </row>
    <row r="189" spans="1:27" ht="15" customHeight="1" x14ac:dyDescent="0.25">
      <c r="A189" s="70"/>
      <c r="B189" s="45"/>
      <c r="C189" s="46"/>
      <c r="D189" s="46"/>
      <c r="E189" s="71"/>
      <c r="F189" s="62"/>
      <c r="G189" s="48"/>
      <c r="H189" s="58">
        <f t="shared" si="16"/>
        <v>0</v>
      </c>
      <c r="I189" s="20"/>
      <c r="J189" s="69"/>
      <c r="K189" s="66"/>
      <c r="L189" s="67"/>
      <c r="M189" s="67"/>
      <c r="N189" s="37">
        <f t="shared" si="17"/>
        <v>0</v>
      </c>
      <c r="O189" s="38">
        <f t="shared" si="18"/>
        <v>0</v>
      </c>
      <c r="P189" s="21" t="e">
        <f t="shared" si="21"/>
        <v>#DIV/0!</v>
      </c>
      <c r="Q189" s="21" t="e">
        <f t="array" ref="Q189">INDEX($X$3:$X$453,MATCH(MIN(ABS($P189-$X$3:$X$453)),ABS($P189-$X$3:$X$453),0))</f>
        <v>#DIV/0!</v>
      </c>
      <c r="R189" s="23" t="e">
        <f t="shared" si="19"/>
        <v>#DIV/0!</v>
      </c>
      <c r="S189" s="24" t="e">
        <f t="shared" si="22"/>
        <v>#DIV/0!</v>
      </c>
      <c r="T189" s="25">
        <v>0</v>
      </c>
      <c r="U189" s="25">
        <v>0</v>
      </c>
      <c r="V189" s="26" t="e">
        <f t="shared" si="20"/>
        <v>#DIV/0!</v>
      </c>
      <c r="X189" s="22">
        <v>80.172399999999897</v>
      </c>
      <c r="Y189" s="22">
        <v>2.6399999999999899</v>
      </c>
      <c r="Z189" s="63"/>
      <c r="AA189" s="63"/>
    </row>
    <row r="190" spans="1:27" ht="15" customHeight="1" x14ac:dyDescent="0.25">
      <c r="A190" s="70"/>
      <c r="B190" s="45"/>
      <c r="C190" s="46"/>
      <c r="D190" s="46"/>
      <c r="E190" s="71"/>
      <c r="F190" s="62"/>
      <c r="G190" s="48"/>
      <c r="H190" s="58">
        <f t="shared" si="16"/>
        <v>0</v>
      </c>
      <c r="I190" s="20"/>
      <c r="J190" s="69"/>
      <c r="K190" s="66"/>
      <c r="L190" s="67"/>
      <c r="M190" s="67"/>
      <c r="N190" s="37">
        <f t="shared" si="17"/>
        <v>0</v>
      </c>
      <c r="O190" s="38">
        <f t="shared" si="18"/>
        <v>0</v>
      </c>
      <c r="P190" s="21" t="e">
        <f t="shared" si="21"/>
        <v>#DIV/0!</v>
      </c>
      <c r="Q190" s="21" t="e">
        <f t="array" ref="Q190">INDEX($X$3:$X$453,MATCH(MIN(ABS($P190-$X$3:$X$453)),ABS($P190-$X$3:$X$453),0))</f>
        <v>#DIV/0!</v>
      </c>
      <c r="R190" s="23" t="e">
        <f t="shared" si="19"/>
        <v>#DIV/0!</v>
      </c>
      <c r="S190" s="24" t="e">
        <f t="shared" si="22"/>
        <v>#DIV/0!</v>
      </c>
      <c r="T190" s="25">
        <v>0</v>
      </c>
      <c r="U190" s="25">
        <v>0</v>
      </c>
      <c r="V190" s="26" t="e">
        <f t="shared" si="20"/>
        <v>#DIV/0!</v>
      </c>
      <c r="X190" s="22">
        <v>80.065799999999896</v>
      </c>
      <c r="Y190" s="22">
        <v>2.6299999999999901</v>
      </c>
      <c r="Z190" s="63"/>
      <c r="AA190" s="63"/>
    </row>
    <row r="191" spans="1:27" ht="15" customHeight="1" x14ac:dyDescent="0.25">
      <c r="A191" s="70"/>
      <c r="B191" s="45"/>
      <c r="C191" s="46"/>
      <c r="D191" s="46"/>
      <c r="E191" s="71"/>
      <c r="F191" s="62"/>
      <c r="G191" s="50"/>
      <c r="H191" s="58">
        <f t="shared" si="16"/>
        <v>0</v>
      </c>
      <c r="I191" s="20"/>
      <c r="J191" s="69"/>
      <c r="K191" s="66"/>
      <c r="L191" s="67"/>
      <c r="M191" s="67"/>
      <c r="N191" s="37">
        <f t="shared" si="17"/>
        <v>0</v>
      </c>
      <c r="O191" s="38">
        <f t="shared" si="18"/>
        <v>0</v>
      </c>
      <c r="P191" s="21" t="e">
        <f t="shared" si="21"/>
        <v>#DIV/0!</v>
      </c>
      <c r="Q191" s="21" t="e">
        <f t="array" ref="Q191">INDEX($X$3:$X$453,MATCH(MIN(ABS($P191-$X$3:$X$453)),ABS($P191-$X$3:$X$453),0))</f>
        <v>#DIV/0!</v>
      </c>
      <c r="R191" s="23" t="e">
        <f t="shared" si="19"/>
        <v>#DIV/0!</v>
      </c>
      <c r="S191" s="24" t="e">
        <f t="shared" si="22"/>
        <v>#DIV/0!</v>
      </c>
      <c r="T191" s="25">
        <v>0</v>
      </c>
      <c r="U191" s="25">
        <v>0</v>
      </c>
      <c r="V191" s="26" t="e">
        <f t="shared" si="20"/>
        <v>#DIV/0!</v>
      </c>
      <c r="X191" s="22">
        <v>79.959199999999896</v>
      </c>
      <c r="Y191" s="22">
        <v>2.6199999999999899</v>
      </c>
      <c r="Z191" s="63"/>
      <c r="AA191" s="63"/>
    </row>
    <row r="192" spans="1:27" ht="15" customHeight="1" x14ac:dyDescent="0.25">
      <c r="A192" s="70"/>
      <c r="B192" s="45"/>
      <c r="C192" s="46"/>
      <c r="D192" s="46"/>
      <c r="E192" s="71"/>
      <c r="F192" s="62"/>
      <c r="G192" s="50"/>
      <c r="H192" s="58">
        <f t="shared" si="16"/>
        <v>0</v>
      </c>
      <c r="I192" s="20"/>
      <c r="J192" s="65"/>
      <c r="K192" s="66"/>
      <c r="L192" s="67"/>
      <c r="M192" s="67"/>
      <c r="N192" s="37">
        <f t="shared" si="17"/>
        <v>0</v>
      </c>
      <c r="O192" s="38">
        <f t="shared" si="18"/>
        <v>0</v>
      </c>
      <c r="P192" s="21" t="e">
        <f t="shared" si="21"/>
        <v>#DIV/0!</v>
      </c>
      <c r="Q192" s="21" t="e">
        <f t="array" ref="Q192">INDEX($X$3:$X$453,MATCH(MIN(ABS($P192-$X$3:$X$453)),ABS($P192-$X$3:$X$453),0))</f>
        <v>#DIV/0!</v>
      </c>
      <c r="R192" s="23" t="e">
        <f t="shared" si="19"/>
        <v>#DIV/0!</v>
      </c>
      <c r="S192" s="24" t="e">
        <f t="shared" si="22"/>
        <v>#DIV/0!</v>
      </c>
      <c r="T192" s="25">
        <v>0</v>
      </c>
      <c r="U192" s="25">
        <v>0</v>
      </c>
      <c r="V192" s="26" t="e">
        <f t="shared" si="20"/>
        <v>#DIV/0!</v>
      </c>
      <c r="X192" s="22">
        <v>79.852599999999896</v>
      </c>
      <c r="Y192" s="22">
        <v>2.6099999999999901</v>
      </c>
      <c r="Z192" s="63"/>
      <c r="AA192" s="63"/>
    </row>
    <row r="193" spans="1:27" ht="15" customHeight="1" x14ac:dyDescent="0.25">
      <c r="A193" s="70"/>
      <c r="B193" s="45"/>
      <c r="C193" s="46"/>
      <c r="D193" s="46"/>
      <c r="E193" s="71"/>
      <c r="F193" s="62"/>
      <c r="G193" s="50"/>
      <c r="H193" s="58">
        <f t="shared" si="16"/>
        <v>0</v>
      </c>
      <c r="I193" s="20"/>
      <c r="J193" s="68"/>
      <c r="K193" s="66"/>
      <c r="L193" s="67"/>
      <c r="M193" s="67"/>
      <c r="N193" s="37">
        <f t="shared" si="17"/>
        <v>0</v>
      </c>
      <c r="O193" s="38">
        <f t="shared" si="18"/>
        <v>0</v>
      </c>
      <c r="P193" s="21" t="e">
        <f t="shared" si="21"/>
        <v>#DIV/0!</v>
      </c>
      <c r="Q193" s="21" t="e">
        <f t="array" ref="Q193">INDEX($X$3:$X$453,MATCH(MIN(ABS($P193-$X$3:$X$453)),ABS($P193-$X$3:$X$453),0))</f>
        <v>#DIV/0!</v>
      </c>
      <c r="R193" s="23" t="e">
        <f t="shared" si="19"/>
        <v>#DIV/0!</v>
      </c>
      <c r="S193" s="24" t="e">
        <f t="shared" si="22"/>
        <v>#DIV/0!</v>
      </c>
      <c r="T193" s="25">
        <v>0</v>
      </c>
      <c r="U193" s="25">
        <v>0</v>
      </c>
      <c r="V193" s="26" t="e">
        <f t="shared" si="20"/>
        <v>#DIV/0!</v>
      </c>
      <c r="X193" s="22">
        <v>79.745999999999896</v>
      </c>
      <c r="Y193" s="22">
        <v>2.5999999999999899</v>
      </c>
      <c r="Z193" s="63"/>
      <c r="AA193" s="63"/>
    </row>
    <row r="194" spans="1:27" ht="15" customHeight="1" x14ac:dyDescent="0.25">
      <c r="A194" s="70"/>
      <c r="B194" s="45"/>
      <c r="C194" s="46"/>
      <c r="D194" s="46"/>
      <c r="E194" s="71"/>
      <c r="F194" s="62"/>
      <c r="G194" s="50"/>
      <c r="H194" s="58">
        <f t="shared" si="16"/>
        <v>0</v>
      </c>
      <c r="I194" s="20"/>
      <c r="J194" s="69"/>
      <c r="K194" s="66"/>
      <c r="L194" s="67"/>
      <c r="M194" s="67"/>
      <c r="N194" s="37">
        <f t="shared" si="17"/>
        <v>0</v>
      </c>
      <c r="O194" s="38">
        <f t="shared" si="18"/>
        <v>0</v>
      </c>
      <c r="P194" s="21" t="e">
        <f t="shared" si="21"/>
        <v>#DIV/0!</v>
      </c>
      <c r="Q194" s="21" t="e">
        <f t="array" ref="Q194">INDEX($X$3:$X$453,MATCH(MIN(ABS($P194-$X$3:$X$453)),ABS($P194-$X$3:$X$453),0))</f>
        <v>#DIV/0!</v>
      </c>
      <c r="R194" s="23" t="e">
        <f t="shared" si="19"/>
        <v>#DIV/0!</v>
      </c>
      <c r="S194" s="24" t="e">
        <f t="shared" si="22"/>
        <v>#DIV/0!</v>
      </c>
      <c r="T194" s="25">
        <v>0</v>
      </c>
      <c r="U194" s="25">
        <v>0</v>
      </c>
      <c r="V194" s="26" t="e">
        <f t="shared" si="20"/>
        <v>#DIV/0!</v>
      </c>
      <c r="X194" s="22">
        <v>79.639399999999895</v>
      </c>
      <c r="Y194" s="22">
        <v>2.5899999999999901</v>
      </c>
      <c r="Z194" s="63"/>
      <c r="AA194" s="63"/>
    </row>
    <row r="195" spans="1:27" ht="15" customHeight="1" x14ac:dyDescent="0.25">
      <c r="A195" s="70"/>
      <c r="B195" s="45"/>
      <c r="C195" s="46"/>
      <c r="D195" s="46"/>
      <c r="E195" s="71"/>
      <c r="F195" s="62"/>
      <c r="G195" s="50"/>
      <c r="H195" s="58">
        <f t="shared" ref="H195:H258" si="23">F195*G195</f>
        <v>0</v>
      </c>
      <c r="I195" s="20"/>
      <c r="J195" s="69"/>
      <c r="K195" s="66"/>
      <c r="L195" s="67"/>
      <c r="M195" s="67"/>
      <c r="N195" s="37">
        <f t="shared" ref="N195:N258" si="24">SUMIFS($G:$G,$C:$C,$L195)</f>
        <v>0</v>
      </c>
      <c r="O195" s="38">
        <f t="shared" ref="O195:O258" si="25">SUMIFS($H$3:$H$453,$C$3:$C$453,$L195)</f>
        <v>0</v>
      </c>
      <c r="P195" s="21" t="e">
        <f t="shared" si="21"/>
        <v>#DIV/0!</v>
      </c>
      <c r="Q195" s="21" t="e">
        <f t="array" ref="Q195">INDEX($X$3:$X$453,MATCH(MIN(ABS($P195-$X$3:$X$453)),ABS($P195-$X$3:$X$453),0))</f>
        <v>#DIV/0!</v>
      </c>
      <c r="R195" s="23" t="e">
        <f t="shared" ref="R195:R258" si="26">VLOOKUP($Q195,$X:$Y,2,FALSE)</f>
        <v>#DIV/0!</v>
      </c>
      <c r="S195" s="24" t="e">
        <f t="shared" si="22"/>
        <v>#DIV/0!</v>
      </c>
      <c r="T195" s="25">
        <v>0</v>
      </c>
      <c r="U195" s="25">
        <v>0</v>
      </c>
      <c r="V195" s="26" t="e">
        <f t="shared" ref="V195:V258" si="27">S195+T195+U195</f>
        <v>#DIV/0!</v>
      </c>
      <c r="X195" s="22">
        <v>79.532799999999895</v>
      </c>
      <c r="Y195" s="22">
        <v>2.5799999999999899</v>
      </c>
      <c r="Z195" s="63"/>
      <c r="AA195" s="63"/>
    </row>
    <row r="196" spans="1:27" ht="15" customHeight="1" x14ac:dyDescent="0.25">
      <c r="A196" s="70"/>
      <c r="B196" s="45"/>
      <c r="C196" s="46"/>
      <c r="D196" s="46"/>
      <c r="E196" s="71"/>
      <c r="F196" s="61"/>
      <c r="G196" s="48"/>
      <c r="H196" s="58">
        <f t="shared" si="23"/>
        <v>0</v>
      </c>
      <c r="I196" s="20"/>
      <c r="J196" s="69"/>
      <c r="K196" s="66"/>
      <c r="L196" s="67"/>
      <c r="M196" s="67"/>
      <c r="N196" s="37">
        <f t="shared" si="24"/>
        <v>0</v>
      </c>
      <c r="O196" s="38">
        <f t="shared" si="25"/>
        <v>0</v>
      </c>
      <c r="P196" s="21" t="e">
        <f t="shared" si="21"/>
        <v>#DIV/0!</v>
      </c>
      <c r="Q196" s="21" t="e">
        <f t="array" ref="Q196">INDEX($X$3:$X$453,MATCH(MIN(ABS($P196-$X$3:$X$453)),ABS($P196-$X$3:$X$453),0))</f>
        <v>#DIV/0!</v>
      </c>
      <c r="R196" s="23" t="e">
        <f t="shared" si="26"/>
        <v>#DIV/0!</v>
      </c>
      <c r="S196" s="24" t="e">
        <f t="shared" si="22"/>
        <v>#DIV/0!</v>
      </c>
      <c r="T196" s="25">
        <v>0</v>
      </c>
      <c r="U196" s="25">
        <v>0</v>
      </c>
      <c r="V196" s="26" t="e">
        <f t="shared" si="27"/>
        <v>#DIV/0!</v>
      </c>
      <c r="X196" s="22">
        <v>79.426199999999895</v>
      </c>
      <c r="Y196" s="22">
        <v>2.5699999999999901</v>
      </c>
      <c r="Z196" s="63"/>
      <c r="AA196" s="63"/>
    </row>
    <row r="197" spans="1:27" ht="15" customHeight="1" x14ac:dyDescent="0.25">
      <c r="A197" s="70"/>
      <c r="B197" s="45"/>
      <c r="C197" s="46"/>
      <c r="D197" s="46"/>
      <c r="E197" s="71"/>
      <c r="F197" s="61"/>
      <c r="G197" s="48"/>
      <c r="H197" s="58">
        <f t="shared" si="23"/>
        <v>0</v>
      </c>
      <c r="I197" s="20"/>
      <c r="J197" s="69"/>
      <c r="K197" s="66"/>
      <c r="L197" s="67"/>
      <c r="M197" s="67"/>
      <c r="N197" s="37">
        <f t="shared" si="24"/>
        <v>0</v>
      </c>
      <c r="O197" s="38">
        <f t="shared" si="25"/>
        <v>0</v>
      </c>
      <c r="P197" s="21" t="e">
        <f t="shared" si="21"/>
        <v>#DIV/0!</v>
      </c>
      <c r="Q197" s="21" t="e">
        <f t="array" ref="Q197">INDEX($X$3:$X$453,MATCH(MIN(ABS($P197-$X$3:$X$453)),ABS($P197-$X$3:$X$453),0))</f>
        <v>#DIV/0!</v>
      </c>
      <c r="R197" s="23" t="e">
        <f t="shared" si="26"/>
        <v>#DIV/0!</v>
      </c>
      <c r="S197" s="24" t="e">
        <f t="shared" si="22"/>
        <v>#DIV/0!</v>
      </c>
      <c r="T197" s="25">
        <v>0</v>
      </c>
      <c r="U197" s="25">
        <v>0</v>
      </c>
      <c r="V197" s="26" t="e">
        <f t="shared" si="27"/>
        <v>#DIV/0!</v>
      </c>
      <c r="X197" s="22">
        <v>79.319599999999895</v>
      </c>
      <c r="Y197" s="22">
        <v>2.5599999999999898</v>
      </c>
      <c r="Z197" s="63"/>
      <c r="AA197" s="63"/>
    </row>
    <row r="198" spans="1:27" ht="15" customHeight="1" x14ac:dyDescent="0.25">
      <c r="A198" s="70"/>
      <c r="B198" s="45"/>
      <c r="C198" s="46"/>
      <c r="D198" s="46"/>
      <c r="E198" s="71"/>
      <c r="F198" s="61"/>
      <c r="G198" s="48"/>
      <c r="H198" s="58">
        <f t="shared" si="23"/>
        <v>0</v>
      </c>
      <c r="I198" s="20"/>
      <c r="J198" s="69"/>
      <c r="K198" s="66"/>
      <c r="L198" s="67"/>
      <c r="M198" s="67"/>
      <c r="N198" s="37">
        <f t="shared" si="24"/>
        <v>0</v>
      </c>
      <c r="O198" s="38">
        <f t="shared" si="25"/>
        <v>0</v>
      </c>
      <c r="P198" s="21" t="e">
        <f t="shared" si="21"/>
        <v>#DIV/0!</v>
      </c>
      <c r="Q198" s="21" t="e">
        <f t="array" ref="Q198">INDEX($X$3:$X$453,MATCH(MIN(ABS($P198-$X$3:$X$453)),ABS($P198-$X$3:$X$453),0))</f>
        <v>#DIV/0!</v>
      </c>
      <c r="R198" s="23" t="e">
        <f t="shared" si="26"/>
        <v>#DIV/0!</v>
      </c>
      <c r="S198" s="24" t="e">
        <f t="shared" si="22"/>
        <v>#DIV/0!</v>
      </c>
      <c r="T198" s="25">
        <v>0</v>
      </c>
      <c r="U198" s="25">
        <v>0</v>
      </c>
      <c r="V198" s="26" t="e">
        <f t="shared" si="27"/>
        <v>#DIV/0!</v>
      </c>
      <c r="X198" s="22">
        <v>79.212999999999894</v>
      </c>
      <c r="Y198" s="22">
        <v>2.5499999999999901</v>
      </c>
      <c r="Z198" s="63"/>
      <c r="AA198" s="63"/>
    </row>
    <row r="199" spans="1:27" ht="15" customHeight="1" x14ac:dyDescent="0.25">
      <c r="A199" s="70"/>
      <c r="B199" s="45"/>
      <c r="C199" s="46"/>
      <c r="D199" s="46"/>
      <c r="E199" s="71"/>
      <c r="F199" s="61"/>
      <c r="G199" s="48"/>
      <c r="H199" s="58">
        <f t="shared" si="23"/>
        <v>0</v>
      </c>
      <c r="I199" s="20"/>
      <c r="J199" s="65"/>
      <c r="K199" s="66"/>
      <c r="L199" s="67"/>
      <c r="M199" s="67"/>
      <c r="N199" s="37">
        <f t="shared" si="24"/>
        <v>0</v>
      </c>
      <c r="O199" s="38">
        <f t="shared" si="25"/>
        <v>0</v>
      </c>
      <c r="P199" s="21" t="e">
        <f t="shared" si="21"/>
        <v>#DIV/0!</v>
      </c>
      <c r="Q199" s="21" t="e">
        <f t="array" ref="Q199">INDEX($X$3:$X$453,MATCH(MIN(ABS($P199-$X$3:$X$453)),ABS($P199-$X$3:$X$453),0))</f>
        <v>#DIV/0!</v>
      </c>
      <c r="R199" s="23" t="e">
        <f t="shared" si="26"/>
        <v>#DIV/0!</v>
      </c>
      <c r="S199" s="24" t="e">
        <f t="shared" si="22"/>
        <v>#DIV/0!</v>
      </c>
      <c r="T199" s="25">
        <v>0</v>
      </c>
      <c r="U199" s="25">
        <v>0</v>
      </c>
      <c r="V199" s="26" t="e">
        <f t="shared" si="27"/>
        <v>#DIV/0!</v>
      </c>
      <c r="X199" s="22">
        <v>79.106399999999894</v>
      </c>
      <c r="Y199" s="22">
        <v>2.5399999999999898</v>
      </c>
      <c r="Z199" s="63"/>
      <c r="AA199" s="63"/>
    </row>
    <row r="200" spans="1:27" ht="15" customHeight="1" x14ac:dyDescent="0.25">
      <c r="A200" s="70"/>
      <c r="B200" s="45"/>
      <c r="C200" s="46"/>
      <c r="D200" s="46"/>
      <c r="E200" s="71"/>
      <c r="F200" s="61"/>
      <c r="G200" s="48"/>
      <c r="H200" s="58">
        <f t="shared" si="23"/>
        <v>0</v>
      </c>
      <c r="I200" s="20"/>
      <c r="J200" s="68"/>
      <c r="K200" s="66"/>
      <c r="L200" s="67"/>
      <c r="M200" s="67"/>
      <c r="N200" s="37">
        <f t="shared" si="24"/>
        <v>0</v>
      </c>
      <c r="O200" s="38">
        <f t="shared" si="25"/>
        <v>0</v>
      </c>
      <c r="P200" s="21" t="e">
        <f t="shared" si="21"/>
        <v>#DIV/0!</v>
      </c>
      <c r="Q200" s="21" t="e">
        <f t="array" ref="Q200">INDEX($X$3:$X$453,MATCH(MIN(ABS($P200-$X$3:$X$453)),ABS($P200-$X$3:$X$453),0))</f>
        <v>#DIV/0!</v>
      </c>
      <c r="R200" s="23" t="e">
        <f t="shared" si="26"/>
        <v>#DIV/0!</v>
      </c>
      <c r="S200" s="24" t="e">
        <f t="shared" si="22"/>
        <v>#DIV/0!</v>
      </c>
      <c r="T200" s="25">
        <v>0</v>
      </c>
      <c r="U200" s="25">
        <v>0</v>
      </c>
      <c r="V200" s="26" t="e">
        <f t="shared" si="27"/>
        <v>#DIV/0!</v>
      </c>
      <c r="X200" s="22">
        <v>78.999799999999894</v>
      </c>
      <c r="Y200" s="22">
        <v>2.52999999999999</v>
      </c>
      <c r="Z200" s="63"/>
      <c r="AA200" s="63"/>
    </row>
    <row r="201" spans="1:27" ht="15" customHeight="1" x14ac:dyDescent="0.25">
      <c r="A201" s="70"/>
      <c r="B201" s="45"/>
      <c r="C201" s="46"/>
      <c r="D201" s="46"/>
      <c r="E201" s="71"/>
      <c r="F201" s="61"/>
      <c r="G201" s="48"/>
      <c r="H201" s="58">
        <f t="shared" si="23"/>
        <v>0</v>
      </c>
      <c r="I201" s="20"/>
      <c r="J201" s="69"/>
      <c r="K201" s="66"/>
      <c r="L201" s="67"/>
      <c r="M201" s="67"/>
      <c r="N201" s="37">
        <f t="shared" si="24"/>
        <v>0</v>
      </c>
      <c r="O201" s="38">
        <f t="shared" si="25"/>
        <v>0</v>
      </c>
      <c r="P201" s="21" t="e">
        <f t="shared" si="21"/>
        <v>#DIV/0!</v>
      </c>
      <c r="Q201" s="21" t="e">
        <f t="array" ref="Q201">INDEX($X$3:$X$453,MATCH(MIN(ABS($P201-$X$3:$X$453)),ABS($P201-$X$3:$X$453),0))</f>
        <v>#DIV/0!</v>
      </c>
      <c r="R201" s="23" t="e">
        <f t="shared" si="26"/>
        <v>#DIV/0!</v>
      </c>
      <c r="S201" s="24" t="e">
        <f t="shared" si="22"/>
        <v>#DIV/0!</v>
      </c>
      <c r="T201" s="25">
        <v>0</v>
      </c>
      <c r="U201" s="25">
        <v>0</v>
      </c>
      <c r="V201" s="26" t="e">
        <f t="shared" si="27"/>
        <v>#DIV/0!</v>
      </c>
      <c r="X201" s="22">
        <v>78.893199999999894</v>
      </c>
      <c r="Y201" s="22">
        <v>2.5199999999999898</v>
      </c>
      <c r="Z201" s="63"/>
      <c r="AA201" s="63"/>
    </row>
    <row r="202" spans="1:27" ht="15" customHeight="1" x14ac:dyDescent="0.25">
      <c r="A202" s="70"/>
      <c r="B202" s="45"/>
      <c r="C202" s="46"/>
      <c r="D202" s="46"/>
      <c r="E202" s="71"/>
      <c r="F202" s="61"/>
      <c r="G202" s="48"/>
      <c r="H202" s="58">
        <f t="shared" si="23"/>
        <v>0</v>
      </c>
      <c r="I202" s="20"/>
      <c r="J202" s="69"/>
      <c r="K202" s="66"/>
      <c r="L202" s="67"/>
      <c r="M202" s="67"/>
      <c r="N202" s="37">
        <f t="shared" si="24"/>
        <v>0</v>
      </c>
      <c r="O202" s="38">
        <f t="shared" si="25"/>
        <v>0</v>
      </c>
      <c r="P202" s="21" t="e">
        <f t="shared" ref="P202:P265" si="28">O202/N202</f>
        <v>#DIV/0!</v>
      </c>
      <c r="Q202" s="21" t="e">
        <f t="array" ref="Q202">INDEX($X$3:$X$453,MATCH(MIN(ABS($P202-$X$3:$X$453)),ABS($P202-$X$3:$X$453),0))</f>
        <v>#DIV/0!</v>
      </c>
      <c r="R202" s="23" t="e">
        <f t="shared" si="26"/>
        <v>#DIV/0!</v>
      </c>
      <c r="S202" s="24" t="e">
        <f t="shared" ref="S202:S265" si="29">(85*$R202)/4.5</f>
        <v>#DIV/0!</v>
      </c>
      <c r="T202" s="25">
        <v>0</v>
      </c>
      <c r="U202" s="25">
        <v>0</v>
      </c>
      <c r="V202" s="26" t="e">
        <f t="shared" si="27"/>
        <v>#DIV/0!</v>
      </c>
      <c r="X202" s="22">
        <v>78.786599999999893</v>
      </c>
      <c r="Y202" s="22">
        <v>2.50999999999999</v>
      </c>
      <c r="Z202" s="63"/>
      <c r="AA202" s="63"/>
    </row>
    <row r="203" spans="1:27" ht="15" customHeight="1" x14ac:dyDescent="0.25">
      <c r="A203" s="70"/>
      <c r="B203" s="45"/>
      <c r="C203" s="46"/>
      <c r="D203" s="46"/>
      <c r="E203" s="71"/>
      <c r="F203" s="61"/>
      <c r="G203" s="48"/>
      <c r="H203" s="58">
        <f t="shared" si="23"/>
        <v>0</v>
      </c>
      <c r="I203" s="20"/>
      <c r="J203" s="69"/>
      <c r="K203" s="66"/>
      <c r="L203" s="67"/>
      <c r="M203" s="67"/>
      <c r="N203" s="37">
        <f t="shared" si="24"/>
        <v>0</v>
      </c>
      <c r="O203" s="38">
        <f t="shared" si="25"/>
        <v>0</v>
      </c>
      <c r="P203" s="21" t="e">
        <f t="shared" si="28"/>
        <v>#DIV/0!</v>
      </c>
      <c r="Q203" s="21" t="e">
        <f t="array" ref="Q203">INDEX($X$3:$X$453,MATCH(MIN(ABS($P203-$X$3:$X$453)),ABS($P203-$X$3:$X$453),0))</f>
        <v>#DIV/0!</v>
      </c>
      <c r="R203" s="23" t="e">
        <f t="shared" si="26"/>
        <v>#DIV/0!</v>
      </c>
      <c r="S203" s="24" t="e">
        <f t="shared" si="29"/>
        <v>#DIV/0!</v>
      </c>
      <c r="T203" s="25">
        <v>0</v>
      </c>
      <c r="U203" s="25">
        <v>0</v>
      </c>
      <c r="V203" s="26" t="e">
        <f t="shared" si="27"/>
        <v>#DIV/0!</v>
      </c>
      <c r="X203" s="22">
        <v>78.679999999999893</v>
      </c>
      <c r="Y203" s="22">
        <v>2.4999999999999898</v>
      </c>
      <c r="Z203" s="63"/>
      <c r="AA203" s="63"/>
    </row>
    <row r="204" spans="1:27" ht="15" customHeight="1" x14ac:dyDescent="0.25">
      <c r="A204" s="70"/>
      <c r="B204" s="45"/>
      <c r="C204" s="46"/>
      <c r="D204" s="46"/>
      <c r="E204" s="71"/>
      <c r="F204" s="61"/>
      <c r="G204" s="48"/>
      <c r="H204" s="58">
        <f t="shared" si="23"/>
        <v>0</v>
      </c>
      <c r="I204" s="20"/>
      <c r="J204" s="69"/>
      <c r="K204" s="66"/>
      <c r="L204" s="67"/>
      <c r="M204" s="67"/>
      <c r="N204" s="37">
        <f t="shared" si="24"/>
        <v>0</v>
      </c>
      <c r="O204" s="38">
        <f t="shared" si="25"/>
        <v>0</v>
      </c>
      <c r="P204" s="21" t="e">
        <f t="shared" si="28"/>
        <v>#DIV/0!</v>
      </c>
      <c r="Q204" s="21" t="e">
        <f t="array" ref="Q204">INDEX($X$3:$X$453,MATCH(MIN(ABS($P204-$X$3:$X$453)),ABS($P204-$X$3:$X$453),0))</f>
        <v>#DIV/0!</v>
      </c>
      <c r="R204" s="23" t="e">
        <f t="shared" si="26"/>
        <v>#DIV/0!</v>
      </c>
      <c r="S204" s="24" t="e">
        <f t="shared" si="29"/>
        <v>#DIV/0!</v>
      </c>
      <c r="T204" s="25">
        <v>0</v>
      </c>
      <c r="U204" s="25">
        <v>0</v>
      </c>
      <c r="V204" s="26" t="e">
        <f t="shared" si="27"/>
        <v>#DIV/0!</v>
      </c>
      <c r="X204" s="22">
        <v>78.573400000000007</v>
      </c>
      <c r="Y204" s="22">
        <v>2.4900000000000002</v>
      </c>
      <c r="Z204" s="63"/>
      <c r="AA204" s="63"/>
    </row>
    <row r="205" spans="1:27" ht="15" customHeight="1" x14ac:dyDescent="0.25">
      <c r="A205" s="72"/>
      <c r="B205" s="45"/>
      <c r="C205" s="46"/>
      <c r="D205" s="46"/>
      <c r="E205" s="71"/>
      <c r="F205" s="61"/>
      <c r="G205" s="48"/>
      <c r="H205" s="58">
        <f t="shared" si="23"/>
        <v>0</v>
      </c>
      <c r="I205" s="20"/>
      <c r="J205" s="69"/>
      <c r="K205" s="66"/>
      <c r="L205" s="67"/>
      <c r="M205" s="67"/>
      <c r="N205" s="37">
        <f t="shared" si="24"/>
        <v>0</v>
      </c>
      <c r="O205" s="38">
        <f t="shared" si="25"/>
        <v>0</v>
      </c>
      <c r="P205" s="21" t="e">
        <f t="shared" si="28"/>
        <v>#DIV/0!</v>
      </c>
      <c r="Q205" s="21" t="e">
        <f t="array" ref="Q205">INDEX($X$3:$X$453,MATCH(MIN(ABS($P205-$X$3:$X$453)),ABS($P205-$X$3:$X$453),0))</f>
        <v>#DIV/0!</v>
      </c>
      <c r="R205" s="23" t="e">
        <f t="shared" si="26"/>
        <v>#DIV/0!</v>
      </c>
      <c r="S205" s="24" t="e">
        <f t="shared" si="29"/>
        <v>#DIV/0!</v>
      </c>
      <c r="T205" s="25">
        <v>0</v>
      </c>
      <c r="U205" s="25">
        <v>0</v>
      </c>
      <c r="V205" s="26" t="e">
        <f t="shared" si="27"/>
        <v>#DIV/0!</v>
      </c>
      <c r="X205" s="22">
        <v>78.466800000000006</v>
      </c>
      <c r="Y205" s="22">
        <v>2.48</v>
      </c>
      <c r="Z205" s="63"/>
      <c r="AA205" s="63"/>
    </row>
    <row r="206" spans="1:27" ht="15" customHeight="1" x14ac:dyDescent="0.25">
      <c r="A206" s="70"/>
      <c r="B206" s="45"/>
      <c r="C206" s="46"/>
      <c r="D206" s="46"/>
      <c r="E206" s="71"/>
      <c r="F206" s="61"/>
      <c r="G206" s="48"/>
      <c r="H206" s="58">
        <f t="shared" si="23"/>
        <v>0</v>
      </c>
      <c r="I206" s="20"/>
      <c r="J206" s="65"/>
      <c r="K206" s="66"/>
      <c r="L206" s="67"/>
      <c r="M206" s="67"/>
      <c r="N206" s="37">
        <f t="shared" si="24"/>
        <v>0</v>
      </c>
      <c r="O206" s="38">
        <f t="shared" si="25"/>
        <v>0</v>
      </c>
      <c r="P206" s="21" t="e">
        <f t="shared" si="28"/>
        <v>#DIV/0!</v>
      </c>
      <c r="Q206" s="21" t="e">
        <f t="array" ref="Q206">INDEX($X$3:$X$453,MATCH(MIN(ABS($P206-$X$3:$X$453)),ABS($P206-$X$3:$X$453),0))</f>
        <v>#DIV/0!</v>
      </c>
      <c r="R206" s="23" t="e">
        <f t="shared" si="26"/>
        <v>#DIV/0!</v>
      </c>
      <c r="S206" s="24" t="e">
        <f t="shared" si="29"/>
        <v>#DIV/0!</v>
      </c>
      <c r="T206" s="25">
        <v>0</v>
      </c>
      <c r="U206" s="25">
        <v>0</v>
      </c>
      <c r="V206" s="26" t="e">
        <f t="shared" si="27"/>
        <v>#DIV/0!</v>
      </c>
      <c r="X206" s="22">
        <v>78.360200000000006</v>
      </c>
      <c r="Y206" s="22">
        <v>2.4700000000000002</v>
      </c>
      <c r="Z206" s="63"/>
      <c r="AA206" s="63"/>
    </row>
    <row r="207" spans="1:27" ht="15" customHeight="1" x14ac:dyDescent="0.25">
      <c r="A207" s="70"/>
      <c r="B207" s="45"/>
      <c r="C207" s="46"/>
      <c r="D207" s="46"/>
      <c r="E207" s="71"/>
      <c r="F207" s="61"/>
      <c r="G207" s="48"/>
      <c r="H207" s="58">
        <f t="shared" si="23"/>
        <v>0</v>
      </c>
      <c r="I207" s="20"/>
      <c r="J207" s="68"/>
      <c r="K207" s="66"/>
      <c r="L207" s="67"/>
      <c r="M207" s="67"/>
      <c r="N207" s="37">
        <f t="shared" si="24"/>
        <v>0</v>
      </c>
      <c r="O207" s="38">
        <f t="shared" si="25"/>
        <v>0</v>
      </c>
      <c r="P207" s="21" t="e">
        <f t="shared" si="28"/>
        <v>#DIV/0!</v>
      </c>
      <c r="Q207" s="21" t="e">
        <f t="array" ref="Q207">INDEX($X$3:$X$453,MATCH(MIN(ABS($P207-$X$3:$X$453)),ABS($P207-$X$3:$X$453),0))</f>
        <v>#DIV/0!</v>
      </c>
      <c r="R207" s="23" t="e">
        <f t="shared" si="26"/>
        <v>#DIV/0!</v>
      </c>
      <c r="S207" s="24" t="e">
        <f t="shared" si="29"/>
        <v>#DIV/0!</v>
      </c>
      <c r="T207" s="25">
        <v>0</v>
      </c>
      <c r="U207" s="25">
        <v>0</v>
      </c>
      <c r="V207" s="26" t="e">
        <f t="shared" si="27"/>
        <v>#DIV/0!</v>
      </c>
      <c r="X207" s="22">
        <v>78.253600000000006</v>
      </c>
      <c r="Y207" s="22">
        <v>2.46</v>
      </c>
      <c r="Z207" s="63"/>
      <c r="AA207" s="63"/>
    </row>
    <row r="208" spans="1:27" ht="15" customHeight="1" x14ac:dyDescent="0.25">
      <c r="A208" s="70"/>
      <c r="B208" s="45"/>
      <c r="C208" s="46"/>
      <c r="D208" s="46"/>
      <c r="E208" s="71"/>
      <c r="F208" s="61"/>
      <c r="G208" s="48"/>
      <c r="H208" s="58">
        <f t="shared" si="23"/>
        <v>0</v>
      </c>
      <c r="I208" s="20"/>
      <c r="J208" s="69"/>
      <c r="K208" s="66"/>
      <c r="L208" s="67"/>
      <c r="M208" s="67"/>
      <c r="N208" s="37">
        <f t="shared" si="24"/>
        <v>0</v>
      </c>
      <c r="O208" s="38">
        <f t="shared" si="25"/>
        <v>0</v>
      </c>
      <c r="P208" s="21" t="e">
        <f t="shared" si="28"/>
        <v>#DIV/0!</v>
      </c>
      <c r="Q208" s="21" t="e">
        <f t="array" ref="Q208">INDEX($X$3:$X$453,MATCH(MIN(ABS($P208-$X$3:$X$453)),ABS($P208-$X$3:$X$453),0))</f>
        <v>#DIV/0!</v>
      </c>
      <c r="R208" s="23" t="e">
        <f t="shared" si="26"/>
        <v>#DIV/0!</v>
      </c>
      <c r="S208" s="24" t="e">
        <f t="shared" si="29"/>
        <v>#DIV/0!</v>
      </c>
      <c r="T208" s="25">
        <v>0</v>
      </c>
      <c r="U208" s="25">
        <v>0</v>
      </c>
      <c r="V208" s="26" t="e">
        <f t="shared" si="27"/>
        <v>#DIV/0!</v>
      </c>
      <c r="X208" s="22">
        <v>78.147000000000006</v>
      </c>
      <c r="Y208" s="22">
        <v>2.4500000000000002</v>
      </c>
      <c r="Z208" s="63"/>
      <c r="AA208" s="63"/>
    </row>
    <row r="209" spans="1:27" ht="15" customHeight="1" x14ac:dyDescent="0.25">
      <c r="A209" s="70"/>
      <c r="B209" s="45"/>
      <c r="C209" s="46"/>
      <c r="D209" s="46"/>
      <c r="E209" s="71"/>
      <c r="F209" s="61"/>
      <c r="G209" s="48"/>
      <c r="H209" s="58">
        <f t="shared" si="23"/>
        <v>0</v>
      </c>
      <c r="I209" s="20"/>
      <c r="J209" s="69"/>
      <c r="K209" s="66"/>
      <c r="L209" s="67"/>
      <c r="M209" s="67"/>
      <c r="N209" s="37">
        <f t="shared" si="24"/>
        <v>0</v>
      </c>
      <c r="O209" s="38">
        <f t="shared" si="25"/>
        <v>0</v>
      </c>
      <c r="P209" s="21" t="e">
        <f t="shared" si="28"/>
        <v>#DIV/0!</v>
      </c>
      <c r="Q209" s="21" t="e">
        <f t="array" ref="Q209">INDEX($X$3:$X$453,MATCH(MIN(ABS($P209-$X$3:$X$453)),ABS($P209-$X$3:$X$453),0))</f>
        <v>#DIV/0!</v>
      </c>
      <c r="R209" s="23" t="e">
        <f t="shared" si="26"/>
        <v>#DIV/0!</v>
      </c>
      <c r="S209" s="24" t="e">
        <f t="shared" si="29"/>
        <v>#DIV/0!</v>
      </c>
      <c r="T209" s="25">
        <v>0</v>
      </c>
      <c r="U209" s="25">
        <v>0</v>
      </c>
      <c r="V209" s="26" t="e">
        <f t="shared" si="27"/>
        <v>#DIV/0!</v>
      </c>
      <c r="X209" s="22">
        <v>78.040400000000005</v>
      </c>
      <c r="Y209" s="22">
        <v>2.44</v>
      </c>
      <c r="Z209" s="63"/>
      <c r="AA209" s="63"/>
    </row>
    <row r="210" spans="1:27" ht="15" customHeight="1" x14ac:dyDescent="0.25">
      <c r="A210" s="70"/>
      <c r="B210" s="45"/>
      <c r="C210" s="46"/>
      <c r="D210" s="46"/>
      <c r="E210" s="71"/>
      <c r="F210" s="62"/>
      <c r="G210" s="48"/>
      <c r="H210" s="58">
        <f t="shared" si="23"/>
        <v>0</v>
      </c>
      <c r="I210" s="20"/>
      <c r="J210" s="69"/>
      <c r="K210" s="66"/>
      <c r="L210" s="67"/>
      <c r="M210" s="67"/>
      <c r="N210" s="37">
        <f t="shared" si="24"/>
        <v>0</v>
      </c>
      <c r="O210" s="38">
        <f t="shared" si="25"/>
        <v>0</v>
      </c>
      <c r="P210" s="21" t="e">
        <f t="shared" si="28"/>
        <v>#DIV/0!</v>
      </c>
      <c r="Q210" s="21" t="e">
        <f t="array" ref="Q210">INDEX($X$3:$X$453,MATCH(MIN(ABS($P210-$X$3:$X$453)),ABS($P210-$X$3:$X$453),0))</f>
        <v>#DIV/0!</v>
      </c>
      <c r="R210" s="23" t="e">
        <f t="shared" si="26"/>
        <v>#DIV/0!</v>
      </c>
      <c r="S210" s="24" t="e">
        <f t="shared" si="29"/>
        <v>#DIV/0!</v>
      </c>
      <c r="T210" s="25">
        <v>0</v>
      </c>
      <c r="U210" s="25">
        <v>0</v>
      </c>
      <c r="V210" s="26" t="e">
        <f t="shared" si="27"/>
        <v>#DIV/0!</v>
      </c>
      <c r="X210" s="22">
        <v>77.933800000000005</v>
      </c>
      <c r="Y210" s="22">
        <v>2.4300000000000002</v>
      </c>
      <c r="Z210" s="63"/>
      <c r="AA210" s="63"/>
    </row>
    <row r="211" spans="1:27" ht="15" customHeight="1" x14ac:dyDescent="0.25">
      <c r="A211" s="70"/>
      <c r="B211" s="45"/>
      <c r="C211" s="46"/>
      <c r="D211" s="46"/>
      <c r="E211" s="71"/>
      <c r="F211" s="62"/>
      <c r="G211" s="48"/>
      <c r="H211" s="58">
        <f t="shared" si="23"/>
        <v>0</v>
      </c>
      <c r="I211" s="20"/>
      <c r="J211" s="69"/>
      <c r="K211" s="66"/>
      <c r="L211" s="67"/>
      <c r="M211" s="67"/>
      <c r="N211" s="37">
        <f t="shared" si="24"/>
        <v>0</v>
      </c>
      <c r="O211" s="38">
        <f t="shared" si="25"/>
        <v>0</v>
      </c>
      <c r="P211" s="21" t="e">
        <f t="shared" si="28"/>
        <v>#DIV/0!</v>
      </c>
      <c r="Q211" s="21" t="e">
        <f t="array" ref="Q211">INDEX($X$3:$X$453,MATCH(MIN(ABS($P211-$X$3:$X$453)),ABS($P211-$X$3:$X$453),0))</f>
        <v>#DIV/0!</v>
      </c>
      <c r="R211" s="23" t="e">
        <f t="shared" si="26"/>
        <v>#DIV/0!</v>
      </c>
      <c r="S211" s="24" t="e">
        <f t="shared" si="29"/>
        <v>#DIV/0!</v>
      </c>
      <c r="T211" s="25">
        <v>0</v>
      </c>
      <c r="U211" s="25">
        <v>0</v>
      </c>
      <c r="V211" s="26" t="e">
        <f t="shared" si="27"/>
        <v>#DIV/0!</v>
      </c>
      <c r="X211" s="22">
        <v>77.827200000000005</v>
      </c>
      <c r="Y211" s="22">
        <v>2.42</v>
      </c>
      <c r="Z211" s="63"/>
      <c r="AA211" s="63"/>
    </row>
    <row r="212" spans="1:27" ht="15" customHeight="1" x14ac:dyDescent="0.25">
      <c r="A212" s="70"/>
      <c r="B212" s="45"/>
      <c r="C212" s="46"/>
      <c r="D212" s="46"/>
      <c r="E212" s="71"/>
      <c r="F212" s="62"/>
      <c r="G212" s="48"/>
      <c r="H212" s="58">
        <f t="shared" si="23"/>
        <v>0</v>
      </c>
      <c r="I212" s="20"/>
      <c r="J212" s="69"/>
      <c r="K212" s="66"/>
      <c r="L212" s="67"/>
      <c r="M212" s="67"/>
      <c r="N212" s="37">
        <f t="shared" si="24"/>
        <v>0</v>
      </c>
      <c r="O212" s="38">
        <f t="shared" si="25"/>
        <v>0</v>
      </c>
      <c r="P212" s="21" t="e">
        <f t="shared" si="28"/>
        <v>#DIV/0!</v>
      </c>
      <c r="Q212" s="21" t="e">
        <f t="array" ref="Q212">INDEX($X$3:$X$453,MATCH(MIN(ABS($P212-$X$3:$X$453)),ABS($P212-$X$3:$X$453),0))</f>
        <v>#DIV/0!</v>
      </c>
      <c r="R212" s="23" t="e">
        <f t="shared" si="26"/>
        <v>#DIV/0!</v>
      </c>
      <c r="S212" s="24" t="e">
        <f t="shared" si="29"/>
        <v>#DIV/0!</v>
      </c>
      <c r="T212" s="25">
        <v>0</v>
      </c>
      <c r="U212" s="25">
        <v>0</v>
      </c>
      <c r="V212" s="26" t="e">
        <f t="shared" si="27"/>
        <v>#DIV/0!</v>
      </c>
      <c r="X212" s="22">
        <v>77.720600000000005</v>
      </c>
      <c r="Y212" s="22">
        <v>2.41</v>
      </c>
      <c r="Z212" s="63"/>
      <c r="AA212" s="63"/>
    </row>
    <row r="213" spans="1:27" ht="15" customHeight="1" x14ac:dyDescent="0.25">
      <c r="A213" s="70"/>
      <c r="B213" s="45"/>
      <c r="C213" s="46"/>
      <c r="D213" s="46"/>
      <c r="E213" s="71"/>
      <c r="F213" s="62"/>
      <c r="G213" s="48"/>
      <c r="H213" s="58">
        <f t="shared" si="23"/>
        <v>0</v>
      </c>
      <c r="I213" s="20"/>
      <c r="J213" s="65"/>
      <c r="K213" s="66"/>
      <c r="L213" s="67"/>
      <c r="M213" s="67"/>
      <c r="N213" s="37">
        <f t="shared" si="24"/>
        <v>0</v>
      </c>
      <c r="O213" s="38">
        <f t="shared" si="25"/>
        <v>0</v>
      </c>
      <c r="P213" s="21" t="e">
        <f t="shared" si="28"/>
        <v>#DIV/0!</v>
      </c>
      <c r="Q213" s="21" t="e">
        <f t="array" ref="Q213">INDEX($X$3:$X$453,MATCH(MIN(ABS($P213-$X$3:$X$453)),ABS($P213-$X$3:$X$453),0))</f>
        <v>#DIV/0!</v>
      </c>
      <c r="R213" s="23" t="e">
        <f t="shared" si="26"/>
        <v>#DIV/0!</v>
      </c>
      <c r="S213" s="24" t="e">
        <f t="shared" si="29"/>
        <v>#DIV/0!</v>
      </c>
      <c r="T213" s="25">
        <v>0</v>
      </c>
      <c r="U213" s="25">
        <v>0</v>
      </c>
      <c r="V213" s="26" t="e">
        <f t="shared" si="27"/>
        <v>#DIV/0!</v>
      </c>
      <c r="X213" s="22">
        <v>77.614000000000004</v>
      </c>
      <c r="Y213" s="22">
        <v>2.4</v>
      </c>
      <c r="Z213" s="63"/>
      <c r="AA213" s="63"/>
    </row>
    <row r="214" spans="1:27" ht="15" customHeight="1" x14ac:dyDescent="0.25">
      <c r="A214" s="70"/>
      <c r="B214" s="45"/>
      <c r="C214" s="46"/>
      <c r="D214" s="46"/>
      <c r="E214" s="71"/>
      <c r="F214" s="62"/>
      <c r="G214" s="48"/>
      <c r="H214" s="58">
        <f t="shared" si="23"/>
        <v>0</v>
      </c>
      <c r="I214" s="20"/>
      <c r="J214" s="68"/>
      <c r="K214" s="66"/>
      <c r="L214" s="67"/>
      <c r="M214" s="67"/>
      <c r="N214" s="37">
        <f t="shared" si="24"/>
        <v>0</v>
      </c>
      <c r="O214" s="38">
        <f t="shared" si="25"/>
        <v>0</v>
      </c>
      <c r="P214" s="21" t="e">
        <f t="shared" si="28"/>
        <v>#DIV/0!</v>
      </c>
      <c r="Q214" s="21" t="e">
        <f t="array" ref="Q214">INDEX($X$3:$X$453,MATCH(MIN(ABS($P214-$X$3:$X$453)),ABS($P214-$X$3:$X$453),0))</f>
        <v>#DIV/0!</v>
      </c>
      <c r="R214" s="23" t="e">
        <f t="shared" si="26"/>
        <v>#DIV/0!</v>
      </c>
      <c r="S214" s="24" t="e">
        <f t="shared" si="29"/>
        <v>#DIV/0!</v>
      </c>
      <c r="T214" s="25">
        <v>0</v>
      </c>
      <c r="U214" s="25">
        <v>0</v>
      </c>
      <c r="V214" s="26" t="e">
        <f t="shared" si="27"/>
        <v>#DIV/0!</v>
      </c>
      <c r="X214" s="22">
        <v>77.507400000000004</v>
      </c>
      <c r="Y214" s="22">
        <v>2.39</v>
      </c>
      <c r="Z214" s="63"/>
      <c r="AA214" s="63"/>
    </row>
    <row r="215" spans="1:27" ht="15" customHeight="1" x14ac:dyDescent="0.25">
      <c r="A215" s="70"/>
      <c r="B215" s="45"/>
      <c r="C215" s="46"/>
      <c r="D215" s="46"/>
      <c r="E215" s="71"/>
      <c r="F215" s="62"/>
      <c r="G215" s="48"/>
      <c r="H215" s="58">
        <f t="shared" si="23"/>
        <v>0</v>
      </c>
      <c r="I215" s="20"/>
      <c r="J215" s="69"/>
      <c r="K215" s="66"/>
      <c r="L215" s="67"/>
      <c r="M215" s="67"/>
      <c r="N215" s="37">
        <f t="shared" si="24"/>
        <v>0</v>
      </c>
      <c r="O215" s="38">
        <f t="shared" si="25"/>
        <v>0</v>
      </c>
      <c r="P215" s="21" t="e">
        <f t="shared" si="28"/>
        <v>#DIV/0!</v>
      </c>
      <c r="Q215" s="21" t="e">
        <f t="array" ref="Q215">INDEX($X$3:$X$453,MATCH(MIN(ABS($P215-$X$3:$X$453)),ABS($P215-$X$3:$X$453),0))</f>
        <v>#DIV/0!</v>
      </c>
      <c r="R215" s="23" t="e">
        <f t="shared" si="26"/>
        <v>#DIV/0!</v>
      </c>
      <c r="S215" s="24" t="e">
        <f t="shared" si="29"/>
        <v>#DIV/0!</v>
      </c>
      <c r="T215" s="25">
        <v>0</v>
      </c>
      <c r="U215" s="25">
        <v>0</v>
      </c>
      <c r="V215" s="26" t="e">
        <f t="shared" si="27"/>
        <v>#DIV/0!</v>
      </c>
      <c r="X215" s="22">
        <v>77.400800000000004</v>
      </c>
      <c r="Y215" s="22">
        <v>2.38</v>
      </c>
      <c r="Z215" s="63"/>
      <c r="AA215" s="63"/>
    </row>
    <row r="216" spans="1:27" ht="15" customHeight="1" x14ac:dyDescent="0.25">
      <c r="A216" s="70"/>
      <c r="B216" s="45"/>
      <c r="C216" s="46"/>
      <c r="D216" s="46"/>
      <c r="E216" s="71"/>
      <c r="F216" s="62"/>
      <c r="G216" s="48"/>
      <c r="H216" s="58">
        <f t="shared" si="23"/>
        <v>0</v>
      </c>
      <c r="I216" s="20"/>
      <c r="J216" s="69"/>
      <c r="K216" s="66"/>
      <c r="L216" s="67"/>
      <c r="M216" s="67"/>
      <c r="N216" s="37">
        <f t="shared" si="24"/>
        <v>0</v>
      </c>
      <c r="O216" s="38">
        <f t="shared" si="25"/>
        <v>0</v>
      </c>
      <c r="P216" s="21" t="e">
        <f t="shared" si="28"/>
        <v>#DIV/0!</v>
      </c>
      <c r="Q216" s="21" t="e">
        <f t="array" ref="Q216">INDEX($X$3:$X$453,MATCH(MIN(ABS($P216-$X$3:$X$453)),ABS($P216-$X$3:$X$453),0))</f>
        <v>#DIV/0!</v>
      </c>
      <c r="R216" s="23" t="e">
        <f t="shared" si="26"/>
        <v>#DIV/0!</v>
      </c>
      <c r="S216" s="24" t="e">
        <f t="shared" si="29"/>
        <v>#DIV/0!</v>
      </c>
      <c r="T216" s="25">
        <v>0</v>
      </c>
      <c r="U216" s="25">
        <v>0</v>
      </c>
      <c r="V216" s="26" t="e">
        <f t="shared" si="27"/>
        <v>#DIV/0!</v>
      </c>
      <c r="X216" s="22">
        <v>77.294200000000004</v>
      </c>
      <c r="Y216" s="22">
        <v>2.37</v>
      </c>
      <c r="Z216" s="63"/>
      <c r="AA216" s="63"/>
    </row>
    <row r="217" spans="1:27" ht="15" customHeight="1" x14ac:dyDescent="0.25">
      <c r="A217" s="70"/>
      <c r="B217" s="45"/>
      <c r="C217" s="46"/>
      <c r="D217" s="46"/>
      <c r="E217" s="71"/>
      <c r="F217" s="62"/>
      <c r="G217" s="48"/>
      <c r="H217" s="58">
        <f t="shared" si="23"/>
        <v>0</v>
      </c>
      <c r="I217" s="20"/>
      <c r="J217" s="69"/>
      <c r="K217" s="66"/>
      <c r="L217" s="67"/>
      <c r="M217" s="67"/>
      <c r="N217" s="37">
        <f t="shared" si="24"/>
        <v>0</v>
      </c>
      <c r="O217" s="38">
        <f t="shared" si="25"/>
        <v>0</v>
      </c>
      <c r="P217" s="21" t="e">
        <f t="shared" si="28"/>
        <v>#DIV/0!</v>
      </c>
      <c r="Q217" s="21" t="e">
        <f t="array" ref="Q217">INDEX($X$3:$X$453,MATCH(MIN(ABS($P217-$X$3:$X$453)),ABS($P217-$X$3:$X$453),0))</f>
        <v>#DIV/0!</v>
      </c>
      <c r="R217" s="23" t="e">
        <f t="shared" si="26"/>
        <v>#DIV/0!</v>
      </c>
      <c r="S217" s="24" t="e">
        <f t="shared" si="29"/>
        <v>#DIV/0!</v>
      </c>
      <c r="T217" s="25">
        <v>0</v>
      </c>
      <c r="U217" s="25">
        <v>0</v>
      </c>
      <c r="V217" s="26" t="e">
        <f t="shared" si="27"/>
        <v>#DIV/0!</v>
      </c>
      <c r="X217" s="22">
        <v>77.187600000000003</v>
      </c>
      <c r="Y217" s="22">
        <v>2.36</v>
      </c>
      <c r="Z217" s="63"/>
      <c r="AA217" s="63"/>
    </row>
    <row r="218" spans="1:27" ht="15" customHeight="1" x14ac:dyDescent="0.25">
      <c r="A218" s="70"/>
      <c r="B218" s="45"/>
      <c r="C218" s="46"/>
      <c r="D218" s="46"/>
      <c r="E218" s="71"/>
      <c r="F218" s="62"/>
      <c r="G218" s="50"/>
      <c r="H218" s="58">
        <f t="shared" si="23"/>
        <v>0</v>
      </c>
      <c r="I218" s="20"/>
      <c r="J218" s="69"/>
      <c r="K218" s="66"/>
      <c r="L218" s="67"/>
      <c r="M218" s="67"/>
      <c r="N218" s="37">
        <f t="shared" si="24"/>
        <v>0</v>
      </c>
      <c r="O218" s="38">
        <f t="shared" si="25"/>
        <v>0</v>
      </c>
      <c r="P218" s="21" t="e">
        <f t="shared" si="28"/>
        <v>#DIV/0!</v>
      </c>
      <c r="Q218" s="21" t="e">
        <f t="array" ref="Q218">INDEX($X$3:$X$453,MATCH(MIN(ABS($P218-$X$3:$X$453)),ABS($P218-$X$3:$X$453),0))</f>
        <v>#DIV/0!</v>
      </c>
      <c r="R218" s="23" t="e">
        <f t="shared" si="26"/>
        <v>#DIV/0!</v>
      </c>
      <c r="S218" s="24" t="e">
        <f t="shared" si="29"/>
        <v>#DIV/0!</v>
      </c>
      <c r="T218" s="25">
        <v>0</v>
      </c>
      <c r="U218" s="25">
        <v>0</v>
      </c>
      <c r="V218" s="26" t="e">
        <f t="shared" si="27"/>
        <v>#DIV/0!</v>
      </c>
      <c r="X218" s="22">
        <v>77.081000000000003</v>
      </c>
      <c r="Y218" s="22">
        <v>2.35</v>
      </c>
      <c r="Z218" s="63"/>
      <c r="AA218" s="63"/>
    </row>
    <row r="219" spans="1:27" ht="15" customHeight="1" x14ac:dyDescent="0.25">
      <c r="A219" s="70"/>
      <c r="B219" s="45"/>
      <c r="C219" s="46"/>
      <c r="D219" s="46"/>
      <c r="E219" s="71"/>
      <c r="F219" s="62"/>
      <c r="G219" s="50"/>
      <c r="H219" s="58">
        <f t="shared" si="23"/>
        <v>0</v>
      </c>
      <c r="I219" s="20"/>
      <c r="J219" s="69"/>
      <c r="K219" s="66"/>
      <c r="L219" s="67"/>
      <c r="M219" s="67"/>
      <c r="N219" s="37">
        <f t="shared" si="24"/>
        <v>0</v>
      </c>
      <c r="O219" s="38">
        <f t="shared" si="25"/>
        <v>0</v>
      </c>
      <c r="P219" s="21" t="e">
        <f t="shared" si="28"/>
        <v>#DIV/0!</v>
      </c>
      <c r="Q219" s="21" t="e">
        <f t="array" ref="Q219">INDEX($X$3:$X$453,MATCH(MIN(ABS($P219-$X$3:$X$453)),ABS($P219-$X$3:$X$453),0))</f>
        <v>#DIV/0!</v>
      </c>
      <c r="R219" s="23" t="e">
        <f t="shared" si="26"/>
        <v>#DIV/0!</v>
      </c>
      <c r="S219" s="24" t="e">
        <f t="shared" si="29"/>
        <v>#DIV/0!</v>
      </c>
      <c r="T219" s="25">
        <v>0</v>
      </c>
      <c r="U219" s="25">
        <v>0</v>
      </c>
      <c r="V219" s="26" t="e">
        <f t="shared" si="27"/>
        <v>#DIV/0!</v>
      </c>
      <c r="X219" s="22">
        <v>76.974400000000003</v>
      </c>
      <c r="Y219" s="22">
        <v>2.34</v>
      </c>
      <c r="Z219" s="63"/>
      <c r="AA219" s="63"/>
    </row>
    <row r="220" spans="1:27" ht="15" customHeight="1" x14ac:dyDescent="0.25">
      <c r="A220" s="70"/>
      <c r="B220" s="45"/>
      <c r="C220" s="46"/>
      <c r="D220" s="46"/>
      <c r="E220" s="71"/>
      <c r="F220" s="62"/>
      <c r="G220" s="50"/>
      <c r="H220" s="58">
        <f t="shared" si="23"/>
        <v>0</v>
      </c>
      <c r="I220" s="20"/>
      <c r="J220" s="65"/>
      <c r="K220" s="66"/>
      <c r="L220" s="67"/>
      <c r="M220" s="67"/>
      <c r="N220" s="37">
        <f t="shared" si="24"/>
        <v>0</v>
      </c>
      <c r="O220" s="38">
        <f t="shared" si="25"/>
        <v>0</v>
      </c>
      <c r="P220" s="21" t="e">
        <f t="shared" si="28"/>
        <v>#DIV/0!</v>
      </c>
      <c r="Q220" s="21" t="e">
        <f t="array" ref="Q220">INDEX($X$3:$X$453,MATCH(MIN(ABS($P220-$X$3:$X$453)),ABS($P220-$X$3:$X$453),0))</f>
        <v>#DIV/0!</v>
      </c>
      <c r="R220" s="23" t="e">
        <f t="shared" si="26"/>
        <v>#DIV/0!</v>
      </c>
      <c r="S220" s="24" t="e">
        <f t="shared" si="29"/>
        <v>#DIV/0!</v>
      </c>
      <c r="T220" s="25">
        <v>0</v>
      </c>
      <c r="U220" s="25">
        <v>0</v>
      </c>
      <c r="V220" s="26" t="e">
        <f t="shared" si="27"/>
        <v>#DIV/0!</v>
      </c>
      <c r="X220" s="22">
        <v>76.867800000000003</v>
      </c>
      <c r="Y220" s="22">
        <v>2.33</v>
      </c>
      <c r="Z220" s="63"/>
      <c r="AA220" s="63"/>
    </row>
    <row r="221" spans="1:27" ht="15" customHeight="1" x14ac:dyDescent="0.25">
      <c r="A221" s="70"/>
      <c r="B221" s="45"/>
      <c r="C221" s="46"/>
      <c r="D221" s="46"/>
      <c r="E221" s="71"/>
      <c r="F221" s="62"/>
      <c r="G221" s="50"/>
      <c r="H221" s="58">
        <f t="shared" si="23"/>
        <v>0</v>
      </c>
      <c r="I221" s="20"/>
      <c r="J221" s="68"/>
      <c r="K221" s="66"/>
      <c r="L221" s="67"/>
      <c r="M221" s="67"/>
      <c r="N221" s="37">
        <f t="shared" si="24"/>
        <v>0</v>
      </c>
      <c r="O221" s="38">
        <f t="shared" si="25"/>
        <v>0</v>
      </c>
      <c r="P221" s="21" t="e">
        <f t="shared" si="28"/>
        <v>#DIV/0!</v>
      </c>
      <c r="Q221" s="21" t="e">
        <f t="array" ref="Q221">INDEX($X$3:$X$453,MATCH(MIN(ABS($P221-$X$3:$X$453)),ABS($P221-$X$3:$X$453),0))</f>
        <v>#DIV/0!</v>
      </c>
      <c r="R221" s="23" t="e">
        <f t="shared" si="26"/>
        <v>#DIV/0!</v>
      </c>
      <c r="S221" s="24" t="e">
        <f t="shared" si="29"/>
        <v>#DIV/0!</v>
      </c>
      <c r="T221" s="25">
        <v>0</v>
      </c>
      <c r="U221" s="25">
        <v>0</v>
      </c>
      <c r="V221" s="26" t="e">
        <f t="shared" si="27"/>
        <v>#DIV/0!</v>
      </c>
      <c r="X221" s="22">
        <v>76.761200000000002</v>
      </c>
      <c r="Y221" s="22">
        <v>2.3199999999999998</v>
      </c>
      <c r="Z221" s="63"/>
      <c r="AA221" s="63"/>
    </row>
    <row r="222" spans="1:27" ht="15" customHeight="1" x14ac:dyDescent="0.25">
      <c r="A222" s="70"/>
      <c r="B222" s="45"/>
      <c r="C222" s="46"/>
      <c r="D222" s="46"/>
      <c r="E222" s="71"/>
      <c r="F222" s="62"/>
      <c r="G222" s="50"/>
      <c r="H222" s="58">
        <f t="shared" si="23"/>
        <v>0</v>
      </c>
      <c r="I222" s="20"/>
      <c r="J222" s="69"/>
      <c r="K222" s="66"/>
      <c r="L222" s="67"/>
      <c r="M222" s="67"/>
      <c r="N222" s="37">
        <f t="shared" si="24"/>
        <v>0</v>
      </c>
      <c r="O222" s="38">
        <f t="shared" si="25"/>
        <v>0</v>
      </c>
      <c r="P222" s="21" t="e">
        <f t="shared" si="28"/>
        <v>#DIV/0!</v>
      </c>
      <c r="Q222" s="21" t="e">
        <f t="array" ref="Q222">INDEX($X$3:$X$453,MATCH(MIN(ABS($P222-$X$3:$X$453)),ABS($P222-$X$3:$X$453),0))</f>
        <v>#DIV/0!</v>
      </c>
      <c r="R222" s="23" t="e">
        <f t="shared" si="26"/>
        <v>#DIV/0!</v>
      </c>
      <c r="S222" s="24" t="e">
        <f t="shared" si="29"/>
        <v>#DIV/0!</v>
      </c>
      <c r="T222" s="25">
        <v>0</v>
      </c>
      <c r="U222" s="25">
        <v>0</v>
      </c>
      <c r="V222" s="26" t="e">
        <f t="shared" si="27"/>
        <v>#DIV/0!</v>
      </c>
      <c r="X222" s="22">
        <v>76.654600000000002</v>
      </c>
      <c r="Y222" s="22">
        <v>2.31</v>
      </c>
      <c r="Z222" s="63"/>
      <c r="AA222" s="63"/>
    </row>
    <row r="223" spans="1:27" ht="15" customHeight="1" x14ac:dyDescent="0.25">
      <c r="A223" s="70"/>
      <c r="B223" s="45"/>
      <c r="C223" s="46"/>
      <c r="D223" s="46"/>
      <c r="E223" s="71"/>
      <c r="F223" s="61"/>
      <c r="G223" s="48"/>
      <c r="H223" s="58">
        <f t="shared" si="23"/>
        <v>0</v>
      </c>
      <c r="I223" s="20"/>
      <c r="J223" s="69"/>
      <c r="K223" s="66"/>
      <c r="L223" s="67"/>
      <c r="M223" s="67"/>
      <c r="N223" s="37">
        <f t="shared" si="24"/>
        <v>0</v>
      </c>
      <c r="O223" s="38">
        <f t="shared" si="25"/>
        <v>0</v>
      </c>
      <c r="P223" s="21" t="e">
        <f t="shared" si="28"/>
        <v>#DIV/0!</v>
      </c>
      <c r="Q223" s="21" t="e">
        <f t="array" ref="Q223">INDEX($X$3:$X$453,MATCH(MIN(ABS($P223-$X$3:$X$453)),ABS($P223-$X$3:$X$453),0))</f>
        <v>#DIV/0!</v>
      </c>
      <c r="R223" s="23" t="e">
        <f t="shared" si="26"/>
        <v>#DIV/0!</v>
      </c>
      <c r="S223" s="24" t="e">
        <f t="shared" si="29"/>
        <v>#DIV/0!</v>
      </c>
      <c r="T223" s="25">
        <v>0</v>
      </c>
      <c r="U223" s="25">
        <v>0</v>
      </c>
      <c r="V223" s="26" t="e">
        <f t="shared" si="27"/>
        <v>#DIV/0!</v>
      </c>
      <c r="X223" s="22">
        <v>76.548000000000002</v>
      </c>
      <c r="Y223" s="22">
        <v>2.2999999999999998</v>
      </c>
      <c r="Z223" s="63"/>
      <c r="AA223" s="63"/>
    </row>
    <row r="224" spans="1:27" ht="15" customHeight="1" x14ac:dyDescent="0.25">
      <c r="A224" s="70"/>
      <c r="B224" s="45"/>
      <c r="C224" s="46"/>
      <c r="D224" s="46"/>
      <c r="E224" s="71"/>
      <c r="F224" s="61"/>
      <c r="G224" s="48"/>
      <c r="H224" s="58">
        <f t="shared" si="23"/>
        <v>0</v>
      </c>
      <c r="I224" s="20"/>
      <c r="J224" s="69"/>
      <c r="K224" s="66"/>
      <c r="L224" s="67"/>
      <c r="M224" s="67"/>
      <c r="N224" s="37">
        <f t="shared" si="24"/>
        <v>0</v>
      </c>
      <c r="O224" s="38">
        <f t="shared" si="25"/>
        <v>0</v>
      </c>
      <c r="P224" s="21" t="e">
        <f t="shared" si="28"/>
        <v>#DIV/0!</v>
      </c>
      <c r="Q224" s="21" t="e">
        <f t="array" ref="Q224">INDEX($X$3:$X$453,MATCH(MIN(ABS($P224-$X$3:$X$453)),ABS($P224-$X$3:$X$453),0))</f>
        <v>#DIV/0!</v>
      </c>
      <c r="R224" s="23" t="e">
        <f t="shared" si="26"/>
        <v>#DIV/0!</v>
      </c>
      <c r="S224" s="24" t="e">
        <f t="shared" si="29"/>
        <v>#DIV/0!</v>
      </c>
      <c r="T224" s="25">
        <v>0</v>
      </c>
      <c r="U224" s="25">
        <v>0</v>
      </c>
      <c r="V224" s="26" t="e">
        <f t="shared" si="27"/>
        <v>#DIV/0!</v>
      </c>
      <c r="X224" s="22">
        <v>76.441400000000002</v>
      </c>
      <c r="Y224" s="22">
        <v>2.29</v>
      </c>
      <c r="Z224" s="63"/>
      <c r="AA224" s="63"/>
    </row>
    <row r="225" spans="1:27" ht="15" customHeight="1" x14ac:dyDescent="0.25">
      <c r="A225" s="70"/>
      <c r="B225" s="45"/>
      <c r="C225" s="46"/>
      <c r="D225" s="46"/>
      <c r="E225" s="71"/>
      <c r="F225" s="61"/>
      <c r="G225" s="48"/>
      <c r="H225" s="58">
        <f t="shared" si="23"/>
        <v>0</v>
      </c>
      <c r="I225" s="20"/>
      <c r="J225" s="69"/>
      <c r="K225" s="66"/>
      <c r="L225" s="67"/>
      <c r="M225" s="67"/>
      <c r="N225" s="37">
        <f t="shared" si="24"/>
        <v>0</v>
      </c>
      <c r="O225" s="38">
        <f t="shared" si="25"/>
        <v>0</v>
      </c>
      <c r="P225" s="21" t="e">
        <f t="shared" si="28"/>
        <v>#DIV/0!</v>
      </c>
      <c r="Q225" s="21" t="e">
        <f t="array" ref="Q225">INDEX($X$3:$X$453,MATCH(MIN(ABS($P225-$X$3:$X$453)),ABS($P225-$X$3:$X$453),0))</f>
        <v>#DIV/0!</v>
      </c>
      <c r="R225" s="23" t="e">
        <f t="shared" si="26"/>
        <v>#DIV/0!</v>
      </c>
      <c r="S225" s="24" t="e">
        <f t="shared" si="29"/>
        <v>#DIV/0!</v>
      </c>
      <c r="T225" s="25">
        <v>0</v>
      </c>
      <c r="U225" s="25">
        <v>0</v>
      </c>
      <c r="V225" s="26" t="e">
        <f t="shared" si="27"/>
        <v>#DIV/0!</v>
      </c>
      <c r="X225" s="22">
        <v>76.334800000000001</v>
      </c>
      <c r="Y225" s="22">
        <v>2.2799999999999998</v>
      </c>
      <c r="Z225" s="63"/>
      <c r="AA225" s="63"/>
    </row>
    <row r="226" spans="1:27" ht="15" customHeight="1" x14ac:dyDescent="0.25">
      <c r="A226" s="70"/>
      <c r="B226" s="45"/>
      <c r="C226" s="46"/>
      <c r="D226" s="46"/>
      <c r="E226" s="71"/>
      <c r="F226" s="61"/>
      <c r="G226" s="48"/>
      <c r="H226" s="58">
        <f t="shared" si="23"/>
        <v>0</v>
      </c>
      <c r="I226" s="20"/>
      <c r="J226" s="69"/>
      <c r="K226" s="66"/>
      <c r="L226" s="67"/>
      <c r="M226" s="67"/>
      <c r="N226" s="37">
        <f t="shared" si="24"/>
        <v>0</v>
      </c>
      <c r="O226" s="38">
        <f t="shared" si="25"/>
        <v>0</v>
      </c>
      <c r="P226" s="21" t="e">
        <f t="shared" si="28"/>
        <v>#DIV/0!</v>
      </c>
      <c r="Q226" s="21" t="e">
        <f t="array" ref="Q226">INDEX($X$3:$X$453,MATCH(MIN(ABS($P226-$X$3:$X$453)),ABS($P226-$X$3:$X$453),0))</f>
        <v>#DIV/0!</v>
      </c>
      <c r="R226" s="23" t="e">
        <f t="shared" si="26"/>
        <v>#DIV/0!</v>
      </c>
      <c r="S226" s="24" t="e">
        <f t="shared" si="29"/>
        <v>#DIV/0!</v>
      </c>
      <c r="T226" s="25">
        <v>0</v>
      </c>
      <c r="U226" s="25">
        <v>0</v>
      </c>
      <c r="V226" s="26" t="e">
        <f t="shared" si="27"/>
        <v>#DIV/0!</v>
      </c>
      <c r="X226" s="22">
        <v>76.228200000000001</v>
      </c>
      <c r="Y226" s="22">
        <v>2.27</v>
      </c>
      <c r="Z226" s="63"/>
      <c r="AA226" s="63"/>
    </row>
    <row r="227" spans="1:27" ht="15" customHeight="1" x14ac:dyDescent="0.25">
      <c r="A227" s="70"/>
      <c r="B227" s="45"/>
      <c r="C227" s="46"/>
      <c r="D227" s="46"/>
      <c r="E227" s="71"/>
      <c r="F227" s="61"/>
      <c r="G227" s="48"/>
      <c r="H227" s="58">
        <f t="shared" si="23"/>
        <v>0</v>
      </c>
      <c r="I227" s="20"/>
      <c r="J227" s="65"/>
      <c r="K227" s="66"/>
      <c r="L227" s="67"/>
      <c r="M227" s="67"/>
      <c r="N227" s="37">
        <f t="shared" si="24"/>
        <v>0</v>
      </c>
      <c r="O227" s="38">
        <f t="shared" si="25"/>
        <v>0</v>
      </c>
      <c r="P227" s="21" t="e">
        <f t="shared" si="28"/>
        <v>#DIV/0!</v>
      </c>
      <c r="Q227" s="21" t="e">
        <f t="array" ref="Q227">INDEX($X$3:$X$453,MATCH(MIN(ABS($P227-$X$3:$X$453)),ABS($P227-$X$3:$X$453),0))</f>
        <v>#DIV/0!</v>
      </c>
      <c r="R227" s="23" t="e">
        <f t="shared" si="26"/>
        <v>#DIV/0!</v>
      </c>
      <c r="S227" s="24" t="e">
        <f t="shared" si="29"/>
        <v>#DIV/0!</v>
      </c>
      <c r="T227" s="25">
        <v>0</v>
      </c>
      <c r="U227" s="25">
        <v>0</v>
      </c>
      <c r="V227" s="26" t="e">
        <f t="shared" si="27"/>
        <v>#DIV/0!</v>
      </c>
      <c r="X227" s="22">
        <v>76.121600000000001</v>
      </c>
      <c r="Y227" s="22">
        <v>2.2599999999999998</v>
      </c>
      <c r="Z227" s="63"/>
      <c r="AA227" s="63"/>
    </row>
    <row r="228" spans="1:27" ht="15" customHeight="1" x14ac:dyDescent="0.25">
      <c r="A228" s="70"/>
      <c r="B228" s="45"/>
      <c r="C228" s="46"/>
      <c r="D228" s="46"/>
      <c r="E228" s="71"/>
      <c r="F228" s="61"/>
      <c r="G228" s="48"/>
      <c r="H228" s="58">
        <f t="shared" si="23"/>
        <v>0</v>
      </c>
      <c r="I228" s="20"/>
      <c r="J228" s="68"/>
      <c r="K228" s="66"/>
      <c r="L228" s="67"/>
      <c r="M228" s="67"/>
      <c r="N228" s="37">
        <f t="shared" si="24"/>
        <v>0</v>
      </c>
      <c r="O228" s="38">
        <f t="shared" si="25"/>
        <v>0</v>
      </c>
      <c r="P228" s="21" t="e">
        <f t="shared" si="28"/>
        <v>#DIV/0!</v>
      </c>
      <c r="Q228" s="21" t="e">
        <f t="array" ref="Q228">INDEX($X$3:$X$453,MATCH(MIN(ABS($P228-$X$3:$X$453)),ABS($P228-$X$3:$X$453),0))</f>
        <v>#DIV/0!</v>
      </c>
      <c r="R228" s="23" t="e">
        <f t="shared" si="26"/>
        <v>#DIV/0!</v>
      </c>
      <c r="S228" s="24" t="e">
        <f t="shared" si="29"/>
        <v>#DIV/0!</v>
      </c>
      <c r="T228" s="25">
        <v>0</v>
      </c>
      <c r="U228" s="25">
        <v>0</v>
      </c>
      <c r="V228" s="26" t="e">
        <f t="shared" si="27"/>
        <v>#DIV/0!</v>
      </c>
      <c r="X228" s="22">
        <v>76.014999999999887</v>
      </c>
      <c r="Y228" s="22">
        <v>2.2499999999999898</v>
      </c>
      <c r="Z228" s="63"/>
      <c r="AA228" s="63"/>
    </row>
    <row r="229" spans="1:27" ht="15" customHeight="1" x14ac:dyDescent="0.25">
      <c r="A229" s="70"/>
      <c r="B229" s="45"/>
      <c r="C229" s="46"/>
      <c r="D229" s="46"/>
      <c r="E229" s="71"/>
      <c r="F229" s="61"/>
      <c r="G229" s="48"/>
      <c r="H229" s="58">
        <f t="shared" si="23"/>
        <v>0</v>
      </c>
      <c r="I229" s="20"/>
      <c r="J229" s="69"/>
      <c r="K229" s="66"/>
      <c r="L229" s="67"/>
      <c r="M229" s="67"/>
      <c r="N229" s="37">
        <f t="shared" si="24"/>
        <v>0</v>
      </c>
      <c r="O229" s="38">
        <f t="shared" si="25"/>
        <v>0</v>
      </c>
      <c r="P229" s="21" t="e">
        <f t="shared" si="28"/>
        <v>#DIV/0!</v>
      </c>
      <c r="Q229" s="21" t="e">
        <f t="array" ref="Q229">INDEX($X$3:$X$453,MATCH(MIN(ABS($P229-$X$3:$X$453)),ABS($P229-$X$3:$X$453),0))</f>
        <v>#DIV/0!</v>
      </c>
      <c r="R229" s="23" t="e">
        <f t="shared" si="26"/>
        <v>#DIV/0!</v>
      </c>
      <c r="S229" s="24" t="e">
        <f t="shared" si="29"/>
        <v>#DIV/0!</v>
      </c>
      <c r="T229" s="25">
        <v>0</v>
      </c>
      <c r="U229" s="25">
        <v>0</v>
      </c>
      <c r="V229" s="26" t="e">
        <f t="shared" si="27"/>
        <v>#DIV/0!</v>
      </c>
      <c r="X229" s="22">
        <v>75.908399999999887</v>
      </c>
      <c r="Y229" s="22">
        <v>2.23999999999999</v>
      </c>
      <c r="Z229" s="63"/>
      <c r="AA229" s="63"/>
    </row>
    <row r="230" spans="1:27" ht="15" customHeight="1" x14ac:dyDescent="0.25">
      <c r="A230" s="70"/>
      <c r="B230" s="45"/>
      <c r="C230" s="46"/>
      <c r="D230" s="46"/>
      <c r="E230" s="71"/>
      <c r="F230" s="61"/>
      <c r="G230" s="48"/>
      <c r="H230" s="58">
        <f t="shared" si="23"/>
        <v>0</v>
      </c>
      <c r="I230" s="20"/>
      <c r="J230" s="69"/>
      <c r="K230" s="66"/>
      <c r="L230" s="67"/>
      <c r="M230" s="67"/>
      <c r="N230" s="37">
        <f t="shared" si="24"/>
        <v>0</v>
      </c>
      <c r="O230" s="38">
        <f t="shared" si="25"/>
        <v>0</v>
      </c>
      <c r="P230" s="21" t="e">
        <f t="shared" si="28"/>
        <v>#DIV/0!</v>
      </c>
      <c r="Q230" s="21" t="e">
        <f t="array" ref="Q230">INDEX($X$3:$X$453,MATCH(MIN(ABS($P230-$X$3:$X$453)),ABS($P230-$X$3:$X$453),0))</f>
        <v>#DIV/0!</v>
      </c>
      <c r="R230" s="23" t="e">
        <f t="shared" si="26"/>
        <v>#DIV/0!</v>
      </c>
      <c r="S230" s="24" t="e">
        <f t="shared" si="29"/>
        <v>#DIV/0!</v>
      </c>
      <c r="T230" s="25">
        <v>0</v>
      </c>
      <c r="U230" s="25">
        <v>0</v>
      </c>
      <c r="V230" s="26" t="e">
        <f t="shared" si="27"/>
        <v>#DIV/0!</v>
      </c>
      <c r="X230" s="22">
        <v>75.801799999999901</v>
      </c>
      <c r="Y230" s="22">
        <v>2.2299999999999902</v>
      </c>
      <c r="Z230" s="63"/>
      <c r="AA230" s="63"/>
    </row>
    <row r="231" spans="1:27" ht="15" customHeight="1" x14ac:dyDescent="0.25">
      <c r="A231" s="70"/>
      <c r="B231" s="45"/>
      <c r="C231" s="46"/>
      <c r="D231" s="46"/>
      <c r="E231" s="71"/>
      <c r="F231" s="61"/>
      <c r="G231" s="48"/>
      <c r="H231" s="58">
        <f t="shared" si="23"/>
        <v>0</v>
      </c>
      <c r="I231" s="20"/>
      <c r="J231" s="69"/>
      <c r="K231" s="66"/>
      <c r="L231" s="67"/>
      <c r="M231" s="67"/>
      <c r="N231" s="37">
        <f t="shared" si="24"/>
        <v>0</v>
      </c>
      <c r="O231" s="38">
        <f t="shared" si="25"/>
        <v>0</v>
      </c>
      <c r="P231" s="21" t="e">
        <f t="shared" si="28"/>
        <v>#DIV/0!</v>
      </c>
      <c r="Q231" s="21" t="e">
        <f t="array" ref="Q231">INDEX($X$3:$X$453,MATCH(MIN(ABS($P231-$X$3:$X$453)),ABS($P231-$X$3:$X$453),0))</f>
        <v>#DIV/0!</v>
      </c>
      <c r="R231" s="23" t="e">
        <f t="shared" si="26"/>
        <v>#DIV/0!</v>
      </c>
      <c r="S231" s="24" t="e">
        <f t="shared" si="29"/>
        <v>#DIV/0!</v>
      </c>
      <c r="T231" s="25">
        <v>0</v>
      </c>
      <c r="U231" s="25">
        <v>0</v>
      </c>
      <c r="V231" s="26" t="e">
        <f t="shared" si="27"/>
        <v>#DIV/0!</v>
      </c>
      <c r="X231" s="22">
        <v>75.695199999999886</v>
      </c>
      <c r="Y231" s="22">
        <v>2.21999999999999</v>
      </c>
      <c r="Z231" s="63"/>
      <c r="AA231" s="63"/>
    </row>
    <row r="232" spans="1:27" ht="15" customHeight="1" x14ac:dyDescent="0.25">
      <c r="A232" s="70"/>
      <c r="B232" s="45"/>
      <c r="C232" s="46"/>
      <c r="D232" s="46"/>
      <c r="E232" s="71"/>
      <c r="F232" s="61"/>
      <c r="G232" s="48"/>
      <c r="H232" s="58">
        <f t="shared" si="23"/>
        <v>0</v>
      </c>
      <c r="I232" s="20"/>
      <c r="J232" s="69"/>
      <c r="K232" s="66"/>
      <c r="L232" s="67"/>
      <c r="M232" s="67"/>
      <c r="N232" s="37">
        <f t="shared" si="24"/>
        <v>0</v>
      </c>
      <c r="O232" s="38">
        <f t="shared" si="25"/>
        <v>0</v>
      </c>
      <c r="P232" s="21" t="e">
        <f t="shared" si="28"/>
        <v>#DIV/0!</v>
      </c>
      <c r="Q232" s="21" t="e">
        <f t="array" ref="Q232">INDEX($X$3:$X$453,MATCH(MIN(ABS($P232-$X$3:$X$453)),ABS($P232-$X$3:$X$453),0))</f>
        <v>#DIV/0!</v>
      </c>
      <c r="R232" s="23" t="e">
        <f t="shared" si="26"/>
        <v>#DIV/0!</v>
      </c>
      <c r="S232" s="24" t="e">
        <f t="shared" si="29"/>
        <v>#DIV/0!</v>
      </c>
      <c r="T232" s="25">
        <v>0</v>
      </c>
      <c r="U232" s="25">
        <v>0</v>
      </c>
      <c r="V232" s="26" t="e">
        <f t="shared" si="27"/>
        <v>#DIV/0!</v>
      </c>
      <c r="X232" s="22">
        <v>75.5885999999999</v>
      </c>
      <c r="Y232" s="22">
        <v>2.2099999999999902</v>
      </c>
      <c r="Z232" s="63"/>
      <c r="AA232" s="63"/>
    </row>
    <row r="233" spans="1:27" ht="15" customHeight="1" x14ac:dyDescent="0.25">
      <c r="A233" s="70"/>
      <c r="B233" s="45"/>
      <c r="C233" s="46"/>
      <c r="D233" s="46"/>
      <c r="E233" s="71"/>
      <c r="F233" s="61"/>
      <c r="G233" s="48"/>
      <c r="H233" s="58">
        <f t="shared" si="23"/>
        <v>0</v>
      </c>
      <c r="I233" s="20"/>
      <c r="J233" s="69"/>
      <c r="K233" s="66"/>
      <c r="L233" s="67"/>
      <c r="M233" s="67"/>
      <c r="N233" s="37">
        <f t="shared" si="24"/>
        <v>0</v>
      </c>
      <c r="O233" s="38">
        <f t="shared" si="25"/>
        <v>0</v>
      </c>
      <c r="P233" s="21" t="e">
        <f t="shared" si="28"/>
        <v>#DIV/0!</v>
      </c>
      <c r="Q233" s="21" t="e">
        <f t="array" ref="Q233">INDEX($X$3:$X$453,MATCH(MIN(ABS($P233-$X$3:$X$453)),ABS($P233-$X$3:$X$453),0))</f>
        <v>#DIV/0!</v>
      </c>
      <c r="R233" s="23" t="e">
        <f t="shared" si="26"/>
        <v>#DIV/0!</v>
      </c>
      <c r="S233" s="24" t="e">
        <f t="shared" si="29"/>
        <v>#DIV/0!</v>
      </c>
      <c r="T233" s="25">
        <v>0</v>
      </c>
      <c r="U233" s="25">
        <v>0</v>
      </c>
      <c r="V233" s="26" t="e">
        <f t="shared" si="27"/>
        <v>#DIV/0!</v>
      </c>
      <c r="X233" s="22">
        <v>75.481999999999886</v>
      </c>
      <c r="Y233" s="22">
        <v>2.19999999999999</v>
      </c>
      <c r="Z233" s="63"/>
      <c r="AA233" s="63"/>
    </row>
    <row r="234" spans="1:27" ht="15" customHeight="1" x14ac:dyDescent="0.25">
      <c r="A234" s="72"/>
      <c r="B234" s="45"/>
      <c r="C234" s="46"/>
      <c r="D234" s="46"/>
      <c r="E234" s="71"/>
      <c r="F234" s="61"/>
      <c r="G234" s="48"/>
      <c r="H234" s="58">
        <f t="shared" si="23"/>
        <v>0</v>
      </c>
      <c r="I234" s="20"/>
      <c r="J234" s="65"/>
      <c r="K234" s="66"/>
      <c r="L234" s="67"/>
      <c r="M234" s="67"/>
      <c r="N234" s="37">
        <f t="shared" si="24"/>
        <v>0</v>
      </c>
      <c r="O234" s="38">
        <f t="shared" si="25"/>
        <v>0</v>
      </c>
      <c r="P234" s="21" t="e">
        <f t="shared" si="28"/>
        <v>#DIV/0!</v>
      </c>
      <c r="Q234" s="21" t="e">
        <f t="array" ref="Q234">INDEX($X$3:$X$453,MATCH(MIN(ABS($P234-$X$3:$X$453)),ABS($P234-$X$3:$X$453),0))</f>
        <v>#DIV/0!</v>
      </c>
      <c r="R234" s="23" t="e">
        <f t="shared" si="26"/>
        <v>#DIV/0!</v>
      </c>
      <c r="S234" s="24" t="e">
        <f t="shared" si="29"/>
        <v>#DIV/0!</v>
      </c>
      <c r="T234" s="25">
        <v>0</v>
      </c>
      <c r="U234" s="25">
        <v>0</v>
      </c>
      <c r="V234" s="26" t="e">
        <f t="shared" si="27"/>
        <v>#DIV/0!</v>
      </c>
      <c r="X234" s="22">
        <v>75.3753999999999</v>
      </c>
      <c r="Y234" s="22">
        <v>2.1899999999999902</v>
      </c>
      <c r="Z234" s="63"/>
      <c r="AA234" s="63"/>
    </row>
    <row r="235" spans="1:27" ht="15" customHeight="1" x14ac:dyDescent="0.25">
      <c r="A235" s="70"/>
      <c r="B235" s="45"/>
      <c r="C235" s="46"/>
      <c r="D235" s="46"/>
      <c r="E235" s="71"/>
      <c r="F235" s="61"/>
      <c r="G235" s="48"/>
      <c r="H235" s="58">
        <f t="shared" si="23"/>
        <v>0</v>
      </c>
      <c r="I235" s="20"/>
      <c r="J235" s="68"/>
      <c r="K235" s="66"/>
      <c r="L235" s="67"/>
      <c r="M235" s="67"/>
      <c r="N235" s="37">
        <f t="shared" si="24"/>
        <v>0</v>
      </c>
      <c r="O235" s="38">
        <f t="shared" si="25"/>
        <v>0</v>
      </c>
      <c r="P235" s="21" t="e">
        <f t="shared" si="28"/>
        <v>#DIV/0!</v>
      </c>
      <c r="Q235" s="21" t="e">
        <f t="array" ref="Q235">INDEX($X$3:$X$453,MATCH(MIN(ABS($P235-$X$3:$X$453)),ABS($P235-$X$3:$X$453),0))</f>
        <v>#DIV/0!</v>
      </c>
      <c r="R235" s="23" t="e">
        <f t="shared" si="26"/>
        <v>#DIV/0!</v>
      </c>
      <c r="S235" s="24" t="e">
        <f t="shared" si="29"/>
        <v>#DIV/0!</v>
      </c>
      <c r="T235" s="25">
        <v>0</v>
      </c>
      <c r="U235" s="25">
        <v>0</v>
      </c>
      <c r="V235" s="26" t="e">
        <f t="shared" si="27"/>
        <v>#DIV/0!</v>
      </c>
      <c r="X235" s="22">
        <v>75.268799999999885</v>
      </c>
      <c r="Y235" s="22">
        <v>2.1799999999999899</v>
      </c>
      <c r="Z235" s="63"/>
      <c r="AA235" s="63"/>
    </row>
    <row r="236" spans="1:27" ht="15" customHeight="1" x14ac:dyDescent="0.25">
      <c r="A236" s="70"/>
      <c r="B236" s="45"/>
      <c r="C236" s="46"/>
      <c r="D236" s="46"/>
      <c r="E236" s="71"/>
      <c r="F236" s="61"/>
      <c r="G236" s="48"/>
      <c r="H236" s="58">
        <f t="shared" si="23"/>
        <v>0</v>
      </c>
      <c r="I236" s="20"/>
      <c r="J236" s="69"/>
      <c r="K236" s="66"/>
      <c r="L236" s="67"/>
      <c r="M236" s="67"/>
      <c r="N236" s="37">
        <f t="shared" si="24"/>
        <v>0</v>
      </c>
      <c r="O236" s="38">
        <f t="shared" si="25"/>
        <v>0</v>
      </c>
      <c r="P236" s="21" t="e">
        <f t="shared" si="28"/>
        <v>#DIV/0!</v>
      </c>
      <c r="Q236" s="21" t="e">
        <f t="array" ref="Q236">INDEX($X$3:$X$453,MATCH(MIN(ABS($P236-$X$3:$X$453)),ABS($P236-$X$3:$X$453),0))</f>
        <v>#DIV/0!</v>
      </c>
      <c r="R236" s="23" t="e">
        <f t="shared" si="26"/>
        <v>#DIV/0!</v>
      </c>
      <c r="S236" s="24" t="e">
        <f t="shared" si="29"/>
        <v>#DIV/0!</v>
      </c>
      <c r="T236" s="25">
        <v>0</v>
      </c>
      <c r="U236" s="25">
        <v>0</v>
      </c>
      <c r="V236" s="26" t="e">
        <f t="shared" si="27"/>
        <v>#DIV/0!</v>
      </c>
      <c r="X236" s="22">
        <v>75.162199999999899</v>
      </c>
      <c r="Y236" s="22">
        <v>2.1699999999999902</v>
      </c>
      <c r="Z236" s="63"/>
      <c r="AA236" s="63"/>
    </row>
    <row r="237" spans="1:27" ht="15" customHeight="1" x14ac:dyDescent="0.25">
      <c r="A237" s="70"/>
      <c r="B237" s="45"/>
      <c r="C237" s="46"/>
      <c r="D237" s="46"/>
      <c r="E237" s="71"/>
      <c r="F237" s="61"/>
      <c r="G237" s="48"/>
      <c r="H237" s="58">
        <f t="shared" si="23"/>
        <v>0</v>
      </c>
      <c r="I237" s="20"/>
      <c r="J237" s="69"/>
      <c r="K237" s="66"/>
      <c r="L237" s="67"/>
      <c r="M237" s="67"/>
      <c r="N237" s="37">
        <f t="shared" si="24"/>
        <v>0</v>
      </c>
      <c r="O237" s="38">
        <f t="shared" si="25"/>
        <v>0</v>
      </c>
      <c r="P237" s="21" t="e">
        <f t="shared" si="28"/>
        <v>#DIV/0!</v>
      </c>
      <c r="Q237" s="21" t="e">
        <f t="array" ref="Q237">INDEX($X$3:$X$453,MATCH(MIN(ABS($P237-$X$3:$X$453)),ABS($P237-$X$3:$X$453),0))</f>
        <v>#DIV/0!</v>
      </c>
      <c r="R237" s="23" t="e">
        <f t="shared" si="26"/>
        <v>#DIV/0!</v>
      </c>
      <c r="S237" s="24" t="e">
        <f t="shared" si="29"/>
        <v>#DIV/0!</v>
      </c>
      <c r="T237" s="25">
        <v>0</v>
      </c>
      <c r="U237" s="25">
        <v>0</v>
      </c>
      <c r="V237" s="26" t="e">
        <f t="shared" si="27"/>
        <v>#DIV/0!</v>
      </c>
      <c r="X237" s="22">
        <v>75.055599999999885</v>
      </c>
      <c r="Y237" s="22">
        <v>2.1599999999999899</v>
      </c>
      <c r="Z237" s="63"/>
      <c r="AA237" s="63"/>
    </row>
    <row r="238" spans="1:27" ht="15" customHeight="1" x14ac:dyDescent="0.25">
      <c r="A238" s="70"/>
      <c r="B238" s="45"/>
      <c r="C238" s="46"/>
      <c r="D238" s="46"/>
      <c r="E238" s="71"/>
      <c r="F238" s="61"/>
      <c r="G238" s="48"/>
      <c r="H238" s="58">
        <f t="shared" si="23"/>
        <v>0</v>
      </c>
      <c r="I238" s="20"/>
      <c r="J238" s="69"/>
      <c r="K238" s="66"/>
      <c r="L238" s="67"/>
      <c r="M238" s="67"/>
      <c r="N238" s="37">
        <f t="shared" si="24"/>
        <v>0</v>
      </c>
      <c r="O238" s="38">
        <f t="shared" si="25"/>
        <v>0</v>
      </c>
      <c r="P238" s="21" t="e">
        <f t="shared" si="28"/>
        <v>#DIV/0!</v>
      </c>
      <c r="Q238" s="21" t="e">
        <f t="array" ref="Q238">INDEX($X$3:$X$453,MATCH(MIN(ABS($P238-$X$3:$X$453)),ABS($P238-$X$3:$X$453),0))</f>
        <v>#DIV/0!</v>
      </c>
      <c r="R238" s="23" t="e">
        <f t="shared" si="26"/>
        <v>#DIV/0!</v>
      </c>
      <c r="S238" s="24" t="e">
        <f t="shared" si="29"/>
        <v>#DIV/0!</v>
      </c>
      <c r="T238" s="25">
        <v>0</v>
      </c>
      <c r="U238" s="25">
        <v>0</v>
      </c>
      <c r="V238" s="26" t="e">
        <f t="shared" si="27"/>
        <v>#DIV/0!</v>
      </c>
      <c r="X238" s="22">
        <v>74.948999999999899</v>
      </c>
      <c r="Y238" s="22">
        <v>2.1499999999999901</v>
      </c>
      <c r="Z238" s="63"/>
      <c r="AA238" s="63"/>
    </row>
    <row r="239" spans="1:27" ht="15" customHeight="1" x14ac:dyDescent="0.25">
      <c r="A239" s="70"/>
      <c r="B239" s="45"/>
      <c r="C239" s="46"/>
      <c r="D239" s="46"/>
      <c r="E239" s="71"/>
      <c r="F239" s="62"/>
      <c r="G239" s="48"/>
      <c r="H239" s="58">
        <f t="shared" si="23"/>
        <v>0</v>
      </c>
      <c r="I239" s="20"/>
      <c r="J239" s="69"/>
      <c r="K239" s="66"/>
      <c r="L239" s="67"/>
      <c r="M239" s="67"/>
      <c r="N239" s="37">
        <f t="shared" si="24"/>
        <v>0</v>
      </c>
      <c r="O239" s="38">
        <f t="shared" si="25"/>
        <v>0</v>
      </c>
      <c r="P239" s="21" t="e">
        <f t="shared" si="28"/>
        <v>#DIV/0!</v>
      </c>
      <c r="Q239" s="21" t="e">
        <f t="array" ref="Q239">INDEX($X$3:$X$453,MATCH(MIN(ABS($P239-$X$3:$X$453)),ABS($P239-$X$3:$X$453),0))</f>
        <v>#DIV/0!</v>
      </c>
      <c r="R239" s="23" t="e">
        <f t="shared" si="26"/>
        <v>#DIV/0!</v>
      </c>
      <c r="S239" s="24" t="e">
        <f t="shared" si="29"/>
        <v>#DIV/0!</v>
      </c>
      <c r="T239" s="25">
        <v>0</v>
      </c>
      <c r="U239" s="25">
        <v>0</v>
      </c>
      <c r="V239" s="26" t="e">
        <f t="shared" si="27"/>
        <v>#DIV/0!</v>
      </c>
      <c r="X239" s="22">
        <v>74.842399999999884</v>
      </c>
      <c r="Y239" s="22">
        <v>2.1399999999999899</v>
      </c>
      <c r="Z239" s="63"/>
      <c r="AA239" s="63"/>
    </row>
    <row r="240" spans="1:27" ht="15" customHeight="1" x14ac:dyDescent="0.25">
      <c r="A240" s="70"/>
      <c r="B240" s="45"/>
      <c r="C240" s="46"/>
      <c r="D240" s="46"/>
      <c r="E240" s="71"/>
      <c r="F240" s="62"/>
      <c r="G240" s="48"/>
      <c r="H240" s="58">
        <f t="shared" si="23"/>
        <v>0</v>
      </c>
      <c r="I240" s="20"/>
      <c r="J240" s="69"/>
      <c r="K240" s="66"/>
      <c r="L240" s="67"/>
      <c r="M240" s="67"/>
      <c r="N240" s="37">
        <f t="shared" si="24"/>
        <v>0</v>
      </c>
      <c r="O240" s="38">
        <f t="shared" si="25"/>
        <v>0</v>
      </c>
      <c r="P240" s="21" t="e">
        <f t="shared" si="28"/>
        <v>#DIV/0!</v>
      </c>
      <c r="Q240" s="21" t="e">
        <f t="array" ref="Q240">INDEX($X$3:$X$453,MATCH(MIN(ABS($P240-$X$3:$X$453)),ABS($P240-$X$3:$X$453),0))</f>
        <v>#DIV/0!</v>
      </c>
      <c r="R240" s="23" t="e">
        <f t="shared" si="26"/>
        <v>#DIV/0!</v>
      </c>
      <c r="S240" s="24" t="e">
        <f t="shared" si="29"/>
        <v>#DIV/0!</v>
      </c>
      <c r="T240" s="25">
        <v>0</v>
      </c>
      <c r="U240" s="25">
        <v>0</v>
      </c>
      <c r="V240" s="26" t="e">
        <f t="shared" si="27"/>
        <v>#DIV/0!</v>
      </c>
      <c r="X240" s="22">
        <v>74.735799999999898</v>
      </c>
      <c r="Y240" s="22">
        <v>2.1299999999999901</v>
      </c>
      <c r="Z240" s="63"/>
      <c r="AA240" s="63"/>
    </row>
    <row r="241" spans="1:27" ht="15" customHeight="1" x14ac:dyDescent="0.25">
      <c r="A241" s="70"/>
      <c r="B241" s="45"/>
      <c r="C241" s="46"/>
      <c r="D241" s="46"/>
      <c r="E241" s="71"/>
      <c r="F241" s="62"/>
      <c r="G241" s="48"/>
      <c r="H241" s="58">
        <f t="shared" si="23"/>
        <v>0</v>
      </c>
      <c r="I241" s="20"/>
      <c r="J241" s="65"/>
      <c r="K241" s="66"/>
      <c r="L241" s="67"/>
      <c r="M241" s="67"/>
      <c r="N241" s="37">
        <f t="shared" si="24"/>
        <v>0</v>
      </c>
      <c r="O241" s="38">
        <f t="shared" si="25"/>
        <v>0</v>
      </c>
      <c r="P241" s="21" t="e">
        <f t="shared" si="28"/>
        <v>#DIV/0!</v>
      </c>
      <c r="Q241" s="21" t="e">
        <f t="array" ref="Q241">INDEX($X$3:$X$453,MATCH(MIN(ABS($P241-$X$3:$X$453)),ABS($P241-$X$3:$X$453),0))</f>
        <v>#DIV/0!</v>
      </c>
      <c r="R241" s="23" t="e">
        <f t="shared" si="26"/>
        <v>#DIV/0!</v>
      </c>
      <c r="S241" s="24" t="e">
        <f t="shared" si="29"/>
        <v>#DIV/0!</v>
      </c>
      <c r="T241" s="25">
        <v>0</v>
      </c>
      <c r="U241" s="25">
        <v>0</v>
      </c>
      <c r="V241" s="26" t="e">
        <f t="shared" si="27"/>
        <v>#DIV/0!</v>
      </c>
      <c r="X241" s="22">
        <v>74.629199999999884</v>
      </c>
      <c r="Y241" s="22">
        <v>2.1199999999999899</v>
      </c>
      <c r="Z241" s="63"/>
      <c r="AA241" s="63"/>
    </row>
    <row r="242" spans="1:27" ht="15" customHeight="1" x14ac:dyDescent="0.25">
      <c r="A242" s="70"/>
      <c r="B242" s="45"/>
      <c r="C242" s="46"/>
      <c r="D242" s="46"/>
      <c r="E242" s="71"/>
      <c r="F242" s="62"/>
      <c r="G242" s="48"/>
      <c r="H242" s="58">
        <f t="shared" si="23"/>
        <v>0</v>
      </c>
      <c r="I242" s="20"/>
      <c r="J242" s="68"/>
      <c r="K242" s="66"/>
      <c r="L242" s="67"/>
      <c r="M242" s="67"/>
      <c r="N242" s="37">
        <f t="shared" si="24"/>
        <v>0</v>
      </c>
      <c r="O242" s="38">
        <f t="shared" si="25"/>
        <v>0</v>
      </c>
      <c r="P242" s="21" t="e">
        <f t="shared" si="28"/>
        <v>#DIV/0!</v>
      </c>
      <c r="Q242" s="21" t="e">
        <f t="array" ref="Q242">INDEX($X$3:$X$453,MATCH(MIN(ABS($P242-$X$3:$X$453)),ABS($P242-$X$3:$X$453),0))</f>
        <v>#DIV/0!</v>
      </c>
      <c r="R242" s="23" t="e">
        <f t="shared" si="26"/>
        <v>#DIV/0!</v>
      </c>
      <c r="S242" s="24" t="e">
        <f t="shared" si="29"/>
        <v>#DIV/0!</v>
      </c>
      <c r="T242" s="25">
        <v>0</v>
      </c>
      <c r="U242" s="25">
        <v>0</v>
      </c>
      <c r="V242" s="26" t="e">
        <f t="shared" si="27"/>
        <v>#DIV/0!</v>
      </c>
      <c r="X242" s="22">
        <v>74.522599999999898</v>
      </c>
      <c r="Y242" s="22">
        <v>2.1099999999999901</v>
      </c>
      <c r="Z242" s="63"/>
      <c r="AA242" s="63"/>
    </row>
    <row r="243" spans="1:27" ht="15" customHeight="1" x14ac:dyDescent="0.25">
      <c r="A243" s="70"/>
      <c r="B243" s="45"/>
      <c r="C243" s="46"/>
      <c r="D243" s="46"/>
      <c r="E243" s="71"/>
      <c r="F243" s="62"/>
      <c r="G243" s="48"/>
      <c r="H243" s="58">
        <f t="shared" si="23"/>
        <v>0</v>
      </c>
      <c r="I243" s="20"/>
      <c r="J243" s="69"/>
      <c r="K243" s="66"/>
      <c r="L243" s="67"/>
      <c r="M243" s="67"/>
      <c r="N243" s="37">
        <f t="shared" si="24"/>
        <v>0</v>
      </c>
      <c r="O243" s="38">
        <f t="shared" si="25"/>
        <v>0</v>
      </c>
      <c r="P243" s="21" t="e">
        <f t="shared" si="28"/>
        <v>#DIV/0!</v>
      </c>
      <c r="Q243" s="21" t="e">
        <f t="array" ref="Q243">INDEX($X$3:$X$453,MATCH(MIN(ABS($P243-$X$3:$X$453)),ABS($P243-$X$3:$X$453),0))</f>
        <v>#DIV/0!</v>
      </c>
      <c r="R243" s="23" t="e">
        <f t="shared" si="26"/>
        <v>#DIV/0!</v>
      </c>
      <c r="S243" s="24" t="e">
        <f t="shared" si="29"/>
        <v>#DIV/0!</v>
      </c>
      <c r="T243" s="25">
        <v>0</v>
      </c>
      <c r="U243" s="25">
        <v>0</v>
      </c>
      <c r="V243" s="26" t="e">
        <f t="shared" si="27"/>
        <v>#DIV/0!</v>
      </c>
      <c r="X243" s="22">
        <v>74.415999999999883</v>
      </c>
      <c r="Y243" s="22">
        <v>2.0999999999999899</v>
      </c>
      <c r="Z243" s="63"/>
      <c r="AA243" s="63"/>
    </row>
    <row r="244" spans="1:27" ht="15" customHeight="1" x14ac:dyDescent="0.25">
      <c r="A244" s="70"/>
      <c r="B244" s="45"/>
      <c r="C244" s="46"/>
      <c r="D244" s="46"/>
      <c r="E244" s="71"/>
      <c r="F244" s="62"/>
      <c r="G244" s="48"/>
      <c r="H244" s="58">
        <f t="shared" si="23"/>
        <v>0</v>
      </c>
      <c r="I244" s="20"/>
      <c r="J244" s="69"/>
      <c r="K244" s="66"/>
      <c r="L244" s="67"/>
      <c r="M244" s="67"/>
      <c r="N244" s="37">
        <f t="shared" si="24"/>
        <v>0</v>
      </c>
      <c r="O244" s="38">
        <f t="shared" si="25"/>
        <v>0</v>
      </c>
      <c r="P244" s="21" t="e">
        <f t="shared" si="28"/>
        <v>#DIV/0!</v>
      </c>
      <c r="Q244" s="21" t="e">
        <f t="array" ref="Q244">INDEX($X$3:$X$453,MATCH(MIN(ABS($P244-$X$3:$X$453)),ABS($P244-$X$3:$X$453),0))</f>
        <v>#DIV/0!</v>
      </c>
      <c r="R244" s="23" t="e">
        <f t="shared" si="26"/>
        <v>#DIV/0!</v>
      </c>
      <c r="S244" s="24" t="e">
        <f t="shared" si="29"/>
        <v>#DIV/0!</v>
      </c>
      <c r="T244" s="25">
        <v>0</v>
      </c>
      <c r="U244" s="25">
        <v>0</v>
      </c>
      <c r="V244" s="26" t="e">
        <f t="shared" si="27"/>
        <v>#DIV/0!</v>
      </c>
      <c r="X244" s="22">
        <v>74.309399999999897</v>
      </c>
      <c r="Y244" s="22">
        <v>2.0899999999999901</v>
      </c>
      <c r="Z244" s="63"/>
      <c r="AA244" s="63"/>
    </row>
    <row r="245" spans="1:27" ht="15" customHeight="1" x14ac:dyDescent="0.25">
      <c r="A245" s="70"/>
      <c r="B245" s="45"/>
      <c r="C245" s="46"/>
      <c r="D245" s="46"/>
      <c r="E245" s="71"/>
      <c r="F245" s="62"/>
      <c r="G245" s="48"/>
      <c r="H245" s="58">
        <f t="shared" si="23"/>
        <v>0</v>
      </c>
      <c r="I245" s="20"/>
      <c r="J245" s="69"/>
      <c r="K245" s="66"/>
      <c r="L245" s="67"/>
      <c r="M245" s="67"/>
      <c r="N245" s="37">
        <f t="shared" si="24"/>
        <v>0</v>
      </c>
      <c r="O245" s="38">
        <f t="shared" si="25"/>
        <v>0</v>
      </c>
      <c r="P245" s="21" t="e">
        <f t="shared" si="28"/>
        <v>#DIV/0!</v>
      </c>
      <c r="Q245" s="21" t="e">
        <f t="array" ref="Q245">INDEX($X$3:$X$453,MATCH(MIN(ABS($P245-$X$3:$X$453)),ABS($P245-$X$3:$X$453),0))</f>
        <v>#DIV/0!</v>
      </c>
      <c r="R245" s="23" t="e">
        <f t="shared" si="26"/>
        <v>#DIV/0!</v>
      </c>
      <c r="S245" s="24" t="e">
        <f t="shared" si="29"/>
        <v>#DIV/0!</v>
      </c>
      <c r="T245" s="25">
        <v>0</v>
      </c>
      <c r="U245" s="25">
        <v>0</v>
      </c>
      <c r="V245" s="26" t="e">
        <f t="shared" si="27"/>
        <v>#DIV/0!</v>
      </c>
      <c r="X245" s="22">
        <v>74.202799999999897</v>
      </c>
      <c r="Y245" s="22">
        <v>2.0799999999999899</v>
      </c>
      <c r="Z245" s="63"/>
      <c r="AA245" s="63"/>
    </row>
    <row r="246" spans="1:27" ht="15" customHeight="1" x14ac:dyDescent="0.25">
      <c r="A246" s="70"/>
      <c r="B246" s="45"/>
      <c r="C246" s="46"/>
      <c r="D246" s="46"/>
      <c r="E246" s="71"/>
      <c r="F246" s="62"/>
      <c r="G246" s="48"/>
      <c r="H246" s="58">
        <f t="shared" si="23"/>
        <v>0</v>
      </c>
      <c r="I246" s="20"/>
      <c r="J246" s="69"/>
      <c r="K246" s="66"/>
      <c r="L246" s="67"/>
      <c r="M246" s="67"/>
      <c r="N246" s="37">
        <f t="shared" si="24"/>
        <v>0</v>
      </c>
      <c r="O246" s="38">
        <f t="shared" si="25"/>
        <v>0</v>
      </c>
      <c r="P246" s="21" t="e">
        <f t="shared" si="28"/>
        <v>#DIV/0!</v>
      </c>
      <c r="Q246" s="21" t="e">
        <f t="array" ref="Q246">INDEX($X$3:$X$453,MATCH(MIN(ABS($P246-$X$3:$X$453)),ABS($P246-$X$3:$X$453),0))</f>
        <v>#DIV/0!</v>
      </c>
      <c r="R246" s="23" t="e">
        <f t="shared" si="26"/>
        <v>#DIV/0!</v>
      </c>
      <c r="S246" s="24" t="e">
        <f t="shared" si="29"/>
        <v>#DIV/0!</v>
      </c>
      <c r="T246" s="25">
        <v>0</v>
      </c>
      <c r="U246" s="25">
        <v>0</v>
      </c>
      <c r="V246" s="26" t="e">
        <f t="shared" si="27"/>
        <v>#DIV/0!</v>
      </c>
      <c r="X246" s="22">
        <v>74.096199999999897</v>
      </c>
      <c r="Y246" s="22">
        <v>2.0699999999999901</v>
      </c>
      <c r="Z246" s="63"/>
      <c r="AA246" s="63"/>
    </row>
    <row r="247" spans="1:27" ht="15" customHeight="1" x14ac:dyDescent="0.25">
      <c r="A247" s="70"/>
      <c r="B247" s="45"/>
      <c r="C247" s="46"/>
      <c r="D247" s="46"/>
      <c r="E247" s="71"/>
      <c r="F247" s="62"/>
      <c r="G247" s="50"/>
      <c r="H247" s="58">
        <f t="shared" si="23"/>
        <v>0</v>
      </c>
      <c r="I247" s="20"/>
      <c r="J247" s="69"/>
      <c r="K247" s="66"/>
      <c r="L247" s="67"/>
      <c r="M247" s="67"/>
      <c r="N247" s="37">
        <f t="shared" si="24"/>
        <v>0</v>
      </c>
      <c r="O247" s="38">
        <f t="shared" si="25"/>
        <v>0</v>
      </c>
      <c r="P247" s="21" t="e">
        <f t="shared" si="28"/>
        <v>#DIV/0!</v>
      </c>
      <c r="Q247" s="21" t="e">
        <f t="array" ref="Q247">INDEX($X$3:$X$453,MATCH(MIN(ABS($P247-$X$3:$X$453)),ABS($P247-$X$3:$X$453),0))</f>
        <v>#DIV/0!</v>
      </c>
      <c r="R247" s="23" t="e">
        <f t="shared" si="26"/>
        <v>#DIV/0!</v>
      </c>
      <c r="S247" s="24" t="e">
        <f t="shared" si="29"/>
        <v>#DIV/0!</v>
      </c>
      <c r="T247" s="25">
        <v>0</v>
      </c>
      <c r="U247" s="25">
        <v>0</v>
      </c>
      <c r="V247" s="26" t="e">
        <f t="shared" si="27"/>
        <v>#DIV/0!</v>
      </c>
      <c r="X247" s="22">
        <v>73.989599999999896</v>
      </c>
      <c r="Y247" s="22">
        <v>2.0599999999999898</v>
      </c>
      <c r="Z247" s="63"/>
      <c r="AA247" s="63"/>
    </row>
    <row r="248" spans="1:27" ht="15" customHeight="1" x14ac:dyDescent="0.25">
      <c r="A248" s="70"/>
      <c r="B248" s="45"/>
      <c r="C248" s="46"/>
      <c r="D248" s="46"/>
      <c r="E248" s="71"/>
      <c r="F248" s="62"/>
      <c r="G248" s="50"/>
      <c r="H248" s="58">
        <f t="shared" si="23"/>
        <v>0</v>
      </c>
      <c r="I248" s="20"/>
      <c r="J248" s="65"/>
      <c r="K248" s="66"/>
      <c r="L248" s="67"/>
      <c r="M248" s="67"/>
      <c r="N248" s="37">
        <f t="shared" si="24"/>
        <v>0</v>
      </c>
      <c r="O248" s="38">
        <f t="shared" si="25"/>
        <v>0</v>
      </c>
      <c r="P248" s="21" t="e">
        <f t="shared" si="28"/>
        <v>#DIV/0!</v>
      </c>
      <c r="Q248" s="21" t="e">
        <f t="array" ref="Q248">INDEX($X$3:$X$453,MATCH(MIN(ABS($P248-$X$3:$X$453)),ABS($P248-$X$3:$X$453),0))</f>
        <v>#DIV/0!</v>
      </c>
      <c r="R248" s="23" t="e">
        <f t="shared" si="26"/>
        <v>#DIV/0!</v>
      </c>
      <c r="S248" s="24" t="e">
        <f t="shared" si="29"/>
        <v>#DIV/0!</v>
      </c>
      <c r="T248" s="25">
        <v>0</v>
      </c>
      <c r="U248" s="25">
        <v>0</v>
      </c>
      <c r="V248" s="26" t="e">
        <f t="shared" si="27"/>
        <v>#DIV/0!</v>
      </c>
      <c r="X248" s="22">
        <v>73.882999999999896</v>
      </c>
      <c r="Y248" s="22">
        <v>2.0499999999999901</v>
      </c>
      <c r="Z248" s="63"/>
      <c r="AA248" s="63"/>
    </row>
    <row r="249" spans="1:27" ht="15" customHeight="1" x14ac:dyDescent="0.25">
      <c r="A249" s="70"/>
      <c r="B249" s="45"/>
      <c r="C249" s="46"/>
      <c r="D249" s="46"/>
      <c r="E249" s="71"/>
      <c r="F249" s="62"/>
      <c r="G249" s="50"/>
      <c r="H249" s="58">
        <f t="shared" si="23"/>
        <v>0</v>
      </c>
      <c r="I249" s="20"/>
      <c r="J249" s="68"/>
      <c r="K249" s="66"/>
      <c r="L249" s="67"/>
      <c r="M249" s="67"/>
      <c r="N249" s="37">
        <f t="shared" si="24"/>
        <v>0</v>
      </c>
      <c r="O249" s="38">
        <f t="shared" si="25"/>
        <v>0</v>
      </c>
      <c r="P249" s="21" t="e">
        <f t="shared" si="28"/>
        <v>#DIV/0!</v>
      </c>
      <c r="Q249" s="21" t="e">
        <f t="array" ref="Q249">INDEX($X$3:$X$453,MATCH(MIN(ABS($P249-$X$3:$X$453)),ABS($P249-$X$3:$X$453),0))</f>
        <v>#DIV/0!</v>
      </c>
      <c r="R249" s="23" t="e">
        <f t="shared" si="26"/>
        <v>#DIV/0!</v>
      </c>
      <c r="S249" s="24" t="e">
        <f t="shared" si="29"/>
        <v>#DIV/0!</v>
      </c>
      <c r="T249" s="25">
        <v>0</v>
      </c>
      <c r="U249" s="25">
        <v>0</v>
      </c>
      <c r="V249" s="26" t="e">
        <f t="shared" si="27"/>
        <v>#DIV/0!</v>
      </c>
      <c r="X249" s="22">
        <v>73.776399999999896</v>
      </c>
      <c r="Y249" s="22">
        <v>2.0399999999999898</v>
      </c>
      <c r="Z249" s="63"/>
      <c r="AA249" s="63"/>
    </row>
    <row r="250" spans="1:27" ht="15" customHeight="1" x14ac:dyDescent="0.25">
      <c r="A250" s="70"/>
      <c r="B250" s="45"/>
      <c r="C250" s="46"/>
      <c r="D250" s="46"/>
      <c r="E250" s="71"/>
      <c r="F250" s="62"/>
      <c r="G250" s="50"/>
      <c r="H250" s="58">
        <f t="shared" si="23"/>
        <v>0</v>
      </c>
      <c r="I250" s="20"/>
      <c r="J250" s="69"/>
      <c r="K250" s="66"/>
      <c r="L250" s="67"/>
      <c r="M250" s="67"/>
      <c r="N250" s="37">
        <f t="shared" si="24"/>
        <v>0</v>
      </c>
      <c r="O250" s="38">
        <f t="shared" si="25"/>
        <v>0</v>
      </c>
      <c r="P250" s="21" t="e">
        <f t="shared" si="28"/>
        <v>#DIV/0!</v>
      </c>
      <c r="Q250" s="21" t="e">
        <f t="array" ref="Q250">INDEX($X$3:$X$453,MATCH(MIN(ABS($P250-$X$3:$X$453)),ABS($P250-$X$3:$X$453),0))</f>
        <v>#DIV/0!</v>
      </c>
      <c r="R250" s="23" t="e">
        <f t="shared" si="26"/>
        <v>#DIV/0!</v>
      </c>
      <c r="S250" s="24" t="e">
        <f t="shared" si="29"/>
        <v>#DIV/0!</v>
      </c>
      <c r="T250" s="25">
        <v>0</v>
      </c>
      <c r="U250" s="25">
        <v>0</v>
      </c>
      <c r="V250" s="26" t="e">
        <f t="shared" si="27"/>
        <v>#DIV/0!</v>
      </c>
      <c r="X250" s="22">
        <v>73.669799999999896</v>
      </c>
      <c r="Y250" s="22">
        <v>2.02999999999999</v>
      </c>
      <c r="Z250" s="63"/>
      <c r="AA250" s="63"/>
    </row>
    <row r="251" spans="1:27" ht="15" customHeight="1" x14ac:dyDescent="0.25">
      <c r="A251" s="70"/>
      <c r="B251" s="45"/>
      <c r="C251" s="46"/>
      <c r="D251" s="46"/>
      <c r="E251" s="71"/>
      <c r="F251" s="62"/>
      <c r="G251" s="50"/>
      <c r="H251" s="58">
        <f t="shared" si="23"/>
        <v>0</v>
      </c>
      <c r="I251" s="20"/>
      <c r="J251" s="69"/>
      <c r="K251" s="66"/>
      <c r="L251" s="67"/>
      <c r="M251" s="67"/>
      <c r="N251" s="37">
        <f t="shared" si="24"/>
        <v>0</v>
      </c>
      <c r="O251" s="38">
        <f t="shared" si="25"/>
        <v>0</v>
      </c>
      <c r="P251" s="21" t="e">
        <f t="shared" si="28"/>
        <v>#DIV/0!</v>
      </c>
      <c r="Q251" s="21" t="e">
        <f t="array" ref="Q251">INDEX($X$3:$X$453,MATCH(MIN(ABS($P251-$X$3:$X$453)),ABS($P251-$X$3:$X$453),0))</f>
        <v>#DIV/0!</v>
      </c>
      <c r="R251" s="23" t="e">
        <f t="shared" si="26"/>
        <v>#DIV/0!</v>
      </c>
      <c r="S251" s="24" t="e">
        <f t="shared" si="29"/>
        <v>#DIV/0!</v>
      </c>
      <c r="T251" s="25">
        <v>0</v>
      </c>
      <c r="U251" s="25">
        <v>0</v>
      </c>
      <c r="V251" s="26" t="e">
        <f t="shared" si="27"/>
        <v>#DIV/0!</v>
      </c>
      <c r="X251" s="22">
        <v>73.563199999999895</v>
      </c>
      <c r="Y251" s="22">
        <v>2.0199999999999898</v>
      </c>
      <c r="Z251" s="63"/>
      <c r="AA251" s="63"/>
    </row>
    <row r="252" spans="1:27" ht="15" customHeight="1" x14ac:dyDescent="0.25">
      <c r="A252" s="70"/>
      <c r="B252" s="45"/>
      <c r="C252" s="46"/>
      <c r="D252" s="46"/>
      <c r="E252" s="71"/>
      <c r="F252" s="62"/>
      <c r="G252" s="50"/>
      <c r="H252" s="58">
        <f t="shared" si="23"/>
        <v>0</v>
      </c>
      <c r="I252" s="20"/>
      <c r="J252" s="69"/>
      <c r="K252" s="66"/>
      <c r="L252" s="67"/>
      <c r="M252" s="67"/>
      <c r="N252" s="37">
        <f t="shared" si="24"/>
        <v>0</v>
      </c>
      <c r="O252" s="38">
        <f t="shared" si="25"/>
        <v>0</v>
      </c>
      <c r="P252" s="21" t="e">
        <f t="shared" si="28"/>
        <v>#DIV/0!</v>
      </c>
      <c r="Q252" s="21" t="e">
        <f t="array" ref="Q252">INDEX($X$3:$X$453,MATCH(MIN(ABS($P252-$X$3:$X$453)),ABS($P252-$X$3:$X$453),0))</f>
        <v>#DIV/0!</v>
      </c>
      <c r="R252" s="23" t="e">
        <f t="shared" si="26"/>
        <v>#DIV/0!</v>
      </c>
      <c r="S252" s="24" t="e">
        <f t="shared" si="29"/>
        <v>#DIV/0!</v>
      </c>
      <c r="T252" s="25">
        <v>0</v>
      </c>
      <c r="U252" s="25">
        <v>0</v>
      </c>
      <c r="V252" s="26" t="e">
        <f t="shared" si="27"/>
        <v>#DIV/0!</v>
      </c>
      <c r="X252" s="22">
        <v>73.456599999999895</v>
      </c>
      <c r="Y252" s="22">
        <v>2.00999999999999</v>
      </c>
      <c r="Z252" s="63"/>
      <c r="AA252" s="63"/>
    </row>
    <row r="253" spans="1:27" ht="15" customHeight="1" x14ac:dyDescent="0.25">
      <c r="A253" s="70"/>
      <c r="B253" s="45"/>
      <c r="C253" s="46"/>
      <c r="D253" s="46"/>
      <c r="E253" s="71"/>
      <c r="F253" s="61"/>
      <c r="G253" s="48"/>
      <c r="H253" s="58">
        <f t="shared" si="23"/>
        <v>0</v>
      </c>
      <c r="I253" s="20"/>
      <c r="J253" s="69"/>
      <c r="K253" s="66"/>
      <c r="L253" s="67"/>
      <c r="M253" s="67"/>
      <c r="N253" s="37">
        <f t="shared" si="24"/>
        <v>0</v>
      </c>
      <c r="O253" s="38">
        <f t="shared" si="25"/>
        <v>0</v>
      </c>
      <c r="P253" s="21" t="e">
        <f t="shared" si="28"/>
        <v>#DIV/0!</v>
      </c>
      <c r="Q253" s="21" t="e">
        <f t="array" ref="Q253">INDEX($X$3:$X$453,MATCH(MIN(ABS($P253-$X$3:$X$453)),ABS($P253-$X$3:$X$453),0))</f>
        <v>#DIV/0!</v>
      </c>
      <c r="R253" s="23" t="e">
        <f t="shared" si="26"/>
        <v>#DIV/0!</v>
      </c>
      <c r="S253" s="24" t="e">
        <f t="shared" si="29"/>
        <v>#DIV/0!</v>
      </c>
      <c r="T253" s="25">
        <v>0</v>
      </c>
      <c r="U253" s="25">
        <v>0</v>
      </c>
      <c r="V253" s="26" t="e">
        <f t="shared" si="27"/>
        <v>#DIV/0!</v>
      </c>
      <c r="X253" s="22">
        <v>73.349999999999895</v>
      </c>
      <c r="Y253" s="22">
        <v>1.99999999999999</v>
      </c>
      <c r="Z253" s="63"/>
      <c r="AA253" s="63"/>
    </row>
    <row r="254" spans="1:27" ht="15" customHeight="1" x14ac:dyDescent="0.25">
      <c r="A254" s="70"/>
      <c r="B254" s="45"/>
      <c r="C254" s="46"/>
      <c r="D254" s="46"/>
      <c r="E254" s="71"/>
      <c r="F254" s="61"/>
      <c r="G254" s="48"/>
      <c r="H254" s="58">
        <f t="shared" si="23"/>
        <v>0</v>
      </c>
      <c r="I254" s="20"/>
      <c r="J254" s="69"/>
      <c r="K254" s="66"/>
      <c r="L254" s="67"/>
      <c r="M254" s="67"/>
      <c r="N254" s="37">
        <f t="shared" si="24"/>
        <v>0</v>
      </c>
      <c r="O254" s="38">
        <f t="shared" si="25"/>
        <v>0</v>
      </c>
      <c r="P254" s="21" t="e">
        <f t="shared" si="28"/>
        <v>#DIV/0!</v>
      </c>
      <c r="Q254" s="21" t="e">
        <f t="array" ref="Q254">INDEX($X$3:$X$453,MATCH(MIN(ABS($P254-$X$3:$X$453)),ABS($P254-$X$3:$X$453),0))</f>
        <v>#DIV/0!</v>
      </c>
      <c r="R254" s="23" t="e">
        <f t="shared" si="26"/>
        <v>#DIV/0!</v>
      </c>
      <c r="S254" s="24" t="e">
        <f t="shared" si="29"/>
        <v>#DIV/0!</v>
      </c>
      <c r="T254" s="25">
        <v>0</v>
      </c>
      <c r="U254" s="25">
        <v>0</v>
      </c>
      <c r="V254" s="26" t="e">
        <f t="shared" si="27"/>
        <v>#DIV/0!</v>
      </c>
      <c r="X254" s="22">
        <v>73.243400000000008</v>
      </c>
      <c r="Y254" s="22">
        <v>1.99</v>
      </c>
      <c r="Z254" s="63"/>
      <c r="AA254" s="63"/>
    </row>
    <row r="255" spans="1:27" ht="15" customHeight="1" x14ac:dyDescent="0.25">
      <c r="A255" s="70"/>
      <c r="B255" s="45"/>
      <c r="C255" s="46"/>
      <c r="D255" s="46"/>
      <c r="E255" s="71"/>
      <c r="F255" s="61"/>
      <c r="G255" s="48"/>
      <c r="H255" s="58">
        <f t="shared" si="23"/>
        <v>0</v>
      </c>
      <c r="I255" s="20"/>
      <c r="J255" s="65"/>
      <c r="K255" s="66"/>
      <c r="L255" s="67"/>
      <c r="M255" s="67"/>
      <c r="N255" s="37">
        <f t="shared" si="24"/>
        <v>0</v>
      </c>
      <c r="O255" s="38">
        <f t="shared" si="25"/>
        <v>0</v>
      </c>
      <c r="P255" s="21" t="e">
        <f t="shared" si="28"/>
        <v>#DIV/0!</v>
      </c>
      <c r="Q255" s="21" t="e">
        <f t="array" ref="Q255">INDEX($X$3:$X$453,MATCH(MIN(ABS($P255-$X$3:$X$453)),ABS($P255-$X$3:$X$453),0))</f>
        <v>#DIV/0!</v>
      </c>
      <c r="R255" s="23" t="e">
        <f t="shared" si="26"/>
        <v>#DIV/0!</v>
      </c>
      <c r="S255" s="24" t="e">
        <f t="shared" si="29"/>
        <v>#DIV/0!</v>
      </c>
      <c r="T255" s="25">
        <v>0</v>
      </c>
      <c r="U255" s="25">
        <v>0</v>
      </c>
      <c r="V255" s="26" t="e">
        <f t="shared" si="27"/>
        <v>#DIV/0!</v>
      </c>
      <c r="X255" s="22">
        <v>73.136799999999994</v>
      </c>
      <c r="Y255" s="22">
        <v>1.98</v>
      </c>
      <c r="Z255" s="63"/>
      <c r="AA255" s="63"/>
    </row>
    <row r="256" spans="1:27" ht="15" customHeight="1" x14ac:dyDescent="0.25">
      <c r="A256" s="70"/>
      <c r="B256" s="45"/>
      <c r="C256" s="46"/>
      <c r="D256" s="46"/>
      <c r="E256" s="71"/>
      <c r="F256" s="61"/>
      <c r="G256" s="48"/>
      <c r="H256" s="58">
        <f t="shared" si="23"/>
        <v>0</v>
      </c>
      <c r="I256" s="20"/>
      <c r="J256" s="68"/>
      <c r="K256" s="66"/>
      <c r="L256" s="67"/>
      <c r="M256" s="67"/>
      <c r="N256" s="37">
        <f t="shared" si="24"/>
        <v>0</v>
      </c>
      <c r="O256" s="38">
        <f t="shared" si="25"/>
        <v>0</v>
      </c>
      <c r="P256" s="21" t="e">
        <f t="shared" si="28"/>
        <v>#DIV/0!</v>
      </c>
      <c r="Q256" s="21" t="e">
        <f t="array" ref="Q256">INDEX($X$3:$X$453,MATCH(MIN(ABS($P256-$X$3:$X$453)),ABS($P256-$X$3:$X$453),0))</f>
        <v>#DIV/0!</v>
      </c>
      <c r="R256" s="23" t="e">
        <f t="shared" si="26"/>
        <v>#DIV/0!</v>
      </c>
      <c r="S256" s="24" t="e">
        <f t="shared" si="29"/>
        <v>#DIV/0!</v>
      </c>
      <c r="T256" s="25">
        <v>0</v>
      </c>
      <c r="U256" s="25">
        <v>0</v>
      </c>
      <c r="V256" s="26" t="e">
        <f t="shared" si="27"/>
        <v>#DIV/0!</v>
      </c>
      <c r="X256" s="22">
        <v>73.030199999999994</v>
      </c>
      <c r="Y256" s="22">
        <v>1.97</v>
      </c>
      <c r="Z256" s="63"/>
      <c r="AA256" s="63"/>
    </row>
    <row r="257" spans="1:27" ht="15" customHeight="1" x14ac:dyDescent="0.25">
      <c r="A257" s="70"/>
      <c r="B257" s="45"/>
      <c r="C257" s="46"/>
      <c r="D257" s="46"/>
      <c r="E257" s="71"/>
      <c r="F257" s="61"/>
      <c r="G257" s="48"/>
      <c r="H257" s="58">
        <f t="shared" si="23"/>
        <v>0</v>
      </c>
      <c r="I257" s="20"/>
      <c r="J257" s="69"/>
      <c r="K257" s="66"/>
      <c r="L257" s="67"/>
      <c r="M257" s="67"/>
      <c r="N257" s="37">
        <f t="shared" si="24"/>
        <v>0</v>
      </c>
      <c r="O257" s="38">
        <f t="shared" si="25"/>
        <v>0</v>
      </c>
      <c r="P257" s="21" t="e">
        <f t="shared" si="28"/>
        <v>#DIV/0!</v>
      </c>
      <c r="Q257" s="21" t="e">
        <f t="array" ref="Q257">INDEX($X$3:$X$453,MATCH(MIN(ABS($P257-$X$3:$X$453)),ABS($P257-$X$3:$X$453),0))</f>
        <v>#DIV/0!</v>
      </c>
      <c r="R257" s="23" t="e">
        <f t="shared" si="26"/>
        <v>#DIV/0!</v>
      </c>
      <c r="S257" s="24" t="e">
        <f t="shared" si="29"/>
        <v>#DIV/0!</v>
      </c>
      <c r="T257" s="25">
        <v>0</v>
      </c>
      <c r="U257" s="25">
        <v>0</v>
      </c>
      <c r="V257" s="26" t="e">
        <f t="shared" si="27"/>
        <v>#DIV/0!</v>
      </c>
      <c r="X257" s="22">
        <v>72.923599999999993</v>
      </c>
      <c r="Y257" s="22">
        <v>1.96</v>
      </c>
      <c r="Z257" s="63"/>
      <c r="AA257" s="63"/>
    </row>
    <row r="258" spans="1:27" ht="15" customHeight="1" x14ac:dyDescent="0.25">
      <c r="A258" s="70"/>
      <c r="B258" s="45"/>
      <c r="C258" s="46"/>
      <c r="D258" s="46"/>
      <c r="E258" s="71"/>
      <c r="F258" s="61"/>
      <c r="G258" s="48"/>
      <c r="H258" s="58">
        <f t="shared" si="23"/>
        <v>0</v>
      </c>
      <c r="I258" s="20"/>
      <c r="J258" s="69"/>
      <c r="K258" s="66"/>
      <c r="L258" s="67"/>
      <c r="M258" s="67"/>
      <c r="N258" s="37">
        <f t="shared" si="24"/>
        <v>0</v>
      </c>
      <c r="O258" s="38">
        <f t="shared" si="25"/>
        <v>0</v>
      </c>
      <c r="P258" s="21" t="e">
        <f t="shared" si="28"/>
        <v>#DIV/0!</v>
      </c>
      <c r="Q258" s="21" t="e">
        <f t="array" ref="Q258">INDEX($X$3:$X$453,MATCH(MIN(ABS($P258-$X$3:$X$453)),ABS($P258-$X$3:$X$453),0))</f>
        <v>#DIV/0!</v>
      </c>
      <c r="R258" s="23" t="e">
        <f t="shared" si="26"/>
        <v>#DIV/0!</v>
      </c>
      <c r="S258" s="24" t="e">
        <f t="shared" si="29"/>
        <v>#DIV/0!</v>
      </c>
      <c r="T258" s="25">
        <v>0</v>
      </c>
      <c r="U258" s="25">
        <v>0</v>
      </c>
      <c r="V258" s="26" t="e">
        <f t="shared" si="27"/>
        <v>#DIV/0!</v>
      </c>
      <c r="X258" s="22">
        <v>72.817000000000007</v>
      </c>
      <c r="Y258" s="22">
        <v>1.95</v>
      </c>
      <c r="Z258" s="63"/>
      <c r="AA258" s="63"/>
    </row>
    <row r="259" spans="1:27" ht="15" customHeight="1" x14ac:dyDescent="0.25">
      <c r="A259" s="70"/>
      <c r="B259" s="45"/>
      <c r="C259" s="46"/>
      <c r="D259" s="46"/>
      <c r="E259" s="71"/>
      <c r="F259" s="61"/>
      <c r="G259" s="48"/>
      <c r="H259" s="58">
        <f t="shared" ref="H259:H322" si="30">F259*G259</f>
        <v>0</v>
      </c>
      <c r="I259" s="20"/>
      <c r="J259" s="69"/>
      <c r="K259" s="66"/>
      <c r="L259" s="67"/>
      <c r="M259" s="67"/>
      <c r="N259" s="37">
        <f t="shared" ref="N259:N322" si="31">SUMIFS($G:$G,$C:$C,$L259)</f>
        <v>0</v>
      </c>
      <c r="O259" s="38">
        <f t="shared" ref="O259:O322" si="32">SUMIFS($H$3:$H$453,$C$3:$C$453,$L259)</f>
        <v>0</v>
      </c>
      <c r="P259" s="21" t="e">
        <f t="shared" si="28"/>
        <v>#DIV/0!</v>
      </c>
      <c r="Q259" s="21" t="e">
        <f t="array" ref="Q259">INDEX($X$3:$X$453,MATCH(MIN(ABS($P259-$X$3:$X$453)),ABS($P259-$X$3:$X$453),0))</f>
        <v>#DIV/0!</v>
      </c>
      <c r="R259" s="23" t="e">
        <f t="shared" ref="R259:R322" si="33">VLOOKUP($Q259,$X:$Y,2,FALSE)</f>
        <v>#DIV/0!</v>
      </c>
      <c r="S259" s="24" t="e">
        <f t="shared" si="29"/>
        <v>#DIV/0!</v>
      </c>
      <c r="T259" s="25">
        <v>0</v>
      </c>
      <c r="U259" s="25">
        <v>0</v>
      </c>
      <c r="V259" s="26" t="e">
        <f t="shared" ref="V259:V322" si="34">S259+T259+U259</f>
        <v>#DIV/0!</v>
      </c>
      <c r="X259" s="22">
        <v>72.710399999999993</v>
      </c>
      <c r="Y259" s="22">
        <v>1.94</v>
      </c>
      <c r="Z259" s="63"/>
      <c r="AA259" s="63"/>
    </row>
    <row r="260" spans="1:27" ht="15" customHeight="1" x14ac:dyDescent="0.25">
      <c r="A260" s="70"/>
      <c r="B260" s="45"/>
      <c r="C260" s="46"/>
      <c r="D260" s="46"/>
      <c r="E260" s="71"/>
      <c r="F260" s="61"/>
      <c r="G260" s="48"/>
      <c r="H260" s="58">
        <f t="shared" si="30"/>
        <v>0</v>
      </c>
      <c r="I260" s="20"/>
      <c r="J260" s="69"/>
      <c r="K260" s="66"/>
      <c r="L260" s="67"/>
      <c r="M260" s="67"/>
      <c r="N260" s="37">
        <f t="shared" si="31"/>
        <v>0</v>
      </c>
      <c r="O260" s="38">
        <f t="shared" si="32"/>
        <v>0</v>
      </c>
      <c r="P260" s="21" t="e">
        <f t="shared" si="28"/>
        <v>#DIV/0!</v>
      </c>
      <c r="Q260" s="21" t="e">
        <f t="array" ref="Q260">INDEX($X$3:$X$453,MATCH(MIN(ABS($P260-$X$3:$X$453)),ABS($P260-$X$3:$X$453),0))</f>
        <v>#DIV/0!</v>
      </c>
      <c r="R260" s="23" t="e">
        <f t="shared" si="33"/>
        <v>#DIV/0!</v>
      </c>
      <c r="S260" s="24" t="e">
        <f t="shared" si="29"/>
        <v>#DIV/0!</v>
      </c>
      <c r="T260" s="25">
        <v>0</v>
      </c>
      <c r="U260" s="25">
        <v>0</v>
      </c>
      <c r="V260" s="26" t="e">
        <f t="shared" si="34"/>
        <v>#DIV/0!</v>
      </c>
      <c r="X260" s="22">
        <v>72.603799999999993</v>
      </c>
      <c r="Y260" s="22">
        <v>1.93</v>
      </c>
      <c r="Z260" s="63"/>
      <c r="AA260" s="63"/>
    </row>
    <row r="261" spans="1:27" ht="15" customHeight="1" x14ac:dyDescent="0.25">
      <c r="A261" s="70"/>
      <c r="B261" s="45"/>
      <c r="C261" s="46"/>
      <c r="D261" s="46"/>
      <c r="E261" s="71"/>
      <c r="F261" s="61"/>
      <c r="G261" s="48"/>
      <c r="H261" s="58">
        <f t="shared" si="30"/>
        <v>0</v>
      </c>
      <c r="I261" s="20"/>
      <c r="J261" s="69"/>
      <c r="K261" s="66"/>
      <c r="L261" s="67"/>
      <c r="M261" s="67"/>
      <c r="N261" s="37">
        <f t="shared" si="31"/>
        <v>0</v>
      </c>
      <c r="O261" s="38">
        <f t="shared" si="32"/>
        <v>0</v>
      </c>
      <c r="P261" s="21" t="e">
        <f t="shared" si="28"/>
        <v>#DIV/0!</v>
      </c>
      <c r="Q261" s="21" t="e">
        <f t="array" ref="Q261">INDEX($X$3:$X$453,MATCH(MIN(ABS($P261-$X$3:$X$453)),ABS($P261-$X$3:$X$453),0))</f>
        <v>#DIV/0!</v>
      </c>
      <c r="R261" s="23" t="e">
        <f t="shared" si="33"/>
        <v>#DIV/0!</v>
      </c>
      <c r="S261" s="24" t="e">
        <f t="shared" si="29"/>
        <v>#DIV/0!</v>
      </c>
      <c r="T261" s="25">
        <v>0</v>
      </c>
      <c r="U261" s="25">
        <v>0</v>
      </c>
      <c r="V261" s="26" t="e">
        <f t="shared" si="34"/>
        <v>#DIV/0!</v>
      </c>
      <c r="X261" s="22">
        <v>72.497199999999992</v>
      </c>
      <c r="Y261" s="22">
        <v>1.92</v>
      </c>
      <c r="Z261" s="63"/>
      <c r="AA261" s="63"/>
    </row>
    <row r="262" spans="1:27" ht="15" customHeight="1" x14ac:dyDescent="0.25">
      <c r="A262" s="72"/>
      <c r="B262" s="45"/>
      <c r="C262" s="46"/>
      <c r="D262" s="46"/>
      <c r="E262" s="71"/>
      <c r="F262" s="61"/>
      <c r="G262" s="48"/>
      <c r="H262" s="58">
        <f t="shared" si="30"/>
        <v>0</v>
      </c>
      <c r="I262" s="20"/>
      <c r="J262" s="65"/>
      <c r="K262" s="66"/>
      <c r="L262" s="67"/>
      <c r="M262" s="67"/>
      <c r="N262" s="37">
        <f t="shared" si="31"/>
        <v>0</v>
      </c>
      <c r="O262" s="38">
        <f t="shared" si="32"/>
        <v>0</v>
      </c>
      <c r="P262" s="21" t="e">
        <f t="shared" si="28"/>
        <v>#DIV/0!</v>
      </c>
      <c r="Q262" s="21" t="e">
        <f t="array" ref="Q262">INDEX($X$3:$X$453,MATCH(MIN(ABS($P262-$X$3:$X$453)),ABS($P262-$X$3:$X$453),0))</f>
        <v>#DIV/0!</v>
      </c>
      <c r="R262" s="23" t="e">
        <f t="shared" si="33"/>
        <v>#DIV/0!</v>
      </c>
      <c r="S262" s="24" t="e">
        <f t="shared" si="29"/>
        <v>#DIV/0!</v>
      </c>
      <c r="T262" s="25">
        <v>0</v>
      </c>
      <c r="U262" s="25">
        <v>0</v>
      </c>
      <c r="V262" s="26" t="e">
        <f t="shared" si="34"/>
        <v>#DIV/0!</v>
      </c>
      <c r="X262" s="22">
        <v>72.390600000000006</v>
      </c>
      <c r="Y262" s="22">
        <v>1.91</v>
      </c>
      <c r="Z262" s="63"/>
      <c r="AA262" s="63"/>
    </row>
    <row r="263" spans="1:27" ht="15" customHeight="1" x14ac:dyDescent="0.25">
      <c r="A263" s="70"/>
      <c r="B263" s="45"/>
      <c r="C263" s="46"/>
      <c r="D263" s="46"/>
      <c r="E263" s="71"/>
      <c r="F263" s="61"/>
      <c r="G263" s="48"/>
      <c r="H263" s="58">
        <f t="shared" si="30"/>
        <v>0</v>
      </c>
      <c r="I263" s="20"/>
      <c r="J263" s="68"/>
      <c r="K263" s="66"/>
      <c r="L263" s="67"/>
      <c r="M263" s="67"/>
      <c r="N263" s="37">
        <f t="shared" si="31"/>
        <v>0</v>
      </c>
      <c r="O263" s="38">
        <f t="shared" si="32"/>
        <v>0</v>
      </c>
      <c r="P263" s="21" t="e">
        <f t="shared" si="28"/>
        <v>#DIV/0!</v>
      </c>
      <c r="Q263" s="21" t="e">
        <f t="array" ref="Q263">INDEX($X$3:$X$453,MATCH(MIN(ABS($P263-$X$3:$X$453)),ABS($P263-$X$3:$X$453),0))</f>
        <v>#DIV/0!</v>
      </c>
      <c r="R263" s="23" t="e">
        <f t="shared" si="33"/>
        <v>#DIV/0!</v>
      </c>
      <c r="S263" s="24" t="e">
        <f t="shared" si="29"/>
        <v>#DIV/0!</v>
      </c>
      <c r="T263" s="25">
        <v>0</v>
      </c>
      <c r="U263" s="25">
        <v>0</v>
      </c>
      <c r="V263" s="26" t="e">
        <f t="shared" si="34"/>
        <v>#DIV/0!</v>
      </c>
      <c r="X263" s="22">
        <v>72.283999999999992</v>
      </c>
      <c r="Y263" s="22">
        <v>1.9</v>
      </c>
      <c r="Z263" s="63"/>
      <c r="AA263" s="63"/>
    </row>
    <row r="264" spans="1:27" ht="15" customHeight="1" x14ac:dyDescent="0.25">
      <c r="A264" s="70"/>
      <c r="B264" s="45"/>
      <c r="C264" s="46"/>
      <c r="D264" s="46"/>
      <c r="E264" s="71"/>
      <c r="F264" s="61"/>
      <c r="G264" s="48"/>
      <c r="H264" s="58">
        <f t="shared" si="30"/>
        <v>0</v>
      </c>
      <c r="I264" s="20"/>
      <c r="J264" s="69"/>
      <c r="K264" s="66"/>
      <c r="L264" s="67"/>
      <c r="M264" s="67"/>
      <c r="N264" s="37">
        <f t="shared" si="31"/>
        <v>0</v>
      </c>
      <c r="O264" s="38">
        <f t="shared" si="32"/>
        <v>0</v>
      </c>
      <c r="P264" s="21" t="e">
        <f t="shared" si="28"/>
        <v>#DIV/0!</v>
      </c>
      <c r="Q264" s="21" t="e">
        <f t="array" ref="Q264">INDEX($X$3:$X$453,MATCH(MIN(ABS($P264-$X$3:$X$453)),ABS($P264-$X$3:$X$453),0))</f>
        <v>#DIV/0!</v>
      </c>
      <c r="R264" s="23" t="e">
        <f t="shared" si="33"/>
        <v>#DIV/0!</v>
      </c>
      <c r="S264" s="24" t="e">
        <f t="shared" si="29"/>
        <v>#DIV/0!</v>
      </c>
      <c r="T264" s="25">
        <v>0</v>
      </c>
      <c r="U264" s="25">
        <v>0</v>
      </c>
      <c r="V264" s="26" t="e">
        <f t="shared" si="34"/>
        <v>#DIV/0!</v>
      </c>
      <c r="X264" s="22">
        <v>72.177399999999992</v>
      </c>
      <c r="Y264" s="22">
        <v>1.89</v>
      </c>
      <c r="Z264" s="63"/>
      <c r="AA264" s="63"/>
    </row>
    <row r="265" spans="1:27" ht="15" customHeight="1" x14ac:dyDescent="0.25">
      <c r="A265" s="70"/>
      <c r="B265" s="45"/>
      <c r="C265" s="46"/>
      <c r="D265" s="46"/>
      <c r="E265" s="71"/>
      <c r="F265" s="61"/>
      <c r="G265" s="48"/>
      <c r="H265" s="58">
        <f t="shared" si="30"/>
        <v>0</v>
      </c>
      <c r="I265" s="20"/>
      <c r="J265" s="69"/>
      <c r="K265" s="66"/>
      <c r="L265" s="67"/>
      <c r="M265" s="67"/>
      <c r="N265" s="37">
        <f t="shared" si="31"/>
        <v>0</v>
      </c>
      <c r="O265" s="38">
        <f t="shared" si="32"/>
        <v>0</v>
      </c>
      <c r="P265" s="21" t="e">
        <f t="shared" si="28"/>
        <v>#DIV/0!</v>
      </c>
      <c r="Q265" s="21" t="e">
        <f t="array" ref="Q265">INDEX($X$3:$X$453,MATCH(MIN(ABS($P265-$X$3:$X$453)),ABS($P265-$X$3:$X$453),0))</f>
        <v>#DIV/0!</v>
      </c>
      <c r="R265" s="23" t="e">
        <f t="shared" si="33"/>
        <v>#DIV/0!</v>
      </c>
      <c r="S265" s="24" t="e">
        <f t="shared" si="29"/>
        <v>#DIV/0!</v>
      </c>
      <c r="T265" s="25">
        <v>0</v>
      </c>
      <c r="U265" s="25">
        <v>0</v>
      </c>
      <c r="V265" s="26" t="e">
        <f t="shared" si="34"/>
        <v>#DIV/0!</v>
      </c>
      <c r="X265" s="22">
        <v>72.070799999999991</v>
      </c>
      <c r="Y265" s="22">
        <v>1.88</v>
      </c>
      <c r="Z265" s="63"/>
      <c r="AA265" s="63"/>
    </row>
    <row r="266" spans="1:27" ht="15" customHeight="1" x14ac:dyDescent="0.25">
      <c r="A266" s="70"/>
      <c r="B266" s="45"/>
      <c r="C266" s="46"/>
      <c r="D266" s="46"/>
      <c r="E266" s="71"/>
      <c r="F266" s="61"/>
      <c r="G266" s="48"/>
      <c r="H266" s="58">
        <f t="shared" si="30"/>
        <v>0</v>
      </c>
      <c r="I266" s="20"/>
      <c r="J266" s="69"/>
      <c r="K266" s="66"/>
      <c r="L266" s="67"/>
      <c r="M266" s="67"/>
      <c r="N266" s="37">
        <f t="shared" si="31"/>
        <v>0</v>
      </c>
      <c r="O266" s="38">
        <f t="shared" si="32"/>
        <v>0</v>
      </c>
      <c r="P266" s="21" t="e">
        <f t="shared" ref="P266:P329" si="35">O266/N266</f>
        <v>#DIV/0!</v>
      </c>
      <c r="Q266" s="21" t="e">
        <f t="array" ref="Q266">INDEX($X$3:$X$453,MATCH(MIN(ABS($P266-$X$3:$X$453)),ABS($P266-$X$3:$X$453),0))</f>
        <v>#DIV/0!</v>
      </c>
      <c r="R266" s="23" t="e">
        <f t="shared" si="33"/>
        <v>#DIV/0!</v>
      </c>
      <c r="S266" s="24" t="e">
        <f t="shared" ref="S266:S329" si="36">(85*$R266)/4.5</f>
        <v>#DIV/0!</v>
      </c>
      <c r="T266" s="25">
        <v>0</v>
      </c>
      <c r="U266" s="25">
        <v>0</v>
      </c>
      <c r="V266" s="26" t="e">
        <f t="shared" si="34"/>
        <v>#DIV/0!</v>
      </c>
      <c r="X266" s="22">
        <v>71.964200000000005</v>
      </c>
      <c r="Y266" s="22">
        <v>1.87</v>
      </c>
      <c r="Z266" s="63"/>
      <c r="AA266" s="63"/>
    </row>
    <row r="267" spans="1:27" ht="15" customHeight="1" x14ac:dyDescent="0.25">
      <c r="A267" s="70"/>
      <c r="B267" s="45"/>
      <c r="C267" s="46"/>
      <c r="D267" s="46"/>
      <c r="E267" s="71"/>
      <c r="F267" s="62"/>
      <c r="G267" s="48"/>
      <c r="H267" s="58">
        <f t="shared" si="30"/>
        <v>0</v>
      </c>
      <c r="I267" s="20"/>
      <c r="J267" s="69"/>
      <c r="K267" s="66"/>
      <c r="L267" s="67"/>
      <c r="M267" s="67"/>
      <c r="N267" s="37">
        <f t="shared" si="31"/>
        <v>0</v>
      </c>
      <c r="O267" s="38">
        <f t="shared" si="32"/>
        <v>0</v>
      </c>
      <c r="P267" s="21" t="e">
        <f t="shared" si="35"/>
        <v>#DIV/0!</v>
      </c>
      <c r="Q267" s="21" t="e">
        <f t="array" ref="Q267">INDEX($X$3:$X$453,MATCH(MIN(ABS($P267-$X$3:$X$453)),ABS($P267-$X$3:$X$453),0))</f>
        <v>#DIV/0!</v>
      </c>
      <c r="R267" s="23" t="e">
        <f t="shared" si="33"/>
        <v>#DIV/0!</v>
      </c>
      <c r="S267" s="24" t="e">
        <f t="shared" si="36"/>
        <v>#DIV/0!</v>
      </c>
      <c r="T267" s="25">
        <v>0</v>
      </c>
      <c r="U267" s="25">
        <v>0</v>
      </c>
      <c r="V267" s="26" t="e">
        <f t="shared" si="34"/>
        <v>#DIV/0!</v>
      </c>
      <c r="X267" s="22">
        <v>71.857600000000005</v>
      </c>
      <c r="Y267" s="22">
        <v>1.86</v>
      </c>
      <c r="Z267" s="63"/>
      <c r="AA267" s="63"/>
    </row>
    <row r="268" spans="1:27" ht="15" customHeight="1" x14ac:dyDescent="0.25">
      <c r="A268" s="70"/>
      <c r="B268" s="45"/>
      <c r="C268" s="46"/>
      <c r="D268" s="46"/>
      <c r="E268" s="71"/>
      <c r="F268" s="62"/>
      <c r="G268" s="48"/>
      <c r="H268" s="58">
        <f t="shared" si="30"/>
        <v>0</v>
      </c>
      <c r="I268" s="20"/>
      <c r="J268" s="69"/>
      <c r="K268" s="66"/>
      <c r="L268" s="67"/>
      <c r="M268" s="67"/>
      <c r="N268" s="37">
        <f t="shared" si="31"/>
        <v>0</v>
      </c>
      <c r="O268" s="38">
        <f t="shared" si="32"/>
        <v>0</v>
      </c>
      <c r="P268" s="21" t="e">
        <f t="shared" si="35"/>
        <v>#DIV/0!</v>
      </c>
      <c r="Q268" s="21" t="e">
        <f t="array" ref="Q268">INDEX($X$3:$X$453,MATCH(MIN(ABS($P268-$X$3:$X$453)),ABS($P268-$X$3:$X$453),0))</f>
        <v>#DIV/0!</v>
      </c>
      <c r="R268" s="23" t="e">
        <f t="shared" si="33"/>
        <v>#DIV/0!</v>
      </c>
      <c r="S268" s="24" t="e">
        <f t="shared" si="36"/>
        <v>#DIV/0!</v>
      </c>
      <c r="T268" s="25">
        <v>0</v>
      </c>
      <c r="U268" s="25">
        <v>0</v>
      </c>
      <c r="V268" s="26" t="e">
        <f t="shared" si="34"/>
        <v>#DIV/0!</v>
      </c>
      <c r="X268" s="22">
        <v>71.751000000000005</v>
      </c>
      <c r="Y268" s="22">
        <v>1.85</v>
      </c>
      <c r="Z268" s="63"/>
      <c r="AA268" s="63"/>
    </row>
    <row r="269" spans="1:27" ht="15" customHeight="1" x14ac:dyDescent="0.25">
      <c r="A269" s="70"/>
      <c r="B269" s="45"/>
      <c r="C269" s="46"/>
      <c r="D269" s="46"/>
      <c r="E269" s="71"/>
      <c r="F269" s="62"/>
      <c r="G269" s="48"/>
      <c r="H269" s="58">
        <f t="shared" si="30"/>
        <v>0</v>
      </c>
      <c r="I269" s="20"/>
      <c r="J269" s="65"/>
      <c r="K269" s="66"/>
      <c r="L269" s="67"/>
      <c r="M269" s="67"/>
      <c r="N269" s="37">
        <f t="shared" si="31"/>
        <v>0</v>
      </c>
      <c r="O269" s="38">
        <f t="shared" si="32"/>
        <v>0</v>
      </c>
      <c r="P269" s="21" t="e">
        <f t="shared" si="35"/>
        <v>#DIV/0!</v>
      </c>
      <c r="Q269" s="21" t="e">
        <f t="array" ref="Q269">INDEX($X$3:$X$453,MATCH(MIN(ABS($P269-$X$3:$X$453)),ABS($P269-$X$3:$X$453),0))</f>
        <v>#DIV/0!</v>
      </c>
      <c r="R269" s="23" t="e">
        <f t="shared" si="33"/>
        <v>#DIV/0!</v>
      </c>
      <c r="S269" s="24" t="e">
        <f t="shared" si="36"/>
        <v>#DIV/0!</v>
      </c>
      <c r="T269" s="25">
        <v>0</v>
      </c>
      <c r="U269" s="25">
        <v>0</v>
      </c>
      <c r="V269" s="26" t="e">
        <f t="shared" si="34"/>
        <v>#DIV/0!</v>
      </c>
      <c r="X269" s="22">
        <v>71.64439999999999</v>
      </c>
      <c r="Y269" s="22">
        <v>1.84</v>
      </c>
      <c r="Z269" s="63"/>
      <c r="AA269" s="63"/>
    </row>
    <row r="270" spans="1:27" ht="15" customHeight="1" x14ac:dyDescent="0.25">
      <c r="A270" s="70"/>
      <c r="B270" s="45"/>
      <c r="C270" s="46"/>
      <c r="D270" s="46"/>
      <c r="E270" s="71"/>
      <c r="F270" s="62"/>
      <c r="G270" s="48"/>
      <c r="H270" s="58">
        <f t="shared" si="30"/>
        <v>0</v>
      </c>
      <c r="I270" s="20"/>
      <c r="J270" s="68"/>
      <c r="K270" s="66"/>
      <c r="L270" s="67"/>
      <c r="M270" s="67"/>
      <c r="N270" s="37">
        <f t="shared" si="31"/>
        <v>0</v>
      </c>
      <c r="O270" s="38">
        <f t="shared" si="32"/>
        <v>0</v>
      </c>
      <c r="P270" s="21" t="e">
        <f t="shared" si="35"/>
        <v>#DIV/0!</v>
      </c>
      <c r="Q270" s="21" t="e">
        <f t="array" ref="Q270">INDEX($X$3:$X$453,MATCH(MIN(ABS($P270-$X$3:$X$453)),ABS($P270-$X$3:$X$453),0))</f>
        <v>#DIV/0!</v>
      </c>
      <c r="R270" s="23" t="e">
        <f t="shared" si="33"/>
        <v>#DIV/0!</v>
      </c>
      <c r="S270" s="24" t="e">
        <f t="shared" si="36"/>
        <v>#DIV/0!</v>
      </c>
      <c r="T270" s="25">
        <v>0</v>
      </c>
      <c r="U270" s="25">
        <v>0</v>
      </c>
      <c r="V270" s="26" t="e">
        <f t="shared" si="34"/>
        <v>#DIV/0!</v>
      </c>
      <c r="X270" s="22">
        <v>71.537800000000004</v>
      </c>
      <c r="Y270" s="22">
        <v>1.83</v>
      </c>
      <c r="Z270" s="63"/>
      <c r="AA270" s="63"/>
    </row>
    <row r="271" spans="1:27" ht="15" customHeight="1" x14ac:dyDescent="0.25">
      <c r="A271" s="70"/>
      <c r="B271" s="45"/>
      <c r="C271" s="46"/>
      <c r="D271" s="46"/>
      <c r="E271" s="71"/>
      <c r="F271" s="62"/>
      <c r="G271" s="48"/>
      <c r="H271" s="58">
        <f t="shared" si="30"/>
        <v>0</v>
      </c>
      <c r="I271" s="20"/>
      <c r="J271" s="69"/>
      <c r="K271" s="66"/>
      <c r="L271" s="67"/>
      <c r="M271" s="67"/>
      <c r="N271" s="37">
        <f t="shared" si="31"/>
        <v>0</v>
      </c>
      <c r="O271" s="38">
        <f t="shared" si="32"/>
        <v>0</v>
      </c>
      <c r="P271" s="21" t="e">
        <f t="shared" si="35"/>
        <v>#DIV/0!</v>
      </c>
      <c r="Q271" s="21" t="e">
        <f t="array" ref="Q271">INDEX($X$3:$X$453,MATCH(MIN(ABS($P271-$X$3:$X$453)),ABS($P271-$X$3:$X$453),0))</f>
        <v>#DIV/0!</v>
      </c>
      <c r="R271" s="23" t="e">
        <f t="shared" si="33"/>
        <v>#DIV/0!</v>
      </c>
      <c r="S271" s="24" t="e">
        <f t="shared" si="36"/>
        <v>#DIV/0!</v>
      </c>
      <c r="T271" s="25">
        <v>0</v>
      </c>
      <c r="U271" s="25">
        <v>0</v>
      </c>
      <c r="V271" s="26" t="e">
        <f t="shared" si="34"/>
        <v>#DIV/0!</v>
      </c>
      <c r="X271" s="22">
        <v>71.431200000000004</v>
      </c>
      <c r="Y271" s="22">
        <v>1.82</v>
      </c>
      <c r="Z271" s="63"/>
      <c r="AA271" s="63"/>
    </row>
    <row r="272" spans="1:27" ht="15" customHeight="1" x14ac:dyDescent="0.25">
      <c r="A272" s="70"/>
      <c r="B272" s="45"/>
      <c r="C272" s="46"/>
      <c r="D272" s="46"/>
      <c r="E272" s="71"/>
      <c r="F272" s="62"/>
      <c r="G272" s="48"/>
      <c r="H272" s="58">
        <f t="shared" si="30"/>
        <v>0</v>
      </c>
      <c r="I272" s="20"/>
      <c r="J272" s="69"/>
      <c r="K272" s="66"/>
      <c r="L272" s="67"/>
      <c r="M272" s="67"/>
      <c r="N272" s="37">
        <f t="shared" si="31"/>
        <v>0</v>
      </c>
      <c r="O272" s="38">
        <f t="shared" si="32"/>
        <v>0</v>
      </c>
      <c r="P272" s="21" t="e">
        <f t="shared" si="35"/>
        <v>#DIV/0!</v>
      </c>
      <c r="Q272" s="21" t="e">
        <f t="array" ref="Q272">INDEX($X$3:$X$453,MATCH(MIN(ABS($P272-$X$3:$X$453)),ABS($P272-$X$3:$X$453),0))</f>
        <v>#DIV/0!</v>
      </c>
      <c r="R272" s="23" t="e">
        <f t="shared" si="33"/>
        <v>#DIV/0!</v>
      </c>
      <c r="S272" s="24" t="e">
        <f t="shared" si="36"/>
        <v>#DIV/0!</v>
      </c>
      <c r="T272" s="25">
        <v>0</v>
      </c>
      <c r="U272" s="25">
        <v>0</v>
      </c>
      <c r="V272" s="26" t="e">
        <f t="shared" si="34"/>
        <v>#DIV/0!</v>
      </c>
      <c r="X272" s="22">
        <v>71.324600000000004</v>
      </c>
      <c r="Y272" s="22">
        <v>1.81</v>
      </c>
      <c r="Z272" s="63"/>
      <c r="AA272" s="63"/>
    </row>
    <row r="273" spans="1:27" ht="15" customHeight="1" x14ac:dyDescent="0.25">
      <c r="A273" s="70"/>
      <c r="B273" s="45"/>
      <c r="C273" s="46"/>
      <c r="D273" s="46"/>
      <c r="E273" s="71"/>
      <c r="F273" s="62"/>
      <c r="G273" s="48"/>
      <c r="H273" s="58">
        <f t="shared" si="30"/>
        <v>0</v>
      </c>
      <c r="I273" s="20"/>
      <c r="J273" s="69"/>
      <c r="K273" s="66"/>
      <c r="L273" s="67"/>
      <c r="M273" s="67"/>
      <c r="N273" s="37">
        <f t="shared" si="31"/>
        <v>0</v>
      </c>
      <c r="O273" s="38">
        <f t="shared" si="32"/>
        <v>0</v>
      </c>
      <c r="P273" s="21" t="e">
        <f t="shared" si="35"/>
        <v>#DIV/0!</v>
      </c>
      <c r="Q273" s="21" t="e">
        <f t="array" ref="Q273">INDEX($X$3:$X$453,MATCH(MIN(ABS($P273-$X$3:$X$453)),ABS($P273-$X$3:$X$453),0))</f>
        <v>#DIV/0!</v>
      </c>
      <c r="R273" s="23" t="e">
        <f t="shared" si="33"/>
        <v>#DIV/0!</v>
      </c>
      <c r="S273" s="24" t="e">
        <f t="shared" si="36"/>
        <v>#DIV/0!</v>
      </c>
      <c r="T273" s="25">
        <v>0</v>
      </c>
      <c r="U273" s="25">
        <v>0</v>
      </c>
      <c r="V273" s="26" t="e">
        <f t="shared" si="34"/>
        <v>#DIV/0!</v>
      </c>
      <c r="X273" s="22">
        <v>71.217999999999989</v>
      </c>
      <c r="Y273" s="22">
        <v>1.8</v>
      </c>
      <c r="Z273" s="63"/>
      <c r="AA273" s="63"/>
    </row>
    <row r="274" spans="1:27" ht="15" customHeight="1" x14ac:dyDescent="0.25">
      <c r="A274" s="70"/>
      <c r="B274" s="45"/>
      <c r="C274" s="46"/>
      <c r="D274" s="46"/>
      <c r="E274" s="71"/>
      <c r="F274" s="62"/>
      <c r="G274" s="48"/>
      <c r="H274" s="58">
        <f t="shared" si="30"/>
        <v>0</v>
      </c>
      <c r="I274" s="20"/>
      <c r="J274" s="69"/>
      <c r="K274" s="66"/>
      <c r="L274" s="67"/>
      <c r="M274" s="67"/>
      <c r="N274" s="37">
        <f t="shared" si="31"/>
        <v>0</v>
      </c>
      <c r="O274" s="38">
        <f t="shared" si="32"/>
        <v>0</v>
      </c>
      <c r="P274" s="21" t="e">
        <f t="shared" si="35"/>
        <v>#DIV/0!</v>
      </c>
      <c r="Q274" s="21" t="e">
        <f t="array" ref="Q274">INDEX($X$3:$X$453,MATCH(MIN(ABS($P274-$X$3:$X$453)),ABS($P274-$X$3:$X$453),0))</f>
        <v>#DIV/0!</v>
      </c>
      <c r="R274" s="23" t="e">
        <f t="shared" si="33"/>
        <v>#DIV/0!</v>
      </c>
      <c r="S274" s="24" t="e">
        <f t="shared" si="36"/>
        <v>#DIV/0!</v>
      </c>
      <c r="T274" s="25">
        <v>0</v>
      </c>
      <c r="U274" s="25">
        <v>0</v>
      </c>
      <c r="V274" s="26" t="e">
        <f t="shared" si="34"/>
        <v>#DIV/0!</v>
      </c>
      <c r="X274" s="22">
        <v>71.111400000000003</v>
      </c>
      <c r="Y274" s="22">
        <v>1.79</v>
      </c>
      <c r="Z274" s="63"/>
      <c r="AA274" s="63"/>
    </row>
    <row r="275" spans="1:27" ht="15" customHeight="1" x14ac:dyDescent="0.25">
      <c r="A275" s="70"/>
      <c r="B275" s="45"/>
      <c r="C275" s="46"/>
      <c r="D275" s="46"/>
      <c r="E275" s="71"/>
      <c r="F275" s="62"/>
      <c r="G275" s="50"/>
      <c r="H275" s="58">
        <f t="shared" si="30"/>
        <v>0</v>
      </c>
      <c r="I275" s="20"/>
      <c r="J275" s="69"/>
      <c r="K275" s="66"/>
      <c r="L275" s="67"/>
      <c r="M275" s="67"/>
      <c r="N275" s="37">
        <f t="shared" si="31"/>
        <v>0</v>
      </c>
      <c r="O275" s="38">
        <f t="shared" si="32"/>
        <v>0</v>
      </c>
      <c r="P275" s="21" t="e">
        <f t="shared" si="35"/>
        <v>#DIV/0!</v>
      </c>
      <c r="Q275" s="21" t="e">
        <f t="array" ref="Q275">INDEX($X$3:$X$453,MATCH(MIN(ABS($P275-$X$3:$X$453)),ABS($P275-$X$3:$X$453),0))</f>
        <v>#DIV/0!</v>
      </c>
      <c r="R275" s="23" t="e">
        <f t="shared" si="33"/>
        <v>#DIV/0!</v>
      </c>
      <c r="S275" s="24" t="e">
        <f t="shared" si="36"/>
        <v>#DIV/0!</v>
      </c>
      <c r="T275" s="25">
        <v>0</v>
      </c>
      <c r="U275" s="25">
        <v>0</v>
      </c>
      <c r="V275" s="26" t="e">
        <f t="shared" si="34"/>
        <v>#DIV/0!</v>
      </c>
      <c r="X275" s="22">
        <v>71.004800000000003</v>
      </c>
      <c r="Y275" s="22">
        <v>1.78</v>
      </c>
      <c r="Z275" s="63"/>
      <c r="AA275" s="63"/>
    </row>
    <row r="276" spans="1:27" ht="15" customHeight="1" x14ac:dyDescent="0.25">
      <c r="A276" s="70"/>
      <c r="B276" s="45"/>
      <c r="C276" s="46"/>
      <c r="D276" s="46"/>
      <c r="E276" s="71"/>
      <c r="F276" s="62"/>
      <c r="G276" s="50"/>
      <c r="H276" s="58">
        <f t="shared" si="30"/>
        <v>0</v>
      </c>
      <c r="I276" s="20"/>
      <c r="J276" s="65"/>
      <c r="K276" s="66"/>
      <c r="L276" s="67"/>
      <c r="M276" s="67"/>
      <c r="N276" s="37">
        <f t="shared" si="31"/>
        <v>0</v>
      </c>
      <c r="O276" s="38">
        <f t="shared" si="32"/>
        <v>0</v>
      </c>
      <c r="P276" s="21" t="e">
        <f t="shared" si="35"/>
        <v>#DIV/0!</v>
      </c>
      <c r="Q276" s="21" t="e">
        <f t="array" ref="Q276">INDEX($X$3:$X$453,MATCH(MIN(ABS($P276-$X$3:$X$453)),ABS($P276-$X$3:$X$453),0))</f>
        <v>#DIV/0!</v>
      </c>
      <c r="R276" s="23" t="e">
        <f t="shared" si="33"/>
        <v>#DIV/0!</v>
      </c>
      <c r="S276" s="24" t="e">
        <f t="shared" si="36"/>
        <v>#DIV/0!</v>
      </c>
      <c r="T276" s="25">
        <v>0</v>
      </c>
      <c r="U276" s="25">
        <v>0</v>
      </c>
      <c r="V276" s="26" t="e">
        <f t="shared" si="34"/>
        <v>#DIV/0!</v>
      </c>
      <c r="X276" s="22">
        <v>70.898200000000003</v>
      </c>
      <c r="Y276" s="22">
        <v>1.77</v>
      </c>
      <c r="Z276" s="63"/>
      <c r="AA276" s="63"/>
    </row>
    <row r="277" spans="1:27" ht="15" customHeight="1" x14ac:dyDescent="0.25">
      <c r="A277" s="70"/>
      <c r="B277" s="45"/>
      <c r="C277" s="46"/>
      <c r="D277" s="46"/>
      <c r="E277" s="71"/>
      <c r="F277" s="62"/>
      <c r="G277" s="50"/>
      <c r="H277" s="58">
        <f t="shared" si="30"/>
        <v>0</v>
      </c>
      <c r="I277" s="20"/>
      <c r="J277" s="68"/>
      <c r="K277" s="66"/>
      <c r="L277" s="67"/>
      <c r="M277" s="67"/>
      <c r="N277" s="37">
        <f t="shared" si="31"/>
        <v>0</v>
      </c>
      <c r="O277" s="38">
        <f t="shared" si="32"/>
        <v>0</v>
      </c>
      <c r="P277" s="21" t="e">
        <f t="shared" si="35"/>
        <v>#DIV/0!</v>
      </c>
      <c r="Q277" s="21" t="e">
        <f t="array" ref="Q277">INDEX($X$3:$X$453,MATCH(MIN(ABS($P277-$X$3:$X$453)),ABS($P277-$X$3:$X$453),0))</f>
        <v>#DIV/0!</v>
      </c>
      <c r="R277" s="23" t="e">
        <f t="shared" si="33"/>
        <v>#DIV/0!</v>
      </c>
      <c r="S277" s="24" t="e">
        <f t="shared" si="36"/>
        <v>#DIV/0!</v>
      </c>
      <c r="T277" s="25">
        <v>0</v>
      </c>
      <c r="U277" s="25">
        <v>0</v>
      </c>
      <c r="V277" s="26" t="e">
        <f t="shared" si="34"/>
        <v>#DIV/0!</v>
      </c>
      <c r="X277" s="22">
        <v>70.791600000000003</v>
      </c>
      <c r="Y277" s="22">
        <v>1.76</v>
      </c>
      <c r="Z277" s="63"/>
      <c r="AA277" s="63"/>
    </row>
    <row r="278" spans="1:27" ht="15" customHeight="1" x14ac:dyDescent="0.25">
      <c r="A278" s="70"/>
      <c r="B278" s="45"/>
      <c r="C278" s="46"/>
      <c r="D278" s="46"/>
      <c r="E278" s="71"/>
      <c r="F278" s="62"/>
      <c r="G278" s="50"/>
      <c r="H278" s="58">
        <f t="shared" si="30"/>
        <v>0</v>
      </c>
      <c r="I278" s="20"/>
      <c r="J278" s="69"/>
      <c r="K278" s="66"/>
      <c r="L278" s="67"/>
      <c r="M278" s="67"/>
      <c r="N278" s="37">
        <f t="shared" si="31"/>
        <v>0</v>
      </c>
      <c r="O278" s="38">
        <f t="shared" si="32"/>
        <v>0</v>
      </c>
      <c r="P278" s="21" t="e">
        <f t="shared" si="35"/>
        <v>#DIV/0!</v>
      </c>
      <c r="Q278" s="21" t="e">
        <f t="array" ref="Q278">INDEX($X$3:$X$453,MATCH(MIN(ABS($P278-$X$3:$X$453)),ABS($P278-$X$3:$X$453),0))</f>
        <v>#DIV/0!</v>
      </c>
      <c r="R278" s="23" t="e">
        <f t="shared" si="33"/>
        <v>#DIV/0!</v>
      </c>
      <c r="S278" s="24" t="e">
        <f t="shared" si="36"/>
        <v>#DIV/0!</v>
      </c>
      <c r="T278" s="25">
        <v>0</v>
      </c>
      <c r="U278" s="25">
        <v>0</v>
      </c>
      <c r="V278" s="26" t="e">
        <f t="shared" si="34"/>
        <v>#DIV/0!</v>
      </c>
      <c r="X278" s="22">
        <v>70.685000000000002</v>
      </c>
      <c r="Y278" s="22">
        <v>1.75</v>
      </c>
      <c r="Z278" s="63"/>
      <c r="AA278" s="63"/>
    </row>
    <row r="279" spans="1:27" ht="15" customHeight="1" x14ac:dyDescent="0.25">
      <c r="A279" s="70"/>
      <c r="B279" s="45"/>
      <c r="C279" s="46"/>
      <c r="D279" s="46"/>
      <c r="E279" s="71"/>
      <c r="F279" s="62"/>
      <c r="G279" s="50"/>
      <c r="H279" s="58">
        <f t="shared" si="30"/>
        <v>0</v>
      </c>
      <c r="I279" s="20"/>
      <c r="J279" s="69"/>
      <c r="K279" s="66"/>
      <c r="L279" s="67"/>
      <c r="M279" s="67"/>
      <c r="N279" s="37">
        <f t="shared" si="31"/>
        <v>0</v>
      </c>
      <c r="O279" s="38">
        <f t="shared" si="32"/>
        <v>0</v>
      </c>
      <c r="P279" s="21" t="e">
        <f t="shared" si="35"/>
        <v>#DIV/0!</v>
      </c>
      <c r="Q279" s="21" t="e">
        <f t="array" ref="Q279">INDEX($X$3:$X$453,MATCH(MIN(ABS($P279-$X$3:$X$453)),ABS($P279-$X$3:$X$453),0))</f>
        <v>#DIV/0!</v>
      </c>
      <c r="R279" s="23" t="e">
        <f t="shared" si="33"/>
        <v>#DIV/0!</v>
      </c>
      <c r="S279" s="24" t="e">
        <f t="shared" si="36"/>
        <v>#DIV/0!</v>
      </c>
      <c r="T279" s="25">
        <v>0</v>
      </c>
      <c r="U279" s="25">
        <v>0</v>
      </c>
      <c r="V279" s="26" t="e">
        <f t="shared" si="34"/>
        <v>#DIV/0!</v>
      </c>
      <c r="X279" s="22">
        <v>70.578400000000002</v>
      </c>
      <c r="Y279" s="22">
        <v>1.74</v>
      </c>
      <c r="Z279" s="63"/>
      <c r="AA279" s="63"/>
    </row>
    <row r="280" spans="1:27" ht="15" customHeight="1" x14ac:dyDescent="0.25">
      <c r="A280" s="70"/>
      <c r="B280" s="45"/>
      <c r="C280" s="46"/>
      <c r="D280" s="46"/>
      <c r="E280" s="71"/>
      <c r="F280" s="62"/>
      <c r="G280" s="50"/>
      <c r="H280" s="58">
        <f t="shared" si="30"/>
        <v>0</v>
      </c>
      <c r="I280" s="20"/>
      <c r="J280" s="69"/>
      <c r="K280" s="66"/>
      <c r="L280" s="67"/>
      <c r="M280" s="67"/>
      <c r="N280" s="37">
        <f t="shared" si="31"/>
        <v>0</v>
      </c>
      <c r="O280" s="38">
        <f t="shared" si="32"/>
        <v>0</v>
      </c>
      <c r="P280" s="21" t="e">
        <f t="shared" si="35"/>
        <v>#DIV/0!</v>
      </c>
      <c r="Q280" s="21" t="e">
        <f t="array" ref="Q280">INDEX($X$3:$X$453,MATCH(MIN(ABS($P280-$X$3:$X$453)),ABS($P280-$X$3:$X$453),0))</f>
        <v>#DIV/0!</v>
      </c>
      <c r="R280" s="23" t="e">
        <f t="shared" si="33"/>
        <v>#DIV/0!</v>
      </c>
      <c r="S280" s="24" t="e">
        <f t="shared" si="36"/>
        <v>#DIV/0!</v>
      </c>
      <c r="T280" s="25">
        <v>0</v>
      </c>
      <c r="U280" s="25">
        <v>0</v>
      </c>
      <c r="V280" s="26" t="e">
        <f t="shared" si="34"/>
        <v>#DIV/0!</v>
      </c>
      <c r="X280" s="22">
        <v>70.471800000000002</v>
      </c>
      <c r="Y280" s="22">
        <v>1.73</v>
      </c>
      <c r="Z280" s="63"/>
      <c r="AA280" s="63"/>
    </row>
    <row r="281" spans="1:27" ht="15" customHeight="1" x14ac:dyDescent="0.25">
      <c r="A281" s="70"/>
      <c r="B281" s="45"/>
      <c r="C281" s="46"/>
      <c r="D281" s="46"/>
      <c r="E281" s="71"/>
      <c r="F281" s="61"/>
      <c r="G281" s="48"/>
      <c r="H281" s="58">
        <f t="shared" si="30"/>
        <v>0</v>
      </c>
      <c r="I281" s="20"/>
      <c r="J281" s="69"/>
      <c r="K281" s="66"/>
      <c r="L281" s="67"/>
      <c r="M281" s="67"/>
      <c r="N281" s="37">
        <f t="shared" si="31"/>
        <v>0</v>
      </c>
      <c r="O281" s="38">
        <f t="shared" si="32"/>
        <v>0</v>
      </c>
      <c r="P281" s="21" t="e">
        <f t="shared" si="35"/>
        <v>#DIV/0!</v>
      </c>
      <c r="Q281" s="21" t="e">
        <f t="array" ref="Q281">INDEX($X$3:$X$453,MATCH(MIN(ABS($P281-$X$3:$X$453)),ABS($P281-$X$3:$X$453),0))</f>
        <v>#DIV/0!</v>
      </c>
      <c r="R281" s="23" t="e">
        <f t="shared" si="33"/>
        <v>#DIV/0!</v>
      </c>
      <c r="S281" s="24" t="e">
        <f t="shared" si="36"/>
        <v>#DIV/0!</v>
      </c>
      <c r="T281" s="25">
        <v>0</v>
      </c>
      <c r="U281" s="25">
        <v>0</v>
      </c>
      <c r="V281" s="26" t="e">
        <f t="shared" si="34"/>
        <v>#DIV/0!</v>
      </c>
      <c r="X281" s="22">
        <v>70.365200000000002</v>
      </c>
      <c r="Y281" s="22">
        <v>1.72</v>
      </c>
      <c r="Z281" s="63"/>
      <c r="AA281" s="63"/>
    </row>
    <row r="282" spans="1:27" ht="15" customHeight="1" x14ac:dyDescent="0.25">
      <c r="A282" s="70"/>
      <c r="B282" s="45"/>
      <c r="C282" s="46"/>
      <c r="D282" s="46"/>
      <c r="E282" s="71"/>
      <c r="F282" s="61"/>
      <c r="G282" s="48"/>
      <c r="H282" s="58">
        <f t="shared" si="30"/>
        <v>0</v>
      </c>
      <c r="I282" s="20"/>
      <c r="J282" s="69"/>
      <c r="K282" s="66"/>
      <c r="L282" s="67"/>
      <c r="M282" s="67"/>
      <c r="N282" s="37">
        <f t="shared" si="31"/>
        <v>0</v>
      </c>
      <c r="O282" s="38">
        <f t="shared" si="32"/>
        <v>0</v>
      </c>
      <c r="P282" s="21" t="e">
        <f t="shared" si="35"/>
        <v>#DIV/0!</v>
      </c>
      <c r="Q282" s="21" t="e">
        <f t="array" ref="Q282">INDEX($X$3:$X$453,MATCH(MIN(ABS($P282-$X$3:$X$453)),ABS($P282-$X$3:$X$453),0))</f>
        <v>#DIV/0!</v>
      </c>
      <c r="R282" s="23" t="e">
        <f t="shared" si="33"/>
        <v>#DIV/0!</v>
      </c>
      <c r="S282" s="24" t="e">
        <f t="shared" si="36"/>
        <v>#DIV/0!</v>
      </c>
      <c r="T282" s="25">
        <v>0</v>
      </c>
      <c r="U282" s="25">
        <v>0</v>
      </c>
      <c r="V282" s="26" t="e">
        <f t="shared" si="34"/>
        <v>#DIV/0!</v>
      </c>
      <c r="X282" s="22">
        <v>70.258600000000001</v>
      </c>
      <c r="Y282" s="22">
        <v>1.71</v>
      </c>
      <c r="Z282" s="63"/>
      <c r="AA282" s="63"/>
    </row>
    <row r="283" spans="1:27" ht="15" customHeight="1" x14ac:dyDescent="0.25">
      <c r="A283" s="70"/>
      <c r="B283" s="45"/>
      <c r="C283" s="46"/>
      <c r="D283" s="46"/>
      <c r="E283" s="71"/>
      <c r="F283" s="61"/>
      <c r="G283" s="48"/>
      <c r="H283" s="58">
        <f t="shared" si="30"/>
        <v>0</v>
      </c>
      <c r="I283" s="20"/>
      <c r="J283" s="65"/>
      <c r="K283" s="66"/>
      <c r="L283" s="67"/>
      <c r="M283" s="67"/>
      <c r="N283" s="37">
        <f t="shared" si="31"/>
        <v>0</v>
      </c>
      <c r="O283" s="38">
        <f t="shared" si="32"/>
        <v>0</v>
      </c>
      <c r="P283" s="21" t="e">
        <f t="shared" si="35"/>
        <v>#DIV/0!</v>
      </c>
      <c r="Q283" s="21" t="e">
        <f t="array" ref="Q283">INDEX($X$3:$X$453,MATCH(MIN(ABS($P283-$X$3:$X$453)),ABS($P283-$X$3:$X$453),0))</f>
        <v>#DIV/0!</v>
      </c>
      <c r="R283" s="23" t="e">
        <f t="shared" si="33"/>
        <v>#DIV/0!</v>
      </c>
      <c r="S283" s="24" t="e">
        <f t="shared" si="36"/>
        <v>#DIV/0!</v>
      </c>
      <c r="T283" s="25">
        <v>0</v>
      </c>
      <c r="U283" s="25">
        <v>0</v>
      </c>
      <c r="V283" s="26" t="e">
        <f t="shared" si="34"/>
        <v>#DIV/0!</v>
      </c>
      <c r="X283" s="22">
        <v>70.152000000000001</v>
      </c>
      <c r="Y283" s="22">
        <v>1.7</v>
      </c>
      <c r="Z283" s="63"/>
      <c r="AA283" s="63"/>
    </row>
    <row r="284" spans="1:27" ht="15" customHeight="1" x14ac:dyDescent="0.25">
      <c r="A284" s="70"/>
      <c r="B284" s="45"/>
      <c r="C284" s="46"/>
      <c r="D284" s="46"/>
      <c r="E284" s="71"/>
      <c r="F284" s="61"/>
      <c r="G284" s="48"/>
      <c r="H284" s="58">
        <f t="shared" si="30"/>
        <v>0</v>
      </c>
      <c r="I284" s="20"/>
      <c r="J284" s="68"/>
      <c r="K284" s="66"/>
      <c r="L284" s="67"/>
      <c r="M284" s="67"/>
      <c r="N284" s="37">
        <f t="shared" si="31"/>
        <v>0</v>
      </c>
      <c r="O284" s="38">
        <f t="shared" si="32"/>
        <v>0</v>
      </c>
      <c r="P284" s="21" t="e">
        <f t="shared" si="35"/>
        <v>#DIV/0!</v>
      </c>
      <c r="Q284" s="21" t="e">
        <f t="array" ref="Q284">INDEX($X$3:$X$453,MATCH(MIN(ABS($P284-$X$3:$X$453)),ABS($P284-$X$3:$X$453),0))</f>
        <v>#DIV/0!</v>
      </c>
      <c r="R284" s="23" t="e">
        <f t="shared" si="33"/>
        <v>#DIV/0!</v>
      </c>
      <c r="S284" s="24" t="e">
        <f t="shared" si="36"/>
        <v>#DIV/0!</v>
      </c>
      <c r="T284" s="25">
        <v>0</v>
      </c>
      <c r="U284" s="25">
        <v>0</v>
      </c>
      <c r="V284" s="26" t="e">
        <f t="shared" si="34"/>
        <v>#DIV/0!</v>
      </c>
      <c r="X284" s="22">
        <v>70.045400000000001</v>
      </c>
      <c r="Y284" s="22">
        <v>1.69</v>
      </c>
      <c r="Z284" s="63"/>
      <c r="AA284" s="63"/>
    </row>
    <row r="285" spans="1:27" ht="15" customHeight="1" x14ac:dyDescent="0.25">
      <c r="A285" s="70"/>
      <c r="B285" s="45"/>
      <c r="C285" s="46"/>
      <c r="D285" s="46"/>
      <c r="E285" s="71"/>
      <c r="F285" s="61"/>
      <c r="G285" s="48"/>
      <c r="H285" s="58">
        <f t="shared" si="30"/>
        <v>0</v>
      </c>
      <c r="I285" s="20"/>
      <c r="J285" s="69"/>
      <c r="K285" s="66"/>
      <c r="L285" s="67"/>
      <c r="M285" s="67"/>
      <c r="N285" s="37">
        <f t="shared" si="31"/>
        <v>0</v>
      </c>
      <c r="O285" s="38">
        <f t="shared" si="32"/>
        <v>0</v>
      </c>
      <c r="P285" s="21" t="e">
        <f t="shared" si="35"/>
        <v>#DIV/0!</v>
      </c>
      <c r="Q285" s="21" t="e">
        <f t="array" ref="Q285">INDEX($X$3:$X$453,MATCH(MIN(ABS($P285-$X$3:$X$453)),ABS($P285-$X$3:$X$453),0))</f>
        <v>#DIV/0!</v>
      </c>
      <c r="R285" s="23" t="e">
        <f t="shared" si="33"/>
        <v>#DIV/0!</v>
      </c>
      <c r="S285" s="24" t="e">
        <f t="shared" si="36"/>
        <v>#DIV/0!</v>
      </c>
      <c r="T285" s="25">
        <v>0</v>
      </c>
      <c r="U285" s="25">
        <v>0</v>
      </c>
      <c r="V285" s="26" t="e">
        <f t="shared" si="34"/>
        <v>#DIV/0!</v>
      </c>
      <c r="X285" s="22">
        <v>69.938800000000001</v>
      </c>
      <c r="Y285" s="22">
        <v>1.68</v>
      </c>
      <c r="Z285" s="63"/>
      <c r="AA285" s="63"/>
    </row>
    <row r="286" spans="1:27" ht="15" customHeight="1" x14ac:dyDescent="0.25">
      <c r="A286" s="70"/>
      <c r="B286" s="45"/>
      <c r="C286" s="46"/>
      <c r="D286" s="46"/>
      <c r="E286" s="71"/>
      <c r="F286" s="61"/>
      <c r="G286" s="48"/>
      <c r="H286" s="58">
        <f t="shared" si="30"/>
        <v>0</v>
      </c>
      <c r="I286" s="20"/>
      <c r="J286" s="69"/>
      <c r="K286" s="66"/>
      <c r="L286" s="67"/>
      <c r="M286" s="67"/>
      <c r="N286" s="37">
        <f t="shared" si="31"/>
        <v>0</v>
      </c>
      <c r="O286" s="38">
        <f t="shared" si="32"/>
        <v>0</v>
      </c>
      <c r="P286" s="21" t="e">
        <f t="shared" si="35"/>
        <v>#DIV/0!</v>
      </c>
      <c r="Q286" s="21" t="e">
        <f t="array" ref="Q286">INDEX($X$3:$X$453,MATCH(MIN(ABS($P286-$X$3:$X$453)),ABS($P286-$X$3:$X$453),0))</f>
        <v>#DIV/0!</v>
      </c>
      <c r="R286" s="23" t="e">
        <f t="shared" si="33"/>
        <v>#DIV/0!</v>
      </c>
      <c r="S286" s="24" t="e">
        <f t="shared" si="36"/>
        <v>#DIV/0!</v>
      </c>
      <c r="T286" s="25">
        <v>0</v>
      </c>
      <c r="U286" s="25">
        <v>0</v>
      </c>
      <c r="V286" s="26" t="e">
        <f t="shared" si="34"/>
        <v>#DIV/0!</v>
      </c>
      <c r="X286" s="22">
        <v>69.8322</v>
      </c>
      <c r="Y286" s="22">
        <v>1.67</v>
      </c>
      <c r="Z286" s="63"/>
      <c r="AA286" s="63"/>
    </row>
    <row r="287" spans="1:27" ht="15" customHeight="1" x14ac:dyDescent="0.25">
      <c r="A287" s="70"/>
      <c r="B287" s="45"/>
      <c r="C287" s="46"/>
      <c r="D287" s="46"/>
      <c r="E287" s="71"/>
      <c r="F287" s="61"/>
      <c r="G287" s="48"/>
      <c r="H287" s="58">
        <f t="shared" si="30"/>
        <v>0</v>
      </c>
      <c r="I287" s="20"/>
      <c r="J287" s="69"/>
      <c r="K287" s="66"/>
      <c r="L287" s="67"/>
      <c r="M287" s="67"/>
      <c r="N287" s="37">
        <f t="shared" si="31"/>
        <v>0</v>
      </c>
      <c r="O287" s="38">
        <f t="shared" si="32"/>
        <v>0</v>
      </c>
      <c r="P287" s="21" t="e">
        <f t="shared" si="35"/>
        <v>#DIV/0!</v>
      </c>
      <c r="Q287" s="21" t="e">
        <f t="array" ref="Q287">INDEX($X$3:$X$453,MATCH(MIN(ABS($P287-$X$3:$X$453)),ABS($P287-$X$3:$X$453),0))</f>
        <v>#DIV/0!</v>
      </c>
      <c r="R287" s="23" t="e">
        <f t="shared" si="33"/>
        <v>#DIV/0!</v>
      </c>
      <c r="S287" s="24" t="e">
        <f t="shared" si="36"/>
        <v>#DIV/0!</v>
      </c>
      <c r="T287" s="25">
        <v>0</v>
      </c>
      <c r="U287" s="25">
        <v>0</v>
      </c>
      <c r="V287" s="26" t="e">
        <f t="shared" si="34"/>
        <v>#DIV/0!</v>
      </c>
      <c r="X287" s="22">
        <v>69.7256</v>
      </c>
      <c r="Y287" s="22">
        <v>1.66</v>
      </c>
      <c r="Z287" s="63"/>
      <c r="AA287" s="63"/>
    </row>
    <row r="288" spans="1:27" ht="15" customHeight="1" x14ac:dyDescent="0.25">
      <c r="A288" s="70"/>
      <c r="B288" s="45"/>
      <c r="C288" s="46"/>
      <c r="D288" s="46"/>
      <c r="E288" s="71"/>
      <c r="F288" s="61"/>
      <c r="G288" s="48"/>
      <c r="H288" s="58">
        <f t="shared" si="30"/>
        <v>0</v>
      </c>
      <c r="I288" s="20"/>
      <c r="J288" s="69"/>
      <c r="K288" s="66"/>
      <c r="L288" s="67"/>
      <c r="M288" s="67"/>
      <c r="N288" s="37">
        <f t="shared" si="31"/>
        <v>0</v>
      </c>
      <c r="O288" s="38">
        <f t="shared" si="32"/>
        <v>0</v>
      </c>
      <c r="P288" s="21" t="e">
        <f t="shared" si="35"/>
        <v>#DIV/0!</v>
      </c>
      <c r="Q288" s="21" t="e">
        <f t="array" ref="Q288">INDEX($X$3:$X$453,MATCH(MIN(ABS($P288-$X$3:$X$453)),ABS($P288-$X$3:$X$453),0))</f>
        <v>#DIV/0!</v>
      </c>
      <c r="R288" s="23" t="e">
        <f t="shared" si="33"/>
        <v>#DIV/0!</v>
      </c>
      <c r="S288" s="24" t="e">
        <f t="shared" si="36"/>
        <v>#DIV/0!</v>
      </c>
      <c r="T288" s="25">
        <v>0</v>
      </c>
      <c r="U288" s="25">
        <v>0</v>
      </c>
      <c r="V288" s="26" t="e">
        <f t="shared" si="34"/>
        <v>#DIV/0!</v>
      </c>
      <c r="X288" s="22">
        <v>69.619</v>
      </c>
      <c r="Y288" s="22">
        <v>1.65</v>
      </c>
      <c r="Z288" s="63"/>
      <c r="AA288" s="63"/>
    </row>
    <row r="289" spans="1:27" ht="15" customHeight="1" x14ac:dyDescent="0.25">
      <c r="A289" s="70"/>
      <c r="B289" s="45"/>
      <c r="C289" s="46"/>
      <c r="D289" s="46"/>
      <c r="E289" s="71"/>
      <c r="F289" s="61"/>
      <c r="G289" s="48"/>
      <c r="H289" s="58">
        <f t="shared" si="30"/>
        <v>0</v>
      </c>
      <c r="I289" s="20"/>
      <c r="J289" s="69"/>
      <c r="K289" s="66"/>
      <c r="L289" s="67"/>
      <c r="M289" s="67"/>
      <c r="N289" s="37">
        <f t="shared" si="31"/>
        <v>0</v>
      </c>
      <c r="O289" s="38">
        <f t="shared" si="32"/>
        <v>0</v>
      </c>
      <c r="P289" s="21" t="e">
        <f t="shared" si="35"/>
        <v>#DIV/0!</v>
      </c>
      <c r="Q289" s="21" t="e">
        <f t="array" ref="Q289">INDEX($X$3:$X$453,MATCH(MIN(ABS($P289-$X$3:$X$453)),ABS($P289-$X$3:$X$453),0))</f>
        <v>#DIV/0!</v>
      </c>
      <c r="R289" s="23" t="e">
        <f t="shared" si="33"/>
        <v>#DIV/0!</v>
      </c>
      <c r="S289" s="24" t="e">
        <f t="shared" si="36"/>
        <v>#DIV/0!</v>
      </c>
      <c r="T289" s="25">
        <v>0</v>
      </c>
      <c r="U289" s="25">
        <v>0</v>
      </c>
      <c r="V289" s="26" t="e">
        <f t="shared" si="34"/>
        <v>#DIV/0!</v>
      </c>
      <c r="X289" s="22">
        <v>69.5124</v>
      </c>
      <c r="Y289" s="22">
        <v>1.64</v>
      </c>
      <c r="Z289" s="63"/>
      <c r="AA289" s="63"/>
    </row>
    <row r="290" spans="1:27" ht="15" customHeight="1" x14ac:dyDescent="0.25">
      <c r="A290" s="72"/>
      <c r="B290" s="45"/>
      <c r="C290" s="46"/>
      <c r="D290" s="46"/>
      <c r="E290" s="71"/>
      <c r="F290" s="61"/>
      <c r="G290" s="48"/>
      <c r="H290" s="58">
        <f t="shared" si="30"/>
        <v>0</v>
      </c>
      <c r="I290" s="20"/>
      <c r="J290" s="65"/>
      <c r="K290" s="66"/>
      <c r="L290" s="67"/>
      <c r="M290" s="67"/>
      <c r="N290" s="37">
        <f t="shared" si="31"/>
        <v>0</v>
      </c>
      <c r="O290" s="38">
        <f t="shared" si="32"/>
        <v>0</v>
      </c>
      <c r="P290" s="21" t="e">
        <f t="shared" si="35"/>
        <v>#DIV/0!</v>
      </c>
      <c r="Q290" s="21" t="e">
        <f t="array" ref="Q290">INDEX($X$3:$X$453,MATCH(MIN(ABS($P290-$X$3:$X$453)),ABS($P290-$X$3:$X$453),0))</f>
        <v>#DIV/0!</v>
      </c>
      <c r="R290" s="23" t="e">
        <f t="shared" si="33"/>
        <v>#DIV/0!</v>
      </c>
      <c r="S290" s="24" t="e">
        <f t="shared" si="36"/>
        <v>#DIV/0!</v>
      </c>
      <c r="T290" s="25">
        <v>0</v>
      </c>
      <c r="U290" s="25">
        <v>0</v>
      </c>
      <c r="V290" s="26" t="e">
        <f t="shared" si="34"/>
        <v>#DIV/0!</v>
      </c>
      <c r="X290" s="22">
        <v>69.405799999999999</v>
      </c>
      <c r="Y290" s="22">
        <v>1.63</v>
      </c>
      <c r="Z290" s="63"/>
      <c r="AA290" s="63"/>
    </row>
    <row r="291" spans="1:27" ht="15" customHeight="1" x14ac:dyDescent="0.25">
      <c r="A291" s="70"/>
      <c r="B291" s="45"/>
      <c r="C291" s="46"/>
      <c r="D291" s="46"/>
      <c r="E291" s="71"/>
      <c r="F291" s="61"/>
      <c r="G291" s="48"/>
      <c r="H291" s="58">
        <f t="shared" si="30"/>
        <v>0</v>
      </c>
      <c r="I291" s="20"/>
      <c r="J291" s="68"/>
      <c r="K291" s="66"/>
      <c r="L291" s="67"/>
      <c r="M291" s="67"/>
      <c r="N291" s="37">
        <f t="shared" si="31"/>
        <v>0</v>
      </c>
      <c r="O291" s="38">
        <f t="shared" si="32"/>
        <v>0</v>
      </c>
      <c r="P291" s="21" t="e">
        <f t="shared" si="35"/>
        <v>#DIV/0!</v>
      </c>
      <c r="Q291" s="21" t="e">
        <f t="array" ref="Q291">INDEX($X$3:$X$453,MATCH(MIN(ABS($P291-$X$3:$X$453)),ABS($P291-$X$3:$X$453),0))</f>
        <v>#DIV/0!</v>
      </c>
      <c r="R291" s="23" t="e">
        <f t="shared" si="33"/>
        <v>#DIV/0!</v>
      </c>
      <c r="S291" s="24" t="e">
        <f t="shared" si="36"/>
        <v>#DIV/0!</v>
      </c>
      <c r="T291" s="25">
        <v>0</v>
      </c>
      <c r="U291" s="25">
        <v>0</v>
      </c>
      <c r="V291" s="26" t="e">
        <f t="shared" si="34"/>
        <v>#DIV/0!</v>
      </c>
      <c r="X291" s="22">
        <v>69.299199999999999</v>
      </c>
      <c r="Y291" s="22">
        <v>1.62</v>
      </c>
      <c r="Z291" s="63"/>
      <c r="AA291" s="63"/>
    </row>
    <row r="292" spans="1:27" ht="15" customHeight="1" x14ac:dyDescent="0.25">
      <c r="A292" s="70"/>
      <c r="B292" s="45"/>
      <c r="C292" s="46"/>
      <c r="D292" s="46"/>
      <c r="E292" s="71"/>
      <c r="F292" s="61"/>
      <c r="G292" s="48"/>
      <c r="H292" s="58">
        <f t="shared" si="30"/>
        <v>0</v>
      </c>
      <c r="I292" s="20"/>
      <c r="J292" s="69"/>
      <c r="K292" s="66"/>
      <c r="L292" s="67"/>
      <c r="M292" s="67"/>
      <c r="N292" s="37">
        <f t="shared" si="31"/>
        <v>0</v>
      </c>
      <c r="O292" s="38">
        <f t="shared" si="32"/>
        <v>0</v>
      </c>
      <c r="P292" s="21" t="e">
        <f t="shared" si="35"/>
        <v>#DIV/0!</v>
      </c>
      <c r="Q292" s="21" t="e">
        <f t="array" ref="Q292">INDEX($X$3:$X$453,MATCH(MIN(ABS($P292-$X$3:$X$453)),ABS($P292-$X$3:$X$453),0))</f>
        <v>#DIV/0!</v>
      </c>
      <c r="R292" s="23" t="e">
        <f t="shared" si="33"/>
        <v>#DIV/0!</v>
      </c>
      <c r="S292" s="24" t="e">
        <f t="shared" si="36"/>
        <v>#DIV/0!</v>
      </c>
      <c r="T292" s="25">
        <v>0</v>
      </c>
      <c r="U292" s="25">
        <v>0</v>
      </c>
      <c r="V292" s="26" t="e">
        <f t="shared" si="34"/>
        <v>#DIV/0!</v>
      </c>
      <c r="X292" s="22">
        <v>69.192599999999999</v>
      </c>
      <c r="Y292" s="22">
        <v>1.61</v>
      </c>
      <c r="Z292" s="63"/>
      <c r="AA292" s="63"/>
    </row>
    <row r="293" spans="1:27" ht="15" customHeight="1" x14ac:dyDescent="0.25">
      <c r="A293" s="70"/>
      <c r="B293" s="45"/>
      <c r="C293" s="46"/>
      <c r="D293" s="46"/>
      <c r="E293" s="71"/>
      <c r="F293" s="61"/>
      <c r="G293" s="48"/>
      <c r="H293" s="58">
        <f t="shared" si="30"/>
        <v>0</v>
      </c>
      <c r="I293" s="20"/>
      <c r="J293" s="69"/>
      <c r="K293" s="66"/>
      <c r="L293" s="67"/>
      <c r="M293" s="67"/>
      <c r="N293" s="37">
        <f t="shared" si="31"/>
        <v>0</v>
      </c>
      <c r="O293" s="38">
        <f t="shared" si="32"/>
        <v>0</v>
      </c>
      <c r="P293" s="21" t="e">
        <f t="shared" si="35"/>
        <v>#DIV/0!</v>
      </c>
      <c r="Q293" s="21" t="e">
        <f t="array" ref="Q293">INDEX($X$3:$X$453,MATCH(MIN(ABS($P293-$X$3:$X$453)),ABS($P293-$X$3:$X$453),0))</f>
        <v>#DIV/0!</v>
      </c>
      <c r="R293" s="23" t="e">
        <f t="shared" si="33"/>
        <v>#DIV/0!</v>
      </c>
      <c r="S293" s="24" t="e">
        <f t="shared" si="36"/>
        <v>#DIV/0!</v>
      </c>
      <c r="T293" s="25">
        <v>0</v>
      </c>
      <c r="U293" s="25">
        <v>0</v>
      </c>
      <c r="V293" s="26" t="e">
        <f t="shared" si="34"/>
        <v>#DIV/0!</v>
      </c>
      <c r="X293" s="22">
        <v>69.085999999999999</v>
      </c>
      <c r="Y293" s="22">
        <v>1.6</v>
      </c>
      <c r="Z293" s="63"/>
      <c r="AA293" s="63"/>
    </row>
    <row r="294" spans="1:27" ht="15" customHeight="1" x14ac:dyDescent="0.25">
      <c r="A294" s="70"/>
      <c r="B294" s="45"/>
      <c r="C294" s="46"/>
      <c r="D294" s="46"/>
      <c r="E294" s="71"/>
      <c r="F294" s="61"/>
      <c r="G294" s="48"/>
      <c r="H294" s="58">
        <f t="shared" si="30"/>
        <v>0</v>
      </c>
      <c r="I294" s="20"/>
      <c r="J294" s="69"/>
      <c r="K294" s="66"/>
      <c r="L294" s="67"/>
      <c r="M294" s="67"/>
      <c r="N294" s="37">
        <f t="shared" si="31"/>
        <v>0</v>
      </c>
      <c r="O294" s="38">
        <f t="shared" si="32"/>
        <v>0</v>
      </c>
      <c r="P294" s="21" t="e">
        <f t="shared" si="35"/>
        <v>#DIV/0!</v>
      </c>
      <c r="Q294" s="21" t="e">
        <f t="array" ref="Q294">INDEX($X$3:$X$453,MATCH(MIN(ABS($P294-$X$3:$X$453)),ABS($P294-$X$3:$X$453),0))</f>
        <v>#DIV/0!</v>
      </c>
      <c r="R294" s="23" t="e">
        <f t="shared" si="33"/>
        <v>#DIV/0!</v>
      </c>
      <c r="S294" s="24" t="e">
        <f t="shared" si="36"/>
        <v>#DIV/0!</v>
      </c>
      <c r="T294" s="25">
        <v>0</v>
      </c>
      <c r="U294" s="25">
        <v>0</v>
      </c>
      <c r="V294" s="26" t="e">
        <f t="shared" si="34"/>
        <v>#DIV/0!</v>
      </c>
      <c r="X294" s="22">
        <v>68.979399999999998</v>
      </c>
      <c r="Y294" s="22">
        <v>1.59</v>
      </c>
      <c r="Z294" s="63"/>
      <c r="AA294" s="63"/>
    </row>
    <row r="295" spans="1:27" ht="15" customHeight="1" x14ac:dyDescent="0.25">
      <c r="A295" s="70"/>
      <c r="B295" s="45"/>
      <c r="C295" s="46"/>
      <c r="D295" s="46"/>
      <c r="E295" s="71"/>
      <c r="F295" s="62"/>
      <c r="G295" s="48"/>
      <c r="H295" s="58">
        <f t="shared" si="30"/>
        <v>0</v>
      </c>
      <c r="I295" s="20"/>
      <c r="J295" s="69"/>
      <c r="K295" s="66"/>
      <c r="L295" s="67"/>
      <c r="M295" s="67"/>
      <c r="N295" s="37">
        <f t="shared" si="31"/>
        <v>0</v>
      </c>
      <c r="O295" s="38">
        <f t="shared" si="32"/>
        <v>0</v>
      </c>
      <c r="P295" s="21" t="e">
        <f t="shared" si="35"/>
        <v>#DIV/0!</v>
      </c>
      <c r="Q295" s="21" t="e">
        <f t="array" ref="Q295">INDEX($X$3:$X$453,MATCH(MIN(ABS($P295-$X$3:$X$453)),ABS($P295-$X$3:$X$453),0))</f>
        <v>#DIV/0!</v>
      </c>
      <c r="R295" s="23" t="e">
        <f t="shared" si="33"/>
        <v>#DIV/0!</v>
      </c>
      <c r="S295" s="24" t="e">
        <f t="shared" si="36"/>
        <v>#DIV/0!</v>
      </c>
      <c r="T295" s="25">
        <v>0</v>
      </c>
      <c r="U295" s="25">
        <v>0</v>
      </c>
      <c r="V295" s="26" t="e">
        <f t="shared" si="34"/>
        <v>#DIV/0!</v>
      </c>
      <c r="X295" s="22">
        <v>68.872799999999998</v>
      </c>
      <c r="Y295" s="22">
        <v>1.58</v>
      </c>
      <c r="Z295" s="63"/>
      <c r="AA295" s="63"/>
    </row>
    <row r="296" spans="1:27" ht="15" customHeight="1" x14ac:dyDescent="0.25">
      <c r="A296" s="70"/>
      <c r="B296" s="45"/>
      <c r="C296" s="46"/>
      <c r="D296" s="46"/>
      <c r="E296" s="71"/>
      <c r="F296" s="62"/>
      <c r="G296" s="48"/>
      <c r="H296" s="58">
        <f t="shared" si="30"/>
        <v>0</v>
      </c>
      <c r="I296" s="20"/>
      <c r="J296" s="69"/>
      <c r="K296" s="66"/>
      <c r="L296" s="67"/>
      <c r="M296" s="67"/>
      <c r="N296" s="37">
        <f t="shared" si="31"/>
        <v>0</v>
      </c>
      <c r="O296" s="38">
        <f t="shared" si="32"/>
        <v>0</v>
      </c>
      <c r="P296" s="21" t="e">
        <f t="shared" si="35"/>
        <v>#DIV/0!</v>
      </c>
      <c r="Q296" s="21" t="e">
        <f t="array" ref="Q296">INDEX($X$3:$X$453,MATCH(MIN(ABS($P296-$X$3:$X$453)),ABS($P296-$X$3:$X$453),0))</f>
        <v>#DIV/0!</v>
      </c>
      <c r="R296" s="23" t="e">
        <f t="shared" si="33"/>
        <v>#DIV/0!</v>
      </c>
      <c r="S296" s="24" t="e">
        <f t="shared" si="36"/>
        <v>#DIV/0!</v>
      </c>
      <c r="T296" s="25">
        <v>0</v>
      </c>
      <c r="U296" s="25">
        <v>0</v>
      </c>
      <c r="V296" s="26" t="e">
        <f t="shared" si="34"/>
        <v>#DIV/0!</v>
      </c>
      <c r="X296" s="22">
        <v>68.766199999999998</v>
      </c>
      <c r="Y296" s="22">
        <v>1.57</v>
      </c>
      <c r="Z296" s="63"/>
      <c r="AA296" s="63"/>
    </row>
    <row r="297" spans="1:27" ht="15" customHeight="1" x14ac:dyDescent="0.25">
      <c r="A297" s="70"/>
      <c r="B297" s="45"/>
      <c r="C297" s="46"/>
      <c r="D297" s="46"/>
      <c r="E297" s="71"/>
      <c r="F297" s="62"/>
      <c r="G297" s="48"/>
      <c r="H297" s="58">
        <f t="shared" si="30"/>
        <v>0</v>
      </c>
      <c r="I297" s="20"/>
      <c r="J297" s="65"/>
      <c r="K297" s="66"/>
      <c r="L297" s="67"/>
      <c r="M297" s="67"/>
      <c r="N297" s="37">
        <f t="shared" si="31"/>
        <v>0</v>
      </c>
      <c r="O297" s="38">
        <f t="shared" si="32"/>
        <v>0</v>
      </c>
      <c r="P297" s="21" t="e">
        <f t="shared" si="35"/>
        <v>#DIV/0!</v>
      </c>
      <c r="Q297" s="21" t="e">
        <f t="array" ref="Q297">INDEX($X$3:$X$453,MATCH(MIN(ABS($P297-$X$3:$X$453)),ABS($P297-$X$3:$X$453),0))</f>
        <v>#DIV/0!</v>
      </c>
      <c r="R297" s="23" t="e">
        <f t="shared" si="33"/>
        <v>#DIV/0!</v>
      </c>
      <c r="S297" s="24" t="e">
        <f t="shared" si="36"/>
        <v>#DIV/0!</v>
      </c>
      <c r="T297" s="25">
        <v>0</v>
      </c>
      <c r="U297" s="25">
        <v>0</v>
      </c>
      <c r="V297" s="26" t="e">
        <f t="shared" si="34"/>
        <v>#DIV/0!</v>
      </c>
      <c r="X297" s="22">
        <v>68.659599999999998</v>
      </c>
      <c r="Y297" s="22">
        <v>1.56</v>
      </c>
      <c r="Z297" s="63"/>
      <c r="AA297" s="63"/>
    </row>
    <row r="298" spans="1:27" ht="15" customHeight="1" x14ac:dyDescent="0.25">
      <c r="A298" s="70"/>
      <c r="B298" s="45"/>
      <c r="C298" s="46"/>
      <c r="D298" s="46"/>
      <c r="E298" s="71"/>
      <c r="F298" s="62"/>
      <c r="G298" s="48"/>
      <c r="H298" s="58">
        <f t="shared" si="30"/>
        <v>0</v>
      </c>
      <c r="I298" s="20"/>
      <c r="J298" s="68"/>
      <c r="K298" s="66"/>
      <c r="L298" s="67"/>
      <c r="M298" s="67"/>
      <c r="N298" s="37">
        <f t="shared" si="31"/>
        <v>0</v>
      </c>
      <c r="O298" s="38">
        <f t="shared" si="32"/>
        <v>0</v>
      </c>
      <c r="P298" s="21" t="e">
        <f t="shared" si="35"/>
        <v>#DIV/0!</v>
      </c>
      <c r="Q298" s="21" t="e">
        <f t="array" ref="Q298">INDEX($X$3:$X$453,MATCH(MIN(ABS($P298-$X$3:$X$453)),ABS($P298-$X$3:$X$453),0))</f>
        <v>#DIV/0!</v>
      </c>
      <c r="R298" s="23" t="e">
        <f t="shared" si="33"/>
        <v>#DIV/0!</v>
      </c>
      <c r="S298" s="24" t="e">
        <f t="shared" si="36"/>
        <v>#DIV/0!</v>
      </c>
      <c r="T298" s="25">
        <v>0</v>
      </c>
      <c r="U298" s="25">
        <v>0</v>
      </c>
      <c r="V298" s="26" t="e">
        <f t="shared" si="34"/>
        <v>#DIV/0!</v>
      </c>
      <c r="X298" s="22">
        <v>68.552999999999997</v>
      </c>
      <c r="Y298" s="22">
        <v>1.55</v>
      </c>
      <c r="Z298" s="63"/>
      <c r="AA298" s="63"/>
    </row>
    <row r="299" spans="1:27" ht="15" customHeight="1" x14ac:dyDescent="0.25">
      <c r="A299" s="70"/>
      <c r="B299" s="45"/>
      <c r="C299" s="46"/>
      <c r="D299" s="46"/>
      <c r="E299" s="71"/>
      <c r="F299" s="62"/>
      <c r="G299" s="48"/>
      <c r="H299" s="58">
        <f t="shared" si="30"/>
        <v>0</v>
      </c>
      <c r="I299" s="20"/>
      <c r="J299" s="69"/>
      <c r="K299" s="66"/>
      <c r="L299" s="67"/>
      <c r="M299" s="67"/>
      <c r="N299" s="37">
        <f t="shared" si="31"/>
        <v>0</v>
      </c>
      <c r="O299" s="38">
        <f t="shared" si="32"/>
        <v>0</v>
      </c>
      <c r="P299" s="21" t="e">
        <f t="shared" si="35"/>
        <v>#DIV/0!</v>
      </c>
      <c r="Q299" s="21" t="e">
        <f t="array" ref="Q299">INDEX($X$3:$X$453,MATCH(MIN(ABS($P299-$X$3:$X$453)),ABS($P299-$X$3:$X$453),0))</f>
        <v>#DIV/0!</v>
      </c>
      <c r="R299" s="23" t="e">
        <f t="shared" si="33"/>
        <v>#DIV/0!</v>
      </c>
      <c r="S299" s="24" t="e">
        <f t="shared" si="36"/>
        <v>#DIV/0!</v>
      </c>
      <c r="T299" s="25">
        <v>0</v>
      </c>
      <c r="U299" s="25">
        <v>0</v>
      </c>
      <c r="V299" s="26" t="e">
        <f t="shared" si="34"/>
        <v>#DIV/0!</v>
      </c>
      <c r="X299" s="22">
        <v>68.446399999999997</v>
      </c>
      <c r="Y299" s="22">
        <v>1.54</v>
      </c>
      <c r="Z299" s="63"/>
      <c r="AA299" s="63"/>
    </row>
    <row r="300" spans="1:27" ht="15" customHeight="1" x14ac:dyDescent="0.25">
      <c r="A300" s="70"/>
      <c r="B300" s="45"/>
      <c r="C300" s="46"/>
      <c r="D300" s="46"/>
      <c r="E300" s="71"/>
      <c r="F300" s="62"/>
      <c r="G300" s="48"/>
      <c r="H300" s="58">
        <f t="shared" si="30"/>
        <v>0</v>
      </c>
      <c r="I300" s="20"/>
      <c r="J300" s="69"/>
      <c r="K300" s="66"/>
      <c r="L300" s="67"/>
      <c r="M300" s="67"/>
      <c r="N300" s="37">
        <f t="shared" si="31"/>
        <v>0</v>
      </c>
      <c r="O300" s="38">
        <f t="shared" si="32"/>
        <v>0</v>
      </c>
      <c r="P300" s="21" t="e">
        <f t="shared" si="35"/>
        <v>#DIV/0!</v>
      </c>
      <c r="Q300" s="21" t="e">
        <f t="array" ref="Q300">INDEX($X$3:$X$453,MATCH(MIN(ABS($P300-$X$3:$X$453)),ABS($P300-$X$3:$X$453),0))</f>
        <v>#DIV/0!</v>
      </c>
      <c r="R300" s="23" t="e">
        <f t="shared" si="33"/>
        <v>#DIV/0!</v>
      </c>
      <c r="S300" s="24" t="e">
        <f t="shared" si="36"/>
        <v>#DIV/0!</v>
      </c>
      <c r="T300" s="25">
        <v>0</v>
      </c>
      <c r="U300" s="25">
        <v>0</v>
      </c>
      <c r="V300" s="26" t="e">
        <f t="shared" si="34"/>
        <v>#DIV/0!</v>
      </c>
      <c r="X300" s="22">
        <v>68.339799999999997</v>
      </c>
      <c r="Y300" s="22">
        <v>1.53</v>
      </c>
      <c r="Z300" s="63"/>
      <c r="AA300" s="63"/>
    </row>
    <row r="301" spans="1:27" ht="15" customHeight="1" x14ac:dyDescent="0.25">
      <c r="A301" s="70"/>
      <c r="B301" s="45"/>
      <c r="C301" s="46"/>
      <c r="D301" s="46"/>
      <c r="E301" s="71"/>
      <c r="F301" s="62"/>
      <c r="G301" s="48"/>
      <c r="H301" s="58">
        <f t="shared" si="30"/>
        <v>0</v>
      </c>
      <c r="I301" s="20"/>
      <c r="J301" s="69"/>
      <c r="K301" s="66"/>
      <c r="L301" s="67"/>
      <c r="M301" s="67"/>
      <c r="N301" s="37">
        <f t="shared" si="31"/>
        <v>0</v>
      </c>
      <c r="O301" s="38">
        <f t="shared" si="32"/>
        <v>0</v>
      </c>
      <c r="P301" s="21" t="e">
        <f t="shared" si="35"/>
        <v>#DIV/0!</v>
      </c>
      <c r="Q301" s="21" t="e">
        <f t="array" ref="Q301">INDEX($X$3:$X$453,MATCH(MIN(ABS($P301-$X$3:$X$453)),ABS($P301-$X$3:$X$453),0))</f>
        <v>#DIV/0!</v>
      </c>
      <c r="R301" s="23" t="e">
        <f t="shared" si="33"/>
        <v>#DIV/0!</v>
      </c>
      <c r="S301" s="24" t="e">
        <f t="shared" si="36"/>
        <v>#DIV/0!</v>
      </c>
      <c r="T301" s="25">
        <v>0</v>
      </c>
      <c r="U301" s="25">
        <v>0</v>
      </c>
      <c r="V301" s="26" t="e">
        <f t="shared" si="34"/>
        <v>#DIV/0!</v>
      </c>
      <c r="X301" s="22">
        <v>68.233199999999997</v>
      </c>
      <c r="Y301" s="22">
        <v>1.52</v>
      </c>
      <c r="Z301" s="63"/>
      <c r="AA301" s="63"/>
    </row>
    <row r="302" spans="1:27" ht="15" customHeight="1" x14ac:dyDescent="0.25">
      <c r="A302" s="70"/>
      <c r="B302" s="45"/>
      <c r="C302" s="46"/>
      <c r="D302" s="46"/>
      <c r="E302" s="71"/>
      <c r="F302" s="62"/>
      <c r="G302" s="48"/>
      <c r="H302" s="58">
        <f t="shared" si="30"/>
        <v>0</v>
      </c>
      <c r="I302" s="20"/>
      <c r="J302" s="69"/>
      <c r="K302" s="66"/>
      <c r="L302" s="67"/>
      <c r="M302" s="67"/>
      <c r="N302" s="37">
        <f t="shared" si="31"/>
        <v>0</v>
      </c>
      <c r="O302" s="38">
        <f t="shared" si="32"/>
        <v>0</v>
      </c>
      <c r="P302" s="21" t="e">
        <f t="shared" si="35"/>
        <v>#DIV/0!</v>
      </c>
      <c r="Q302" s="21" t="e">
        <f t="array" ref="Q302">INDEX($X$3:$X$453,MATCH(MIN(ABS($P302-$X$3:$X$453)),ABS($P302-$X$3:$X$453),0))</f>
        <v>#DIV/0!</v>
      </c>
      <c r="R302" s="23" t="e">
        <f t="shared" si="33"/>
        <v>#DIV/0!</v>
      </c>
      <c r="S302" s="24" t="e">
        <f t="shared" si="36"/>
        <v>#DIV/0!</v>
      </c>
      <c r="T302" s="25">
        <v>0</v>
      </c>
      <c r="U302" s="25">
        <v>0</v>
      </c>
      <c r="V302" s="26" t="e">
        <f t="shared" si="34"/>
        <v>#DIV/0!</v>
      </c>
      <c r="X302" s="22">
        <v>68.126599999999996</v>
      </c>
      <c r="Y302" s="22">
        <v>1.51</v>
      </c>
      <c r="Z302" s="63"/>
      <c r="AA302" s="63"/>
    </row>
    <row r="303" spans="1:27" ht="15" customHeight="1" x14ac:dyDescent="0.25">
      <c r="A303" s="70"/>
      <c r="B303" s="45"/>
      <c r="C303" s="46"/>
      <c r="D303" s="46"/>
      <c r="E303" s="71"/>
      <c r="F303" s="62"/>
      <c r="G303" s="50"/>
      <c r="H303" s="58">
        <f t="shared" si="30"/>
        <v>0</v>
      </c>
      <c r="I303" s="20"/>
      <c r="J303" s="69"/>
      <c r="K303" s="66"/>
      <c r="L303" s="67"/>
      <c r="M303" s="67"/>
      <c r="N303" s="37">
        <f t="shared" si="31"/>
        <v>0</v>
      </c>
      <c r="O303" s="38">
        <f t="shared" si="32"/>
        <v>0</v>
      </c>
      <c r="P303" s="21" t="e">
        <f t="shared" si="35"/>
        <v>#DIV/0!</v>
      </c>
      <c r="Q303" s="21" t="e">
        <f t="array" ref="Q303">INDEX($X$3:$X$453,MATCH(MIN(ABS($P303-$X$3:$X$453)),ABS($P303-$X$3:$X$453),0))</f>
        <v>#DIV/0!</v>
      </c>
      <c r="R303" s="23" t="e">
        <f t="shared" si="33"/>
        <v>#DIV/0!</v>
      </c>
      <c r="S303" s="24" t="e">
        <f t="shared" si="36"/>
        <v>#DIV/0!</v>
      </c>
      <c r="T303" s="25">
        <v>0</v>
      </c>
      <c r="U303" s="25">
        <v>0</v>
      </c>
      <c r="V303" s="26" t="e">
        <f t="shared" si="34"/>
        <v>#DIV/0!</v>
      </c>
      <c r="X303" s="22">
        <v>68.02</v>
      </c>
      <c r="Y303" s="22">
        <v>1.5</v>
      </c>
      <c r="Z303" s="63"/>
      <c r="AA303" s="63"/>
    </row>
    <row r="304" spans="1:27" ht="15" customHeight="1" x14ac:dyDescent="0.25">
      <c r="A304" s="70"/>
      <c r="B304" s="45"/>
      <c r="C304" s="46"/>
      <c r="D304" s="46"/>
      <c r="E304" s="71"/>
      <c r="F304" s="62"/>
      <c r="G304" s="50"/>
      <c r="H304" s="58">
        <f t="shared" si="30"/>
        <v>0</v>
      </c>
      <c r="I304" s="20"/>
      <c r="J304" s="65"/>
      <c r="K304" s="66"/>
      <c r="L304" s="67"/>
      <c r="M304" s="67"/>
      <c r="N304" s="37">
        <f t="shared" si="31"/>
        <v>0</v>
      </c>
      <c r="O304" s="38">
        <f t="shared" si="32"/>
        <v>0</v>
      </c>
      <c r="P304" s="21" t="e">
        <f t="shared" si="35"/>
        <v>#DIV/0!</v>
      </c>
      <c r="Q304" s="21" t="e">
        <f t="array" ref="Q304">INDEX($X$3:$X$453,MATCH(MIN(ABS($P304-$X$3:$X$453)),ABS($P304-$X$3:$X$453),0))</f>
        <v>#DIV/0!</v>
      </c>
      <c r="R304" s="23" t="e">
        <f t="shared" si="33"/>
        <v>#DIV/0!</v>
      </c>
      <c r="S304" s="24" t="e">
        <f t="shared" si="36"/>
        <v>#DIV/0!</v>
      </c>
      <c r="T304" s="25">
        <v>0</v>
      </c>
      <c r="U304" s="25">
        <v>0</v>
      </c>
      <c r="V304" s="26" t="e">
        <f t="shared" si="34"/>
        <v>#DIV/0!</v>
      </c>
      <c r="X304" s="22">
        <v>67.913399999999996</v>
      </c>
      <c r="Y304" s="22">
        <v>1.49</v>
      </c>
      <c r="Z304" s="63"/>
      <c r="AA304" s="63"/>
    </row>
    <row r="305" spans="1:27" ht="15" customHeight="1" x14ac:dyDescent="0.25">
      <c r="A305" s="70"/>
      <c r="B305" s="45"/>
      <c r="C305" s="46"/>
      <c r="D305" s="46"/>
      <c r="E305" s="71"/>
      <c r="F305" s="62"/>
      <c r="G305" s="50"/>
      <c r="H305" s="58">
        <f t="shared" si="30"/>
        <v>0</v>
      </c>
      <c r="I305" s="20"/>
      <c r="J305" s="68"/>
      <c r="K305" s="66"/>
      <c r="L305" s="67"/>
      <c r="M305" s="67"/>
      <c r="N305" s="37">
        <f t="shared" si="31"/>
        <v>0</v>
      </c>
      <c r="O305" s="38">
        <f t="shared" si="32"/>
        <v>0</v>
      </c>
      <c r="P305" s="21" t="e">
        <f t="shared" si="35"/>
        <v>#DIV/0!</v>
      </c>
      <c r="Q305" s="21" t="e">
        <f t="array" ref="Q305">INDEX($X$3:$X$453,MATCH(MIN(ABS($P305-$X$3:$X$453)),ABS($P305-$X$3:$X$453),0))</f>
        <v>#DIV/0!</v>
      </c>
      <c r="R305" s="23" t="e">
        <f t="shared" si="33"/>
        <v>#DIV/0!</v>
      </c>
      <c r="S305" s="24" t="e">
        <f t="shared" si="36"/>
        <v>#DIV/0!</v>
      </c>
      <c r="T305" s="25">
        <v>0</v>
      </c>
      <c r="U305" s="25">
        <v>0</v>
      </c>
      <c r="V305" s="26" t="e">
        <f t="shared" si="34"/>
        <v>#DIV/0!</v>
      </c>
      <c r="X305" s="22">
        <v>67.80680000000001</v>
      </c>
      <c r="Y305" s="22">
        <v>1.48</v>
      </c>
      <c r="Z305" s="63"/>
      <c r="AA305" s="63"/>
    </row>
    <row r="306" spans="1:27" ht="15" customHeight="1" x14ac:dyDescent="0.25">
      <c r="A306" s="70"/>
      <c r="B306" s="45"/>
      <c r="C306" s="46"/>
      <c r="D306" s="46"/>
      <c r="E306" s="71"/>
      <c r="F306" s="62"/>
      <c r="G306" s="50"/>
      <c r="H306" s="58">
        <f t="shared" si="30"/>
        <v>0</v>
      </c>
      <c r="I306" s="20"/>
      <c r="J306" s="69"/>
      <c r="K306" s="66"/>
      <c r="L306" s="67"/>
      <c r="M306" s="67"/>
      <c r="N306" s="37">
        <f t="shared" si="31"/>
        <v>0</v>
      </c>
      <c r="O306" s="38">
        <f t="shared" si="32"/>
        <v>0</v>
      </c>
      <c r="P306" s="21" t="e">
        <f t="shared" si="35"/>
        <v>#DIV/0!</v>
      </c>
      <c r="Q306" s="21" t="e">
        <f t="array" ref="Q306">INDEX($X$3:$X$453,MATCH(MIN(ABS($P306-$X$3:$X$453)),ABS($P306-$X$3:$X$453),0))</f>
        <v>#DIV/0!</v>
      </c>
      <c r="R306" s="23" t="e">
        <f t="shared" si="33"/>
        <v>#DIV/0!</v>
      </c>
      <c r="S306" s="24" t="e">
        <f t="shared" si="36"/>
        <v>#DIV/0!</v>
      </c>
      <c r="T306" s="25">
        <v>0</v>
      </c>
      <c r="U306" s="25">
        <v>0</v>
      </c>
      <c r="V306" s="26" t="e">
        <f t="shared" si="34"/>
        <v>#DIV/0!</v>
      </c>
      <c r="X306" s="22">
        <v>67.700199999999995</v>
      </c>
      <c r="Y306" s="22">
        <v>1.47</v>
      </c>
      <c r="Z306" s="63"/>
      <c r="AA306" s="63"/>
    </row>
    <row r="307" spans="1:27" ht="15" customHeight="1" x14ac:dyDescent="0.25">
      <c r="A307" s="70"/>
      <c r="B307" s="45"/>
      <c r="C307" s="46"/>
      <c r="D307" s="46"/>
      <c r="E307" s="71"/>
      <c r="F307" s="62"/>
      <c r="G307" s="50"/>
      <c r="H307" s="58">
        <f t="shared" si="30"/>
        <v>0</v>
      </c>
      <c r="I307" s="20"/>
      <c r="J307" s="69"/>
      <c r="K307" s="66"/>
      <c r="L307" s="67"/>
      <c r="M307" s="67"/>
      <c r="N307" s="37">
        <f t="shared" si="31"/>
        <v>0</v>
      </c>
      <c r="O307" s="38">
        <f t="shared" si="32"/>
        <v>0</v>
      </c>
      <c r="P307" s="21" t="e">
        <f t="shared" si="35"/>
        <v>#DIV/0!</v>
      </c>
      <c r="Q307" s="21" t="e">
        <f t="array" ref="Q307">INDEX($X$3:$X$453,MATCH(MIN(ABS($P307-$X$3:$X$453)),ABS($P307-$X$3:$X$453),0))</f>
        <v>#DIV/0!</v>
      </c>
      <c r="R307" s="23" t="e">
        <f t="shared" si="33"/>
        <v>#DIV/0!</v>
      </c>
      <c r="S307" s="24" t="e">
        <f t="shared" si="36"/>
        <v>#DIV/0!</v>
      </c>
      <c r="T307" s="25">
        <v>0</v>
      </c>
      <c r="U307" s="25">
        <v>0</v>
      </c>
      <c r="V307" s="26" t="e">
        <f t="shared" si="34"/>
        <v>#DIV/0!</v>
      </c>
      <c r="X307" s="22">
        <v>67.593600000000009</v>
      </c>
      <c r="Y307" s="22">
        <v>1.46</v>
      </c>
      <c r="Z307" s="63"/>
      <c r="AA307" s="63"/>
    </row>
    <row r="308" spans="1:27" ht="15" customHeight="1" x14ac:dyDescent="0.25">
      <c r="A308" s="70"/>
      <c r="B308" s="45"/>
      <c r="C308" s="46"/>
      <c r="D308" s="46"/>
      <c r="E308" s="71"/>
      <c r="F308" s="62"/>
      <c r="G308" s="50"/>
      <c r="H308" s="58">
        <f t="shared" si="30"/>
        <v>0</v>
      </c>
      <c r="I308" s="20"/>
      <c r="J308" s="69"/>
      <c r="K308" s="66"/>
      <c r="L308" s="67"/>
      <c r="M308" s="67"/>
      <c r="N308" s="37">
        <f t="shared" si="31"/>
        <v>0</v>
      </c>
      <c r="O308" s="38">
        <f t="shared" si="32"/>
        <v>0</v>
      </c>
      <c r="P308" s="21" t="e">
        <f t="shared" si="35"/>
        <v>#DIV/0!</v>
      </c>
      <c r="Q308" s="21" t="e">
        <f t="array" ref="Q308">INDEX($X$3:$X$453,MATCH(MIN(ABS($P308-$X$3:$X$453)),ABS($P308-$X$3:$X$453),0))</f>
        <v>#DIV/0!</v>
      </c>
      <c r="R308" s="23" t="e">
        <f t="shared" si="33"/>
        <v>#DIV/0!</v>
      </c>
      <c r="S308" s="24" t="e">
        <f t="shared" si="36"/>
        <v>#DIV/0!</v>
      </c>
      <c r="T308" s="25">
        <v>0</v>
      </c>
      <c r="U308" s="25">
        <v>0</v>
      </c>
      <c r="V308" s="26" t="e">
        <f t="shared" si="34"/>
        <v>#DIV/0!</v>
      </c>
      <c r="X308" s="22">
        <v>67.486999999999995</v>
      </c>
      <c r="Y308" s="22">
        <v>1.45</v>
      </c>
      <c r="Z308" s="63"/>
      <c r="AA308" s="63"/>
    </row>
    <row r="309" spans="1:27" ht="15" customHeight="1" x14ac:dyDescent="0.25">
      <c r="A309" s="70"/>
      <c r="B309" s="45"/>
      <c r="C309" s="46"/>
      <c r="D309" s="46"/>
      <c r="E309" s="71"/>
      <c r="F309" s="61"/>
      <c r="G309" s="48"/>
      <c r="H309" s="58">
        <f t="shared" si="30"/>
        <v>0</v>
      </c>
      <c r="I309" s="20"/>
      <c r="J309" s="69"/>
      <c r="K309" s="66"/>
      <c r="L309" s="67"/>
      <c r="M309" s="67"/>
      <c r="N309" s="37">
        <f t="shared" si="31"/>
        <v>0</v>
      </c>
      <c r="O309" s="38">
        <f t="shared" si="32"/>
        <v>0</v>
      </c>
      <c r="P309" s="21" t="e">
        <f t="shared" si="35"/>
        <v>#DIV/0!</v>
      </c>
      <c r="Q309" s="21" t="e">
        <f t="array" ref="Q309">INDEX($X$3:$X$453,MATCH(MIN(ABS($P309-$X$3:$X$453)),ABS($P309-$X$3:$X$453),0))</f>
        <v>#DIV/0!</v>
      </c>
      <c r="R309" s="23" t="e">
        <f t="shared" si="33"/>
        <v>#DIV/0!</v>
      </c>
      <c r="S309" s="24" t="e">
        <f t="shared" si="36"/>
        <v>#DIV/0!</v>
      </c>
      <c r="T309" s="25">
        <v>0</v>
      </c>
      <c r="U309" s="25">
        <v>0</v>
      </c>
      <c r="V309" s="26" t="e">
        <f t="shared" si="34"/>
        <v>#DIV/0!</v>
      </c>
      <c r="X309" s="22">
        <v>67.380400000000009</v>
      </c>
      <c r="Y309" s="22">
        <v>1.44</v>
      </c>
      <c r="Z309" s="63"/>
      <c r="AA309" s="63"/>
    </row>
    <row r="310" spans="1:27" ht="15" customHeight="1" x14ac:dyDescent="0.25">
      <c r="A310" s="70"/>
      <c r="B310" s="45"/>
      <c r="C310" s="46"/>
      <c r="D310" s="46"/>
      <c r="E310" s="71"/>
      <c r="F310" s="61"/>
      <c r="G310" s="48"/>
      <c r="H310" s="58">
        <f t="shared" si="30"/>
        <v>0</v>
      </c>
      <c r="I310" s="20"/>
      <c r="J310" s="69"/>
      <c r="K310" s="66"/>
      <c r="L310" s="67"/>
      <c r="M310" s="67"/>
      <c r="N310" s="37">
        <f t="shared" si="31"/>
        <v>0</v>
      </c>
      <c r="O310" s="38">
        <f t="shared" si="32"/>
        <v>0</v>
      </c>
      <c r="P310" s="21" t="e">
        <f t="shared" si="35"/>
        <v>#DIV/0!</v>
      </c>
      <c r="Q310" s="21" t="e">
        <f t="array" ref="Q310">INDEX($X$3:$X$453,MATCH(MIN(ABS($P310-$X$3:$X$453)),ABS($P310-$X$3:$X$453),0))</f>
        <v>#DIV/0!</v>
      </c>
      <c r="R310" s="23" t="e">
        <f t="shared" si="33"/>
        <v>#DIV/0!</v>
      </c>
      <c r="S310" s="24" t="e">
        <f t="shared" si="36"/>
        <v>#DIV/0!</v>
      </c>
      <c r="T310" s="25">
        <v>0</v>
      </c>
      <c r="U310" s="25">
        <v>0</v>
      </c>
      <c r="V310" s="26" t="e">
        <f t="shared" si="34"/>
        <v>#DIV/0!</v>
      </c>
      <c r="X310" s="22">
        <v>67.273799999999994</v>
      </c>
      <c r="Y310" s="22">
        <v>1.43</v>
      </c>
      <c r="Z310" s="63"/>
      <c r="AA310" s="63"/>
    </row>
    <row r="311" spans="1:27" ht="15" customHeight="1" x14ac:dyDescent="0.25">
      <c r="A311" s="70"/>
      <c r="B311" s="45"/>
      <c r="C311" s="46"/>
      <c r="D311" s="46"/>
      <c r="E311" s="71"/>
      <c r="F311" s="61"/>
      <c r="G311" s="48"/>
      <c r="H311" s="58">
        <f t="shared" si="30"/>
        <v>0</v>
      </c>
      <c r="I311" s="20"/>
      <c r="J311" s="65"/>
      <c r="K311" s="66"/>
      <c r="L311" s="67"/>
      <c r="M311" s="67"/>
      <c r="N311" s="37">
        <f t="shared" si="31"/>
        <v>0</v>
      </c>
      <c r="O311" s="38">
        <f t="shared" si="32"/>
        <v>0</v>
      </c>
      <c r="P311" s="21" t="e">
        <f t="shared" si="35"/>
        <v>#DIV/0!</v>
      </c>
      <c r="Q311" s="21" t="e">
        <f t="array" ref="Q311">INDEX($X$3:$X$453,MATCH(MIN(ABS($P311-$X$3:$X$453)),ABS($P311-$X$3:$X$453),0))</f>
        <v>#DIV/0!</v>
      </c>
      <c r="R311" s="23" t="e">
        <f t="shared" si="33"/>
        <v>#DIV/0!</v>
      </c>
      <c r="S311" s="24" t="e">
        <f t="shared" si="36"/>
        <v>#DIV/0!</v>
      </c>
      <c r="T311" s="25">
        <v>0</v>
      </c>
      <c r="U311" s="25">
        <v>0</v>
      </c>
      <c r="V311" s="26" t="e">
        <f t="shared" si="34"/>
        <v>#DIV/0!</v>
      </c>
      <c r="X311" s="22">
        <v>67.167200000000008</v>
      </c>
      <c r="Y311" s="22">
        <v>1.42</v>
      </c>
      <c r="Z311" s="63"/>
      <c r="AA311" s="63"/>
    </row>
    <row r="312" spans="1:27" ht="15" customHeight="1" x14ac:dyDescent="0.25">
      <c r="A312" s="70"/>
      <c r="B312" s="45"/>
      <c r="C312" s="46"/>
      <c r="D312" s="46"/>
      <c r="E312" s="71"/>
      <c r="F312" s="61"/>
      <c r="G312" s="48"/>
      <c r="H312" s="58">
        <f t="shared" si="30"/>
        <v>0</v>
      </c>
      <c r="I312" s="20"/>
      <c r="J312" s="68"/>
      <c r="K312" s="66"/>
      <c r="L312" s="67"/>
      <c r="M312" s="67"/>
      <c r="N312" s="37">
        <f t="shared" si="31"/>
        <v>0</v>
      </c>
      <c r="O312" s="38">
        <f t="shared" si="32"/>
        <v>0</v>
      </c>
      <c r="P312" s="21" t="e">
        <f t="shared" si="35"/>
        <v>#DIV/0!</v>
      </c>
      <c r="Q312" s="21" t="e">
        <f t="array" ref="Q312">INDEX($X$3:$X$453,MATCH(MIN(ABS($P312-$X$3:$X$453)),ABS($P312-$X$3:$X$453),0))</f>
        <v>#DIV/0!</v>
      </c>
      <c r="R312" s="23" t="e">
        <f t="shared" si="33"/>
        <v>#DIV/0!</v>
      </c>
      <c r="S312" s="24" t="e">
        <f t="shared" si="36"/>
        <v>#DIV/0!</v>
      </c>
      <c r="T312" s="25">
        <v>0</v>
      </c>
      <c r="U312" s="25">
        <v>0</v>
      </c>
      <c r="V312" s="26" t="e">
        <f t="shared" si="34"/>
        <v>#DIV/0!</v>
      </c>
      <c r="X312" s="22">
        <v>67.060599999999994</v>
      </c>
      <c r="Y312" s="22">
        <v>1.41</v>
      </c>
      <c r="Z312" s="63"/>
      <c r="AA312" s="63"/>
    </row>
    <row r="313" spans="1:27" ht="15" customHeight="1" x14ac:dyDescent="0.25">
      <c r="A313" s="70"/>
      <c r="B313" s="45"/>
      <c r="C313" s="46"/>
      <c r="D313" s="46"/>
      <c r="E313" s="71"/>
      <c r="F313" s="61"/>
      <c r="G313" s="48"/>
      <c r="H313" s="58">
        <f t="shared" si="30"/>
        <v>0</v>
      </c>
      <c r="I313" s="20"/>
      <c r="J313" s="69"/>
      <c r="K313" s="66"/>
      <c r="L313" s="67"/>
      <c r="M313" s="67"/>
      <c r="N313" s="37">
        <f t="shared" si="31"/>
        <v>0</v>
      </c>
      <c r="O313" s="38">
        <f t="shared" si="32"/>
        <v>0</v>
      </c>
      <c r="P313" s="21" t="e">
        <f t="shared" si="35"/>
        <v>#DIV/0!</v>
      </c>
      <c r="Q313" s="21" t="e">
        <f t="array" ref="Q313">INDEX($X$3:$X$453,MATCH(MIN(ABS($P313-$X$3:$X$453)),ABS($P313-$X$3:$X$453),0))</f>
        <v>#DIV/0!</v>
      </c>
      <c r="R313" s="23" t="e">
        <f t="shared" si="33"/>
        <v>#DIV/0!</v>
      </c>
      <c r="S313" s="24" t="e">
        <f t="shared" si="36"/>
        <v>#DIV/0!</v>
      </c>
      <c r="T313" s="25">
        <v>0</v>
      </c>
      <c r="U313" s="25">
        <v>0</v>
      </c>
      <c r="V313" s="26" t="e">
        <f t="shared" si="34"/>
        <v>#DIV/0!</v>
      </c>
      <c r="X313" s="22">
        <v>66.954000000000008</v>
      </c>
      <c r="Y313" s="22">
        <v>1.4</v>
      </c>
      <c r="Z313" s="63"/>
      <c r="AA313" s="63"/>
    </row>
    <row r="314" spans="1:27" ht="15" customHeight="1" x14ac:dyDescent="0.25">
      <c r="A314" s="70"/>
      <c r="B314" s="45"/>
      <c r="C314" s="46"/>
      <c r="D314" s="46"/>
      <c r="E314" s="71"/>
      <c r="F314" s="61"/>
      <c r="G314" s="48"/>
      <c r="H314" s="58">
        <f t="shared" si="30"/>
        <v>0</v>
      </c>
      <c r="I314" s="20"/>
      <c r="J314" s="69"/>
      <c r="K314" s="66"/>
      <c r="L314" s="67"/>
      <c r="M314" s="67"/>
      <c r="N314" s="37">
        <f t="shared" si="31"/>
        <v>0</v>
      </c>
      <c r="O314" s="38">
        <f t="shared" si="32"/>
        <v>0</v>
      </c>
      <c r="P314" s="21" t="e">
        <f t="shared" si="35"/>
        <v>#DIV/0!</v>
      </c>
      <c r="Q314" s="21" t="e">
        <f t="array" ref="Q314">INDEX($X$3:$X$453,MATCH(MIN(ABS($P314-$X$3:$X$453)),ABS($P314-$X$3:$X$453),0))</f>
        <v>#DIV/0!</v>
      </c>
      <c r="R314" s="23" t="e">
        <f t="shared" si="33"/>
        <v>#DIV/0!</v>
      </c>
      <c r="S314" s="24" t="e">
        <f t="shared" si="36"/>
        <v>#DIV/0!</v>
      </c>
      <c r="T314" s="25">
        <v>0</v>
      </c>
      <c r="U314" s="25">
        <v>0</v>
      </c>
      <c r="V314" s="26" t="e">
        <f t="shared" si="34"/>
        <v>#DIV/0!</v>
      </c>
      <c r="X314" s="22">
        <v>66.847399999999993</v>
      </c>
      <c r="Y314" s="22">
        <v>1.39</v>
      </c>
      <c r="Z314" s="63"/>
      <c r="AA314" s="63"/>
    </row>
    <row r="315" spans="1:27" ht="15" customHeight="1" x14ac:dyDescent="0.25">
      <c r="A315" s="70"/>
      <c r="B315" s="45"/>
      <c r="C315" s="46"/>
      <c r="D315" s="46"/>
      <c r="E315" s="71"/>
      <c r="F315" s="61"/>
      <c r="G315" s="48"/>
      <c r="H315" s="58">
        <f t="shared" si="30"/>
        <v>0</v>
      </c>
      <c r="I315" s="20"/>
      <c r="J315" s="69"/>
      <c r="K315" s="66"/>
      <c r="L315" s="67"/>
      <c r="M315" s="67"/>
      <c r="N315" s="37">
        <f t="shared" si="31"/>
        <v>0</v>
      </c>
      <c r="O315" s="38">
        <f t="shared" si="32"/>
        <v>0</v>
      </c>
      <c r="P315" s="21" t="e">
        <f t="shared" si="35"/>
        <v>#DIV/0!</v>
      </c>
      <c r="Q315" s="21" t="e">
        <f t="array" ref="Q315">INDEX($X$3:$X$453,MATCH(MIN(ABS($P315-$X$3:$X$453)),ABS($P315-$X$3:$X$453),0))</f>
        <v>#DIV/0!</v>
      </c>
      <c r="R315" s="23" t="e">
        <f t="shared" si="33"/>
        <v>#DIV/0!</v>
      </c>
      <c r="S315" s="24" t="e">
        <f t="shared" si="36"/>
        <v>#DIV/0!</v>
      </c>
      <c r="T315" s="25">
        <v>0</v>
      </c>
      <c r="U315" s="25">
        <v>0</v>
      </c>
      <c r="V315" s="26" t="e">
        <f t="shared" si="34"/>
        <v>#DIV/0!</v>
      </c>
      <c r="X315" s="22">
        <v>66.740800000000007</v>
      </c>
      <c r="Y315" s="22">
        <v>1.38</v>
      </c>
      <c r="Z315" s="63"/>
      <c r="AA315" s="63"/>
    </row>
    <row r="316" spans="1:27" ht="15" customHeight="1" x14ac:dyDescent="0.25">
      <c r="A316" s="70"/>
      <c r="B316" s="45"/>
      <c r="C316" s="46"/>
      <c r="D316" s="46"/>
      <c r="E316" s="71"/>
      <c r="F316" s="61"/>
      <c r="G316" s="48"/>
      <c r="H316" s="58">
        <f t="shared" si="30"/>
        <v>0</v>
      </c>
      <c r="I316" s="20"/>
      <c r="J316" s="69"/>
      <c r="K316" s="66"/>
      <c r="L316" s="67"/>
      <c r="M316" s="67"/>
      <c r="N316" s="37">
        <f t="shared" si="31"/>
        <v>0</v>
      </c>
      <c r="O316" s="38">
        <f t="shared" si="32"/>
        <v>0</v>
      </c>
      <c r="P316" s="21" t="e">
        <f t="shared" si="35"/>
        <v>#DIV/0!</v>
      </c>
      <c r="Q316" s="21" t="e">
        <f t="array" ref="Q316">INDEX($X$3:$X$453,MATCH(MIN(ABS($P316-$X$3:$X$453)),ABS($P316-$X$3:$X$453),0))</f>
        <v>#DIV/0!</v>
      </c>
      <c r="R316" s="23" t="e">
        <f t="shared" si="33"/>
        <v>#DIV/0!</v>
      </c>
      <c r="S316" s="24" t="e">
        <f t="shared" si="36"/>
        <v>#DIV/0!</v>
      </c>
      <c r="T316" s="25">
        <v>0</v>
      </c>
      <c r="U316" s="25">
        <v>0</v>
      </c>
      <c r="V316" s="26" t="e">
        <f t="shared" si="34"/>
        <v>#DIV/0!</v>
      </c>
      <c r="X316" s="22">
        <v>66.634199999999993</v>
      </c>
      <c r="Y316" s="22">
        <v>1.37</v>
      </c>
      <c r="Z316" s="63"/>
      <c r="AA316" s="63"/>
    </row>
    <row r="317" spans="1:27" ht="15" customHeight="1" x14ac:dyDescent="0.25">
      <c r="A317" s="70"/>
      <c r="B317" s="45"/>
      <c r="C317" s="46"/>
      <c r="D317" s="46"/>
      <c r="E317" s="71"/>
      <c r="F317" s="61"/>
      <c r="G317" s="48"/>
      <c r="H317" s="58">
        <f t="shared" si="30"/>
        <v>0</v>
      </c>
      <c r="I317" s="20"/>
      <c r="J317" s="69"/>
      <c r="K317" s="66"/>
      <c r="L317" s="67"/>
      <c r="M317" s="67"/>
      <c r="N317" s="37">
        <f t="shared" si="31"/>
        <v>0</v>
      </c>
      <c r="O317" s="38">
        <f t="shared" si="32"/>
        <v>0</v>
      </c>
      <c r="P317" s="21" t="e">
        <f t="shared" si="35"/>
        <v>#DIV/0!</v>
      </c>
      <c r="Q317" s="21" t="e">
        <f t="array" ref="Q317">INDEX($X$3:$X$453,MATCH(MIN(ABS($P317-$X$3:$X$453)),ABS($P317-$X$3:$X$453),0))</f>
        <v>#DIV/0!</v>
      </c>
      <c r="R317" s="23" t="e">
        <f t="shared" si="33"/>
        <v>#DIV/0!</v>
      </c>
      <c r="S317" s="24" t="e">
        <f t="shared" si="36"/>
        <v>#DIV/0!</v>
      </c>
      <c r="T317" s="25">
        <v>0</v>
      </c>
      <c r="U317" s="25">
        <v>0</v>
      </c>
      <c r="V317" s="26" t="e">
        <f t="shared" si="34"/>
        <v>#DIV/0!</v>
      </c>
      <c r="X317" s="22">
        <v>66.527600000000007</v>
      </c>
      <c r="Y317" s="22">
        <v>1.36</v>
      </c>
      <c r="Z317" s="63"/>
      <c r="AA317" s="63"/>
    </row>
    <row r="318" spans="1:27" ht="15" customHeight="1" x14ac:dyDescent="0.25">
      <c r="A318" s="72"/>
      <c r="B318" s="45"/>
      <c r="C318" s="46"/>
      <c r="D318" s="46"/>
      <c r="E318" s="71"/>
      <c r="F318" s="61"/>
      <c r="G318" s="48"/>
      <c r="H318" s="58">
        <f t="shared" si="30"/>
        <v>0</v>
      </c>
      <c r="I318" s="20"/>
      <c r="J318" s="65"/>
      <c r="K318" s="66"/>
      <c r="L318" s="67"/>
      <c r="M318" s="67"/>
      <c r="N318" s="37">
        <f t="shared" si="31"/>
        <v>0</v>
      </c>
      <c r="O318" s="38">
        <f t="shared" si="32"/>
        <v>0</v>
      </c>
      <c r="P318" s="21" t="e">
        <f t="shared" si="35"/>
        <v>#DIV/0!</v>
      </c>
      <c r="Q318" s="21" t="e">
        <f t="array" ref="Q318">INDEX($X$3:$X$453,MATCH(MIN(ABS($P318-$X$3:$X$453)),ABS($P318-$X$3:$X$453),0))</f>
        <v>#DIV/0!</v>
      </c>
      <c r="R318" s="23" t="e">
        <f t="shared" si="33"/>
        <v>#DIV/0!</v>
      </c>
      <c r="S318" s="24" t="e">
        <f t="shared" si="36"/>
        <v>#DIV/0!</v>
      </c>
      <c r="T318" s="25">
        <v>0</v>
      </c>
      <c r="U318" s="25">
        <v>0</v>
      </c>
      <c r="V318" s="26" t="e">
        <f t="shared" si="34"/>
        <v>#DIV/0!</v>
      </c>
      <c r="X318" s="22">
        <v>66.420999999999992</v>
      </c>
      <c r="Y318" s="22">
        <v>1.35</v>
      </c>
      <c r="Z318" s="63"/>
      <c r="AA318" s="63"/>
    </row>
    <row r="319" spans="1:27" ht="15" customHeight="1" x14ac:dyDescent="0.25">
      <c r="A319" s="70"/>
      <c r="B319" s="45"/>
      <c r="C319" s="46"/>
      <c r="D319" s="46"/>
      <c r="E319" s="71"/>
      <c r="F319" s="61"/>
      <c r="G319" s="48"/>
      <c r="H319" s="58">
        <f t="shared" si="30"/>
        <v>0</v>
      </c>
      <c r="I319" s="20"/>
      <c r="J319" s="68"/>
      <c r="K319" s="66"/>
      <c r="L319" s="67"/>
      <c r="M319" s="67"/>
      <c r="N319" s="37">
        <f t="shared" si="31"/>
        <v>0</v>
      </c>
      <c r="O319" s="38">
        <f t="shared" si="32"/>
        <v>0</v>
      </c>
      <c r="P319" s="21" t="e">
        <f t="shared" si="35"/>
        <v>#DIV/0!</v>
      </c>
      <c r="Q319" s="21" t="e">
        <f t="array" ref="Q319">INDEX($X$3:$X$453,MATCH(MIN(ABS($P319-$X$3:$X$453)),ABS($P319-$X$3:$X$453),0))</f>
        <v>#DIV/0!</v>
      </c>
      <c r="R319" s="23" t="e">
        <f t="shared" si="33"/>
        <v>#DIV/0!</v>
      </c>
      <c r="S319" s="24" t="e">
        <f t="shared" si="36"/>
        <v>#DIV/0!</v>
      </c>
      <c r="T319" s="25">
        <v>0</v>
      </c>
      <c r="U319" s="25">
        <v>0</v>
      </c>
      <c r="V319" s="26" t="e">
        <f t="shared" si="34"/>
        <v>#DIV/0!</v>
      </c>
      <c r="X319" s="22">
        <v>66.314400000000006</v>
      </c>
      <c r="Y319" s="22">
        <v>1.34</v>
      </c>
      <c r="Z319" s="63"/>
      <c r="AA319" s="63"/>
    </row>
    <row r="320" spans="1:27" ht="15" customHeight="1" x14ac:dyDescent="0.25">
      <c r="A320" s="70"/>
      <c r="B320" s="45"/>
      <c r="C320" s="46"/>
      <c r="D320" s="46"/>
      <c r="E320" s="71"/>
      <c r="F320" s="61"/>
      <c r="G320" s="48"/>
      <c r="H320" s="58">
        <f t="shared" si="30"/>
        <v>0</v>
      </c>
      <c r="I320" s="20"/>
      <c r="J320" s="69"/>
      <c r="K320" s="66"/>
      <c r="L320" s="67"/>
      <c r="M320" s="67"/>
      <c r="N320" s="37">
        <f t="shared" si="31"/>
        <v>0</v>
      </c>
      <c r="O320" s="38">
        <f t="shared" si="32"/>
        <v>0</v>
      </c>
      <c r="P320" s="21" t="e">
        <f t="shared" si="35"/>
        <v>#DIV/0!</v>
      </c>
      <c r="Q320" s="21" t="e">
        <f t="array" ref="Q320">INDEX($X$3:$X$453,MATCH(MIN(ABS($P320-$X$3:$X$453)),ABS($P320-$X$3:$X$453),0))</f>
        <v>#DIV/0!</v>
      </c>
      <c r="R320" s="23" t="e">
        <f t="shared" si="33"/>
        <v>#DIV/0!</v>
      </c>
      <c r="S320" s="24" t="e">
        <f t="shared" si="36"/>
        <v>#DIV/0!</v>
      </c>
      <c r="T320" s="25">
        <v>0</v>
      </c>
      <c r="U320" s="25">
        <v>0</v>
      </c>
      <c r="V320" s="26" t="e">
        <f t="shared" si="34"/>
        <v>#DIV/0!</v>
      </c>
      <c r="X320" s="22">
        <v>66.207799999999992</v>
      </c>
      <c r="Y320" s="22">
        <v>1.33</v>
      </c>
      <c r="Z320" s="63"/>
      <c r="AA320" s="63"/>
    </row>
    <row r="321" spans="1:27" ht="15" customHeight="1" x14ac:dyDescent="0.25">
      <c r="A321" s="70"/>
      <c r="B321" s="45"/>
      <c r="C321" s="46"/>
      <c r="D321" s="46"/>
      <c r="E321" s="71"/>
      <c r="F321" s="61"/>
      <c r="G321" s="48"/>
      <c r="H321" s="58">
        <f t="shared" si="30"/>
        <v>0</v>
      </c>
      <c r="I321" s="20"/>
      <c r="J321" s="69"/>
      <c r="K321" s="66"/>
      <c r="L321" s="67"/>
      <c r="M321" s="67"/>
      <c r="N321" s="37">
        <f t="shared" si="31"/>
        <v>0</v>
      </c>
      <c r="O321" s="38">
        <f t="shared" si="32"/>
        <v>0</v>
      </c>
      <c r="P321" s="21" t="e">
        <f t="shared" si="35"/>
        <v>#DIV/0!</v>
      </c>
      <c r="Q321" s="21" t="e">
        <f t="array" ref="Q321">INDEX($X$3:$X$453,MATCH(MIN(ABS($P321-$X$3:$X$453)),ABS($P321-$X$3:$X$453),0))</f>
        <v>#DIV/0!</v>
      </c>
      <c r="R321" s="23" t="e">
        <f t="shared" si="33"/>
        <v>#DIV/0!</v>
      </c>
      <c r="S321" s="24" t="e">
        <f t="shared" si="36"/>
        <v>#DIV/0!</v>
      </c>
      <c r="T321" s="25">
        <v>0</v>
      </c>
      <c r="U321" s="25">
        <v>0</v>
      </c>
      <c r="V321" s="26" t="e">
        <f t="shared" si="34"/>
        <v>#DIV/0!</v>
      </c>
      <c r="X321" s="22">
        <v>66.101200000000006</v>
      </c>
      <c r="Y321" s="22">
        <v>1.32</v>
      </c>
      <c r="Z321" s="63"/>
      <c r="AA321" s="63"/>
    </row>
    <row r="322" spans="1:27" ht="15" customHeight="1" x14ac:dyDescent="0.25">
      <c r="A322" s="70"/>
      <c r="B322" s="45"/>
      <c r="C322" s="46"/>
      <c r="D322" s="46"/>
      <c r="E322" s="71"/>
      <c r="F322" s="61"/>
      <c r="G322" s="48"/>
      <c r="H322" s="58">
        <f t="shared" si="30"/>
        <v>0</v>
      </c>
      <c r="I322" s="20"/>
      <c r="J322" s="69"/>
      <c r="K322" s="66"/>
      <c r="L322" s="67"/>
      <c r="M322" s="67"/>
      <c r="N322" s="37">
        <f t="shared" si="31"/>
        <v>0</v>
      </c>
      <c r="O322" s="38">
        <f t="shared" si="32"/>
        <v>0</v>
      </c>
      <c r="P322" s="21" t="e">
        <f t="shared" si="35"/>
        <v>#DIV/0!</v>
      </c>
      <c r="Q322" s="21" t="e">
        <f t="array" ref="Q322">INDEX($X$3:$X$453,MATCH(MIN(ABS($P322-$X$3:$X$453)),ABS($P322-$X$3:$X$453),0))</f>
        <v>#DIV/0!</v>
      </c>
      <c r="R322" s="23" t="e">
        <f t="shared" si="33"/>
        <v>#DIV/0!</v>
      </c>
      <c r="S322" s="24" t="e">
        <f t="shared" si="36"/>
        <v>#DIV/0!</v>
      </c>
      <c r="T322" s="25">
        <v>0</v>
      </c>
      <c r="U322" s="25">
        <v>0</v>
      </c>
      <c r="V322" s="26" t="e">
        <f t="shared" si="34"/>
        <v>#DIV/0!</v>
      </c>
      <c r="X322" s="22">
        <v>65.994599999999991</v>
      </c>
      <c r="Y322" s="22">
        <v>1.31</v>
      </c>
      <c r="Z322" s="63"/>
      <c r="AA322" s="63"/>
    </row>
    <row r="323" spans="1:27" ht="15" customHeight="1" x14ac:dyDescent="0.25">
      <c r="A323" s="70"/>
      <c r="B323" s="45"/>
      <c r="C323" s="46"/>
      <c r="D323" s="46"/>
      <c r="E323" s="71"/>
      <c r="F323" s="62"/>
      <c r="G323" s="48"/>
      <c r="H323" s="58">
        <f t="shared" ref="H323:H386" si="37">F323*G323</f>
        <v>0</v>
      </c>
      <c r="I323" s="20"/>
      <c r="J323" s="69"/>
      <c r="K323" s="66"/>
      <c r="L323" s="67"/>
      <c r="M323" s="67"/>
      <c r="N323" s="37">
        <f t="shared" ref="N323:N386" si="38">SUMIFS($G:$G,$C:$C,$L323)</f>
        <v>0</v>
      </c>
      <c r="O323" s="38">
        <f t="shared" ref="O323:O386" si="39">SUMIFS($H$3:$H$453,$C$3:$C$453,$L323)</f>
        <v>0</v>
      </c>
      <c r="P323" s="21" t="e">
        <f t="shared" si="35"/>
        <v>#DIV/0!</v>
      </c>
      <c r="Q323" s="21" t="e">
        <f t="array" ref="Q323">INDEX($X$3:$X$453,MATCH(MIN(ABS($P323-$X$3:$X$453)),ABS($P323-$X$3:$X$453),0))</f>
        <v>#DIV/0!</v>
      </c>
      <c r="R323" s="23" t="e">
        <f t="shared" ref="R323:R386" si="40">VLOOKUP($Q323,$X:$Y,2,FALSE)</f>
        <v>#DIV/0!</v>
      </c>
      <c r="S323" s="24" t="e">
        <f t="shared" si="36"/>
        <v>#DIV/0!</v>
      </c>
      <c r="T323" s="25">
        <v>0</v>
      </c>
      <c r="U323" s="25">
        <v>0</v>
      </c>
      <c r="V323" s="26" t="e">
        <f t="shared" ref="V323:V386" si="41">S323+T323+U323</f>
        <v>#DIV/0!</v>
      </c>
      <c r="X323" s="22">
        <v>65.888000000000005</v>
      </c>
      <c r="Y323" s="22">
        <v>1.3</v>
      </c>
      <c r="Z323" s="63"/>
      <c r="AA323" s="63"/>
    </row>
    <row r="324" spans="1:27" ht="15" customHeight="1" x14ac:dyDescent="0.25">
      <c r="A324" s="70"/>
      <c r="B324" s="45"/>
      <c r="C324" s="46"/>
      <c r="D324" s="46"/>
      <c r="E324" s="71"/>
      <c r="F324" s="62"/>
      <c r="G324" s="48"/>
      <c r="H324" s="58">
        <f t="shared" si="37"/>
        <v>0</v>
      </c>
      <c r="I324" s="20"/>
      <c r="J324" s="69"/>
      <c r="K324" s="66"/>
      <c r="L324" s="67"/>
      <c r="M324" s="67"/>
      <c r="N324" s="37">
        <f t="shared" si="38"/>
        <v>0</v>
      </c>
      <c r="O324" s="38">
        <f t="shared" si="39"/>
        <v>0</v>
      </c>
      <c r="P324" s="21" t="e">
        <f t="shared" si="35"/>
        <v>#DIV/0!</v>
      </c>
      <c r="Q324" s="21" t="e">
        <f t="array" ref="Q324">INDEX($X$3:$X$453,MATCH(MIN(ABS($P324-$X$3:$X$453)),ABS($P324-$X$3:$X$453),0))</f>
        <v>#DIV/0!</v>
      </c>
      <c r="R324" s="23" t="e">
        <f t="shared" si="40"/>
        <v>#DIV/0!</v>
      </c>
      <c r="S324" s="24" t="e">
        <f t="shared" si="36"/>
        <v>#DIV/0!</v>
      </c>
      <c r="T324" s="25">
        <v>0</v>
      </c>
      <c r="U324" s="25">
        <v>0</v>
      </c>
      <c r="V324" s="26" t="e">
        <f t="shared" si="41"/>
        <v>#DIV/0!</v>
      </c>
      <c r="X324" s="22">
        <v>65.781399999999991</v>
      </c>
      <c r="Y324" s="22">
        <v>1.29</v>
      </c>
      <c r="Z324" s="63"/>
      <c r="AA324" s="63"/>
    </row>
    <row r="325" spans="1:27" ht="15" customHeight="1" x14ac:dyDescent="0.25">
      <c r="A325" s="70"/>
      <c r="B325" s="45"/>
      <c r="C325" s="46"/>
      <c r="D325" s="46"/>
      <c r="E325" s="71"/>
      <c r="F325" s="62"/>
      <c r="G325" s="48"/>
      <c r="H325" s="58">
        <f t="shared" si="37"/>
        <v>0</v>
      </c>
      <c r="I325" s="20"/>
      <c r="J325" s="65"/>
      <c r="K325" s="66"/>
      <c r="L325" s="67"/>
      <c r="M325" s="67"/>
      <c r="N325" s="37">
        <f t="shared" si="38"/>
        <v>0</v>
      </c>
      <c r="O325" s="38">
        <f t="shared" si="39"/>
        <v>0</v>
      </c>
      <c r="P325" s="21" t="e">
        <f t="shared" si="35"/>
        <v>#DIV/0!</v>
      </c>
      <c r="Q325" s="21" t="e">
        <f t="array" ref="Q325">INDEX($X$3:$X$453,MATCH(MIN(ABS($P325-$X$3:$X$453)),ABS($P325-$X$3:$X$453),0))</f>
        <v>#DIV/0!</v>
      </c>
      <c r="R325" s="23" t="e">
        <f t="shared" si="40"/>
        <v>#DIV/0!</v>
      </c>
      <c r="S325" s="24" t="e">
        <f t="shared" si="36"/>
        <v>#DIV/0!</v>
      </c>
      <c r="T325" s="25">
        <v>0</v>
      </c>
      <c r="U325" s="25">
        <v>0</v>
      </c>
      <c r="V325" s="26" t="e">
        <f t="shared" si="41"/>
        <v>#DIV/0!</v>
      </c>
      <c r="X325" s="22">
        <v>65.674800000000005</v>
      </c>
      <c r="Y325" s="22">
        <v>1.28</v>
      </c>
      <c r="Z325" s="63"/>
      <c r="AA325" s="63"/>
    </row>
    <row r="326" spans="1:27" ht="15" customHeight="1" x14ac:dyDescent="0.25">
      <c r="A326" s="70"/>
      <c r="B326" s="45"/>
      <c r="C326" s="46"/>
      <c r="D326" s="46"/>
      <c r="E326" s="71"/>
      <c r="F326" s="62"/>
      <c r="G326" s="48"/>
      <c r="H326" s="58">
        <f t="shared" si="37"/>
        <v>0</v>
      </c>
      <c r="I326" s="20"/>
      <c r="J326" s="68"/>
      <c r="K326" s="66"/>
      <c r="L326" s="67"/>
      <c r="M326" s="67"/>
      <c r="N326" s="37">
        <f t="shared" si="38"/>
        <v>0</v>
      </c>
      <c r="O326" s="38">
        <f t="shared" si="39"/>
        <v>0</v>
      </c>
      <c r="P326" s="21" t="e">
        <f t="shared" si="35"/>
        <v>#DIV/0!</v>
      </c>
      <c r="Q326" s="21" t="e">
        <f t="array" ref="Q326">INDEX($X$3:$X$453,MATCH(MIN(ABS($P326-$X$3:$X$453)),ABS($P326-$X$3:$X$453),0))</f>
        <v>#DIV/0!</v>
      </c>
      <c r="R326" s="23" t="e">
        <f t="shared" si="40"/>
        <v>#DIV/0!</v>
      </c>
      <c r="S326" s="24" t="e">
        <f t="shared" si="36"/>
        <v>#DIV/0!</v>
      </c>
      <c r="T326" s="25">
        <v>0</v>
      </c>
      <c r="U326" s="25">
        <v>0</v>
      </c>
      <c r="V326" s="26" t="e">
        <f t="shared" si="41"/>
        <v>#DIV/0!</v>
      </c>
      <c r="X326" s="22">
        <v>65.56819999999999</v>
      </c>
      <c r="Y326" s="22">
        <v>1.27</v>
      </c>
      <c r="Z326" s="63"/>
      <c r="AA326" s="63"/>
    </row>
    <row r="327" spans="1:27" ht="15" customHeight="1" x14ac:dyDescent="0.25">
      <c r="A327" s="70"/>
      <c r="B327" s="45"/>
      <c r="C327" s="46"/>
      <c r="D327" s="46"/>
      <c r="E327" s="71"/>
      <c r="F327" s="62"/>
      <c r="G327" s="48"/>
      <c r="H327" s="58">
        <f t="shared" si="37"/>
        <v>0</v>
      </c>
      <c r="I327" s="20"/>
      <c r="J327" s="69"/>
      <c r="K327" s="66"/>
      <c r="L327" s="67"/>
      <c r="M327" s="67"/>
      <c r="N327" s="37">
        <f t="shared" si="38"/>
        <v>0</v>
      </c>
      <c r="O327" s="38">
        <f t="shared" si="39"/>
        <v>0</v>
      </c>
      <c r="P327" s="21" t="e">
        <f t="shared" si="35"/>
        <v>#DIV/0!</v>
      </c>
      <c r="Q327" s="21" t="e">
        <f t="array" ref="Q327">INDEX($X$3:$X$453,MATCH(MIN(ABS($P327-$X$3:$X$453)),ABS($P327-$X$3:$X$453),0))</f>
        <v>#DIV/0!</v>
      </c>
      <c r="R327" s="23" t="e">
        <f t="shared" si="40"/>
        <v>#DIV/0!</v>
      </c>
      <c r="S327" s="24" t="e">
        <f t="shared" si="36"/>
        <v>#DIV/0!</v>
      </c>
      <c r="T327" s="25">
        <v>0</v>
      </c>
      <c r="U327" s="25">
        <v>0</v>
      </c>
      <c r="V327" s="26" t="e">
        <f t="shared" si="41"/>
        <v>#DIV/0!</v>
      </c>
      <c r="X327" s="22">
        <v>65.461600000000004</v>
      </c>
      <c r="Y327" s="22">
        <v>1.26</v>
      </c>
      <c r="Z327" s="63"/>
      <c r="AA327" s="63"/>
    </row>
    <row r="328" spans="1:27" ht="15" customHeight="1" x14ac:dyDescent="0.25">
      <c r="A328" s="70"/>
      <c r="B328" s="45"/>
      <c r="C328" s="46"/>
      <c r="D328" s="46"/>
      <c r="E328" s="71"/>
      <c r="F328" s="62"/>
      <c r="G328" s="48"/>
      <c r="H328" s="58">
        <f t="shared" si="37"/>
        <v>0</v>
      </c>
      <c r="I328" s="20"/>
      <c r="J328" s="69"/>
      <c r="K328" s="66"/>
      <c r="L328" s="67"/>
      <c r="M328" s="67"/>
      <c r="N328" s="37">
        <f t="shared" si="38"/>
        <v>0</v>
      </c>
      <c r="O328" s="38">
        <f t="shared" si="39"/>
        <v>0</v>
      </c>
      <c r="P328" s="21" t="e">
        <f t="shared" si="35"/>
        <v>#DIV/0!</v>
      </c>
      <c r="Q328" s="21" t="e">
        <f t="array" ref="Q328">INDEX($X$3:$X$453,MATCH(MIN(ABS($P328-$X$3:$X$453)),ABS($P328-$X$3:$X$453),0))</f>
        <v>#DIV/0!</v>
      </c>
      <c r="R328" s="23" t="e">
        <f t="shared" si="40"/>
        <v>#DIV/0!</v>
      </c>
      <c r="S328" s="24" t="e">
        <f t="shared" si="36"/>
        <v>#DIV/0!</v>
      </c>
      <c r="T328" s="25">
        <v>0</v>
      </c>
      <c r="U328" s="25">
        <v>0</v>
      </c>
      <c r="V328" s="26" t="e">
        <f t="shared" si="41"/>
        <v>#DIV/0!</v>
      </c>
      <c r="X328" s="22">
        <v>65.35499999999999</v>
      </c>
      <c r="Y328" s="22">
        <v>1.25</v>
      </c>
      <c r="Z328" s="63"/>
      <c r="AA328" s="63"/>
    </row>
    <row r="329" spans="1:27" ht="15" customHeight="1" x14ac:dyDescent="0.25">
      <c r="A329" s="70"/>
      <c r="B329" s="45"/>
      <c r="C329" s="46"/>
      <c r="D329" s="46"/>
      <c r="E329" s="71"/>
      <c r="F329" s="62"/>
      <c r="G329" s="48"/>
      <c r="H329" s="58">
        <f t="shared" si="37"/>
        <v>0</v>
      </c>
      <c r="I329" s="20"/>
      <c r="J329" s="69"/>
      <c r="K329" s="66"/>
      <c r="L329" s="67"/>
      <c r="M329" s="67"/>
      <c r="N329" s="37">
        <f t="shared" si="38"/>
        <v>0</v>
      </c>
      <c r="O329" s="38">
        <f t="shared" si="39"/>
        <v>0</v>
      </c>
      <c r="P329" s="21" t="e">
        <f t="shared" si="35"/>
        <v>#DIV/0!</v>
      </c>
      <c r="Q329" s="21" t="e">
        <f t="array" ref="Q329">INDEX($X$3:$X$453,MATCH(MIN(ABS($P329-$X$3:$X$453)),ABS($P329-$X$3:$X$453),0))</f>
        <v>#DIV/0!</v>
      </c>
      <c r="R329" s="23" t="e">
        <f t="shared" si="40"/>
        <v>#DIV/0!</v>
      </c>
      <c r="S329" s="24" t="e">
        <f t="shared" si="36"/>
        <v>#DIV/0!</v>
      </c>
      <c r="T329" s="25">
        <v>0</v>
      </c>
      <c r="U329" s="25">
        <v>0</v>
      </c>
      <c r="V329" s="26" t="e">
        <f t="shared" si="41"/>
        <v>#DIV/0!</v>
      </c>
      <c r="X329" s="22">
        <v>65.248400000000004</v>
      </c>
      <c r="Y329" s="22">
        <v>1.24</v>
      </c>
      <c r="Z329" s="63"/>
      <c r="AA329" s="63"/>
    </row>
    <row r="330" spans="1:27" ht="15" customHeight="1" x14ac:dyDescent="0.25">
      <c r="A330" s="70"/>
      <c r="B330" s="45"/>
      <c r="C330" s="46"/>
      <c r="D330" s="46"/>
      <c r="E330" s="71"/>
      <c r="F330" s="62"/>
      <c r="G330" s="48"/>
      <c r="H330" s="58">
        <f t="shared" si="37"/>
        <v>0</v>
      </c>
      <c r="I330" s="20"/>
      <c r="J330" s="69"/>
      <c r="K330" s="66"/>
      <c r="L330" s="67"/>
      <c r="M330" s="67"/>
      <c r="N330" s="37">
        <f t="shared" si="38"/>
        <v>0</v>
      </c>
      <c r="O330" s="38">
        <f t="shared" si="39"/>
        <v>0</v>
      </c>
      <c r="P330" s="21" t="e">
        <f t="shared" ref="P330:P393" si="42">O330/N330</f>
        <v>#DIV/0!</v>
      </c>
      <c r="Q330" s="21" t="e">
        <f t="array" ref="Q330">INDEX($X$3:$X$453,MATCH(MIN(ABS($P330-$X$3:$X$453)),ABS($P330-$X$3:$X$453),0))</f>
        <v>#DIV/0!</v>
      </c>
      <c r="R330" s="23" t="e">
        <f t="shared" si="40"/>
        <v>#DIV/0!</v>
      </c>
      <c r="S330" s="24" t="e">
        <f t="shared" ref="S330:S393" si="43">(85*$R330)/4.5</f>
        <v>#DIV/0!</v>
      </c>
      <c r="T330" s="25">
        <v>0</v>
      </c>
      <c r="U330" s="25">
        <v>0</v>
      </c>
      <c r="V330" s="26" t="e">
        <f t="shared" si="41"/>
        <v>#DIV/0!</v>
      </c>
      <c r="X330" s="22">
        <v>65.141799999999989</v>
      </c>
      <c r="Y330" s="22">
        <v>1.23</v>
      </c>
      <c r="Z330" s="63"/>
      <c r="AA330" s="63"/>
    </row>
    <row r="331" spans="1:27" ht="15" customHeight="1" x14ac:dyDescent="0.25">
      <c r="A331" s="70"/>
      <c r="B331" s="45"/>
      <c r="C331" s="46"/>
      <c r="D331" s="46"/>
      <c r="E331" s="71"/>
      <c r="F331" s="62"/>
      <c r="G331" s="50"/>
      <c r="H331" s="58">
        <f t="shared" si="37"/>
        <v>0</v>
      </c>
      <c r="I331" s="20"/>
      <c r="J331" s="69"/>
      <c r="K331" s="66"/>
      <c r="L331" s="67"/>
      <c r="M331" s="67"/>
      <c r="N331" s="37">
        <f t="shared" si="38"/>
        <v>0</v>
      </c>
      <c r="O331" s="38">
        <f t="shared" si="39"/>
        <v>0</v>
      </c>
      <c r="P331" s="21" t="e">
        <f t="shared" si="42"/>
        <v>#DIV/0!</v>
      </c>
      <c r="Q331" s="21" t="e">
        <f t="array" ref="Q331">INDEX($X$3:$X$453,MATCH(MIN(ABS($P331-$X$3:$X$453)),ABS($P331-$X$3:$X$453),0))</f>
        <v>#DIV/0!</v>
      </c>
      <c r="R331" s="23" t="e">
        <f t="shared" si="40"/>
        <v>#DIV/0!</v>
      </c>
      <c r="S331" s="24" t="e">
        <f t="shared" si="43"/>
        <v>#DIV/0!</v>
      </c>
      <c r="T331" s="25">
        <v>0</v>
      </c>
      <c r="U331" s="25">
        <v>0</v>
      </c>
      <c r="V331" s="26" t="e">
        <f t="shared" si="41"/>
        <v>#DIV/0!</v>
      </c>
      <c r="X331" s="22">
        <v>65.035200000000003</v>
      </c>
      <c r="Y331" s="22">
        <v>1.22</v>
      </c>
      <c r="Z331" s="63"/>
      <c r="AA331" s="63"/>
    </row>
    <row r="332" spans="1:27" ht="15" customHeight="1" x14ac:dyDescent="0.25">
      <c r="A332" s="70"/>
      <c r="B332" s="45"/>
      <c r="C332" s="46"/>
      <c r="D332" s="46"/>
      <c r="E332" s="71"/>
      <c r="F332" s="62"/>
      <c r="G332" s="50"/>
      <c r="H332" s="58">
        <f t="shared" si="37"/>
        <v>0</v>
      </c>
      <c r="I332" s="20"/>
      <c r="J332" s="65"/>
      <c r="K332" s="66"/>
      <c r="L332" s="67"/>
      <c r="M332" s="67"/>
      <c r="N332" s="37">
        <f t="shared" si="38"/>
        <v>0</v>
      </c>
      <c r="O332" s="38">
        <f t="shared" si="39"/>
        <v>0</v>
      </c>
      <c r="P332" s="21" t="e">
        <f t="shared" si="42"/>
        <v>#DIV/0!</v>
      </c>
      <c r="Q332" s="21" t="e">
        <f t="array" ref="Q332">INDEX($X$3:$X$453,MATCH(MIN(ABS($P332-$X$3:$X$453)),ABS($P332-$X$3:$X$453),0))</f>
        <v>#DIV/0!</v>
      </c>
      <c r="R332" s="23" t="e">
        <f t="shared" si="40"/>
        <v>#DIV/0!</v>
      </c>
      <c r="S332" s="24" t="e">
        <f t="shared" si="43"/>
        <v>#DIV/0!</v>
      </c>
      <c r="T332" s="25">
        <v>0</v>
      </c>
      <c r="U332" s="25">
        <v>0</v>
      </c>
      <c r="V332" s="26" t="e">
        <f t="shared" si="41"/>
        <v>#DIV/0!</v>
      </c>
      <c r="X332" s="22">
        <v>64.928599999999989</v>
      </c>
      <c r="Y332" s="22">
        <v>1.21</v>
      </c>
      <c r="Z332" s="63"/>
      <c r="AA332" s="63"/>
    </row>
    <row r="333" spans="1:27" ht="15" customHeight="1" x14ac:dyDescent="0.25">
      <c r="A333" s="70"/>
      <c r="B333" s="45"/>
      <c r="C333" s="46"/>
      <c r="D333" s="46"/>
      <c r="E333" s="71"/>
      <c r="F333" s="62"/>
      <c r="G333" s="50"/>
      <c r="H333" s="58">
        <f t="shared" si="37"/>
        <v>0</v>
      </c>
      <c r="I333" s="20"/>
      <c r="J333" s="68"/>
      <c r="K333" s="66"/>
      <c r="L333" s="67"/>
      <c r="M333" s="67"/>
      <c r="N333" s="37">
        <f t="shared" si="38"/>
        <v>0</v>
      </c>
      <c r="O333" s="38">
        <f t="shared" si="39"/>
        <v>0</v>
      </c>
      <c r="P333" s="21" t="e">
        <f t="shared" si="42"/>
        <v>#DIV/0!</v>
      </c>
      <c r="Q333" s="21" t="e">
        <f t="array" ref="Q333">INDEX($X$3:$X$453,MATCH(MIN(ABS($P333-$X$3:$X$453)),ABS($P333-$X$3:$X$453),0))</f>
        <v>#DIV/0!</v>
      </c>
      <c r="R333" s="23" t="e">
        <f t="shared" si="40"/>
        <v>#DIV/0!</v>
      </c>
      <c r="S333" s="24" t="e">
        <f t="shared" si="43"/>
        <v>#DIV/0!</v>
      </c>
      <c r="T333" s="25">
        <v>0</v>
      </c>
      <c r="U333" s="25">
        <v>0</v>
      </c>
      <c r="V333" s="26" t="e">
        <f t="shared" si="41"/>
        <v>#DIV/0!</v>
      </c>
      <c r="X333" s="22">
        <v>64.822000000000003</v>
      </c>
      <c r="Y333" s="22">
        <v>1.2</v>
      </c>
      <c r="Z333" s="63"/>
      <c r="AA333" s="63"/>
    </row>
    <row r="334" spans="1:27" ht="15" customHeight="1" x14ac:dyDescent="0.25">
      <c r="A334" s="70"/>
      <c r="B334" s="45"/>
      <c r="C334" s="46"/>
      <c r="D334" s="46"/>
      <c r="E334" s="71"/>
      <c r="F334" s="62"/>
      <c r="G334" s="50"/>
      <c r="H334" s="58">
        <f t="shared" si="37"/>
        <v>0</v>
      </c>
      <c r="I334" s="20"/>
      <c r="J334" s="69"/>
      <c r="K334" s="66"/>
      <c r="L334" s="67"/>
      <c r="M334" s="67"/>
      <c r="N334" s="37">
        <f t="shared" si="38"/>
        <v>0</v>
      </c>
      <c r="O334" s="38">
        <f t="shared" si="39"/>
        <v>0</v>
      </c>
      <c r="P334" s="21" t="e">
        <f t="shared" si="42"/>
        <v>#DIV/0!</v>
      </c>
      <c r="Q334" s="21" t="e">
        <f t="array" ref="Q334">INDEX($X$3:$X$453,MATCH(MIN(ABS($P334-$X$3:$X$453)),ABS($P334-$X$3:$X$453),0))</f>
        <v>#DIV/0!</v>
      </c>
      <c r="R334" s="23" t="e">
        <f t="shared" si="40"/>
        <v>#DIV/0!</v>
      </c>
      <c r="S334" s="24" t="e">
        <f t="shared" si="43"/>
        <v>#DIV/0!</v>
      </c>
      <c r="T334" s="25">
        <v>0</v>
      </c>
      <c r="U334" s="25">
        <v>0</v>
      </c>
      <c r="V334" s="26" t="e">
        <f t="shared" si="41"/>
        <v>#DIV/0!</v>
      </c>
      <c r="X334" s="22">
        <v>64.715400000000002</v>
      </c>
      <c r="Y334" s="22">
        <v>1.19</v>
      </c>
      <c r="Z334" s="63"/>
      <c r="AA334" s="63"/>
    </row>
    <row r="335" spans="1:27" ht="15" customHeight="1" x14ac:dyDescent="0.25">
      <c r="A335" s="70"/>
      <c r="B335" s="45"/>
      <c r="C335" s="46"/>
      <c r="D335" s="46"/>
      <c r="E335" s="71"/>
      <c r="F335" s="62"/>
      <c r="G335" s="50"/>
      <c r="H335" s="58">
        <f t="shared" si="37"/>
        <v>0</v>
      </c>
      <c r="I335" s="20"/>
      <c r="J335" s="69"/>
      <c r="K335" s="66"/>
      <c r="L335" s="67"/>
      <c r="M335" s="67"/>
      <c r="N335" s="37">
        <f t="shared" si="38"/>
        <v>0</v>
      </c>
      <c r="O335" s="38">
        <f t="shared" si="39"/>
        <v>0</v>
      </c>
      <c r="P335" s="21" t="e">
        <f t="shared" si="42"/>
        <v>#DIV/0!</v>
      </c>
      <c r="Q335" s="21" t="e">
        <f t="array" ref="Q335">INDEX($X$3:$X$453,MATCH(MIN(ABS($P335-$X$3:$X$453)),ABS($P335-$X$3:$X$453),0))</f>
        <v>#DIV/0!</v>
      </c>
      <c r="R335" s="23" t="e">
        <f t="shared" si="40"/>
        <v>#DIV/0!</v>
      </c>
      <c r="S335" s="24" t="e">
        <f t="shared" si="43"/>
        <v>#DIV/0!</v>
      </c>
      <c r="T335" s="25">
        <v>0</v>
      </c>
      <c r="U335" s="25">
        <v>0</v>
      </c>
      <c r="V335" s="26" t="e">
        <f t="shared" si="41"/>
        <v>#DIV/0!</v>
      </c>
      <c r="X335" s="22">
        <v>64.608800000000002</v>
      </c>
      <c r="Y335" s="22">
        <v>1.18</v>
      </c>
      <c r="Z335" s="63"/>
      <c r="AA335" s="63"/>
    </row>
    <row r="336" spans="1:27" ht="15" customHeight="1" x14ac:dyDescent="0.25">
      <c r="A336" s="70"/>
      <c r="B336" s="45"/>
      <c r="C336" s="46"/>
      <c r="D336" s="46"/>
      <c r="E336" s="71"/>
      <c r="F336" s="62"/>
      <c r="G336" s="50"/>
      <c r="H336" s="58">
        <f t="shared" si="37"/>
        <v>0</v>
      </c>
      <c r="I336" s="20"/>
      <c r="J336" s="69"/>
      <c r="K336" s="66"/>
      <c r="L336" s="67"/>
      <c r="M336" s="67"/>
      <c r="N336" s="37">
        <f t="shared" si="38"/>
        <v>0</v>
      </c>
      <c r="O336" s="38">
        <f t="shared" si="39"/>
        <v>0</v>
      </c>
      <c r="P336" s="21" t="e">
        <f t="shared" si="42"/>
        <v>#DIV/0!</v>
      </c>
      <c r="Q336" s="21" t="e">
        <f t="array" ref="Q336">INDEX($X$3:$X$453,MATCH(MIN(ABS($P336-$X$3:$X$453)),ABS($P336-$X$3:$X$453),0))</f>
        <v>#DIV/0!</v>
      </c>
      <c r="R336" s="23" t="e">
        <f t="shared" si="40"/>
        <v>#DIV/0!</v>
      </c>
      <c r="S336" s="24" t="e">
        <f t="shared" si="43"/>
        <v>#DIV/0!</v>
      </c>
      <c r="T336" s="25">
        <v>0</v>
      </c>
      <c r="U336" s="25">
        <v>0</v>
      </c>
      <c r="V336" s="26" t="e">
        <f t="shared" si="41"/>
        <v>#DIV/0!</v>
      </c>
      <c r="X336" s="22">
        <v>64.502200000000002</v>
      </c>
      <c r="Y336" s="22">
        <v>1.17</v>
      </c>
      <c r="Z336" s="63"/>
      <c r="AA336" s="63"/>
    </row>
    <row r="337" spans="1:27" ht="15" customHeight="1" x14ac:dyDescent="0.25">
      <c r="A337" s="70"/>
      <c r="B337" s="45"/>
      <c r="C337" s="46"/>
      <c r="D337" s="46"/>
      <c r="E337" s="71"/>
      <c r="F337" s="61"/>
      <c r="G337" s="48"/>
      <c r="H337" s="58">
        <f t="shared" si="37"/>
        <v>0</v>
      </c>
      <c r="I337" s="20"/>
      <c r="J337" s="69"/>
      <c r="K337" s="66"/>
      <c r="L337" s="67"/>
      <c r="M337" s="67"/>
      <c r="N337" s="37">
        <f t="shared" si="38"/>
        <v>0</v>
      </c>
      <c r="O337" s="38">
        <f t="shared" si="39"/>
        <v>0</v>
      </c>
      <c r="P337" s="21" t="e">
        <f t="shared" si="42"/>
        <v>#DIV/0!</v>
      </c>
      <c r="Q337" s="21" t="e">
        <f t="array" ref="Q337">INDEX($X$3:$X$453,MATCH(MIN(ABS($P337-$X$3:$X$453)),ABS($P337-$X$3:$X$453),0))</f>
        <v>#DIV/0!</v>
      </c>
      <c r="R337" s="23" t="e">
        <f t="shared" si="40"/>
        <v>#DIV/0!</v>
      </c>
      <c r="S337" s="24" t="e">
        <f t="shared" si="43"/>
        <v>#DIV/0!</v>
      </c>
      <c r="T337" s="25">
        <v>0</v>
      </c>
      <c r="U337" s="25">
        <v>0</v>
      </c>
      <c r="V337" s="26" t="e">
        <f t="shared" si="41"/>
        <v>#DIV/0!</v>
      </c>
      <c r="X337" s="22">
        <v>64.395600000000002</v>
      </c>
      <c r="Y337" s="22">
        <v>1.1599999999999999</v>
      </c>
      <c r="Z337" s="63"/>
      <c r="AA337" s="63"/>
    </row>
    <row r="338" spans="1:27" ht="15" customHeight="1" x14ac:dyDescent="0.25">
      <c r="A338" s="70"/>
      <c r="B338" s="45"/>
      <c r="C338" s="46"/>
      <c r="D338" s="46"/>
      <c r="E338" s="71"/>
      <c r="F338" s="61"/>
      <c r="G338" s="48"/>
      <c r="H338" s="58">
        <f t="shared" si="37"/>
        <v>0</v>
      </c>
      <c r="I338" s="20"/>
      <c r="J338" s="69"/>
      <c r="K338" s="66"/>
      <c r="L338" s="67"/>
      <c r="M338" s="67"/>
      <c r="N338" s="37">
        <f t="shared" si="38"/>
        <v>0</v>
      </c>
      <c r="O338" s="38">
        <f t="shared" si="39"/>
        <v>0</v>
      </c>
      <c r="P338" s="21" t="e">
        <f t="shared" si="42"/>
        <v>#DIV/0!</v>
      </c>
      <c r="Q338" s="21" t="e">
        <f t="array" ref="Q338">INDEX($X$3:$X$453,MATCH(MIN(ABS($P338-$X$3:$X$453)),ABS($P338-$X$3:$X$453),0))</f>
        <v>#DIV/0!</v>
      </c>
      <c r="R338" s="23" t="e">
        <f t="shared" si="40"/>
        <v>#DIV/0!</v>
      </c>
      <c r="S338" s="24" t="e">
        <f t="shared" si="43"/>
        <v>#DIV/0!</v>
      </c>
      <c r="T338" s="25">
        <v>0</v>
      </c>
      <c r="U338" s="25">
        <v>0</v>
      </c>
      <c r="V338" s="26" t="e">
        <f t="shared" si="41"/>
        <v>#DIV/0!</v>
      </c>
      <c r="X338" s="22">
        <v>64.289000000000001</v>
      </c>
      <c r="Y338" s="22">
        <v>1.1499999999999999</v>
      </c>
      <c r="Z338" s="63"/>
      <c r="AA338" s="63"/>
    </row>
    <row r="339" spans="1:27" ht="15" customHeight="1" x14ac:dyDescent="0.25">
      <c r="A339" s="70"/>
      <c r="B339" s="45"/>
      <c r="C339" s="46"/>
      <c r="D339" s="46"/>
      <c r="E339" s="71"/>
      <c r="F339" s="61"/>
      <c r="G339" s="48"/>
      <c r="H339" s="58">
        <f t="shared" si="37"/>
        <v>0</v>
      </c>
      <c r="I339" s="20"/>
      <c r="J339" s="65"/>
      <c r="K339" s="66"/>
      <c r="L339" s="67"/>
      <c r="M339" s="67"/>
      <c r="N339" s="37">
        <f t="shared" si="38"/>
        <v>0</v>
      </c>
      <c r="O339" s="38">
        <f t="shared" si="39"/>
        <v>0</v>
      </c>
      <c r="P339" s="21" t="e">
        <f t="shared" si="42"/>
        <v>#DIV/0!</v>
      </c>
      <c r="Q339" s="21" t="e">
        <f t="array" ref="Q339">INDEX($X$3:$X$453,MATCH(MIN(ABS($P339-$X$3:$X$453)),ABS($P339-$X$3:$X$453),0))</f>
        <v>#DIV/0!</v>
      </c>
      <c r="R339" s="23" t="e">
        <f t="shared" si="40"/>
        <v>#DIV/0!</v>
      </c>
      <c r="S339" s="24" t="e">
        <f t="shared" si="43"/>
        <v>#DIV/0!</v>
      </c>
      <c r="T339" s="25">
        <v>0</v>
      </c>
      <c r="U339" s="25">
        <v>0</v>
      </c>
      <c r="V339" s="26" t="e">
        <f t="shared" si="41"/>
        <v>#DIV/0!</v>
      </c>
      <c r="X339" s="22">
        <v>64.182400000000001</v>
      </c>
      <c r="Y339" s="22">
        <v>1.1399999999999999</v>
      </c>
      <c r="Z339" s="63"/>
      <c r="AA339" s="63"/>
    </row>
    <row r="340" spans="1:27" ht="15" customHeight="1" x14ac:dyDescent="0.25">
      <c r="A340" s="70"/>
      <c r="B340" s="45"/>
      <c r="C340" s="46"/>
      <c r="D340" s="46"/>
      <c r="E340" s="71"/>
      <c r="F340" s="61"/>
      <c r="G340" s="48"/>
      <c r="H340" s="58">
        <f t="shared" si="37"/>
        <v>0</v>
      </c>
      <c r="I340" s="20"/>
      <c r="J340" s="68"/>
      <c r="K340" s="66"/>
      <c r="L340" s="67"/>
      <c r="M340" s="67"/>
      <c r="N340" s="37">
        <f t="shared" si="38"/>
        <v>0</v>
      </c>
      <c r="O340" s="38">
        <f t="shared" si="39"/>
        <v>0</v>
      </c>
      <c r="P340" s="21" t="e">
        <f t="shared" si="42"/>
        <v>#DIV/0!</v>
      </c>
      <c r="Q340" s="21" t="e">
        <f t="array" ref="Q340">INDEX($X$3:$X$453,MATCH(MIN(ABS($P340-$X$3:$X$453)),ABS($P340-$X$3:$X$453),0))</f>
        <v>#DIV/0!</v>
      </c>
      <c r="R340" s="23" t="e">
        <f t="shared" si="40"/>
        <v>#DIV/0!</v>
      </c>
      <c r="S340" s="24" t="e">
        <f t="shared" si="43"/>
        <v>#DIV/0!</v>
      </c>
      <c r="T340" s="25">
        <v>0</v>
      </c>
      <c r="U340" s="25">
        <v>0</v>
      </c>
      <c r="V340" s="26" t="e">
        <f t="shared" si="41"/>
        <v>#DIV/0!</v>
      </c>
      <c r="X340" s="22">
        <v>64.075800000000001</v>
      </c>
      <c r="Y340" s="22">
        <v>1.1299999999999999</v>
      </c>
      <c r="Z340" s="63"/>
      <c r="AA340" s="63"/>
    </row>
    <row r="341" spans="1:27" ht="15" customHeight="1" x14ac:dyDescent="0.25">
      <c r="A341" s="70"/>
      <c r="B341" s="45"/>
      <c r="C341" s="46"/>
      <c r="D341" s="46"/>
      <c r="E341" s="71"/>
      <c r="F341" s="61"/>
      <c r="G341" s="48"/>
      <c r="H341" s="58">
        <f t="shared" si="37"/>
        <v>0</v>
      </c>
      <c r="I341" s="20"/>
      <c r="J341" s="69"/>
      <c r="K341" s="66"/>
      <c r="L341" s="67"/>
      <c r="M341" s="67"/>
      <c r="N341" s="37">
        <f t="shared" si="38"/>
        <v>0</v>
      </c>
      <c r="O341" s="38">
        <f t="shared" si="39"/>
        <v>0</v>
      </c>
      <c r="P341" s="21" t="e">
        <f t="shared" si="42"/>
        <v>#DIV/0!</v>
      </c>
      <c r="Q341" s="21" t="e">
        <f t="array" ref="Q341">INDEX($X$3:$X$453,MATCH(MIN(ABS($P341-$X$3:$X$453)),ABS($P341-$X$3:$X$453),0))</f>
        <v>#DIV/0!</v>
      </c>
      <c r="R341" s="23" t="e">
        <f t="shared" si="40"/>
        <v>#DIV/0!</v>
      </c>
      <c r="S341" s="24" t="e">
        <f t="shared" si="43"/>
        <v>#DIV/0!</v>
      </c>
      <c r="T341" s="25">
        <v>0</v>
      </c>
      <c r="U341" s="25">
        <v>0</v>
      </c>
      <c r="V341" s="26" t="e">
        <f t="shared" si="41"/>
        <v>#DIV/0!</v>
      </c>
      <c r="X341" s="22">
        <v>63.969200000000001</v>
      </c>
      <c r="Y341" s="22">
        <v>1.1200000000000001</v>
      </c>
      <c r="Z341" s="63"/>
      <c r="AA341" s="63"/>
    </row>
    <row r="342" spans="1:27" ht="15" customHeight="1" x14ac:dyDescent="0.25">
      <c r="A342" s="70"/>
      <c r="B342" s="45"/>
      <c r="C342" s="46"/>
      <c r="D342" s="46"/>
      <c r="E342" s="71"/>
      <c r="F342" s="61"/>
      <c r="G342" s="48"/>
      <c r="H342" s="58">
        <f t="shared" si="37"/>
        <v>0</v>
      </c>
      <c r="I342" s="20"/>
      <c r="J342" s="69"/>
      <c r="K342" s="66"/>
      <c r="L342" s="67"/>
      <c r="M342" s="67"/>
      <c r="N342" s="37">
        <f t="shared" si="38"/>
        <v>0</v>
      </c>
      <c r="O342" s="38">
        <f t="shared" si="39"/>
        <v>0</v>
      </c>
      <c r="P342" s="21" t="e">
        <f t="shared" si="42"/>
        <v>#DIV/0!</v>
      </c>
      <c r="Q342" s="21" t="e">
        <f t="array" ref="Q342">INDEX($X$3:$X$453,MATCH(MIN(ABS($P342-$X$3:$X$453)),ABS($P342-$X$3:$X$453),0))</f>
        <v>#DIV/0!</v>
      </c>
      <c r="R342" s="23" t="e">
        <f t="shared" si="40"/>
        <v>#DIV/0!</v>
      </c>
      <c r="S342" s="24" t="e">
        <f t="shared" si="43"/>
        <v>#DIV/0!</v>
      </c>
      <c r="T342" s="25">
        <v>0</v>
      </c>
      <c r="U342" s="25">
        <v>0</v>
      </c>
      <c r="V342" s="26" t="e">
        <f t="shared" si="41"/>
        <v>#DIV/0!</v>
      </c>
      <c r="X342" s="22">
        <v>63.8626</v>
      </c>
      <c r="Y342" s="22">
        <v>1.1100000000000001</v>
      </c>
      <c r="Z342" s="63"/>
      <c r="AA342" s="63"/>
    </row>
    <row r="343" spans="1:27" ht="15" customHeight="1" x14ac:dyDescent="0.25">
      <c r="A343" s="70"/>
      <c r="B343" s="45"/>
      <c r="C343" s="46"/>
      <c r="D343" s="46"/>
      <c r="E343" s="71"/>
      <c r="F343" s="61"/>
      <c r="G343" s="48"/>
      <c r="H343" s="58">
        <f t="shared" si="37"/>
        <v>0</v>
      </c>
      <c r="I343" s="20"/>
      <c r="J343" s="69"/>
      <c r="K343" s="66"/>
      <c r="L343" s="67"/>
      <c r="M343" s="67"/>
      <c r="N343" s="37">
        <f t="shared" si="38"/>
        <v>0</v>
      </c>
      <c r="O343" s="38">
        <f t="shared" si="39"/>
        <v>0</v>
      </c>
      <c r="P343" s="21" t="e">
        <f t="shared" si="42"/>
        <v>#DIV/0!</v>
      </c>
      <c r="Q343" s="21" t="e">
        <f t="array" ref="Q343">INDEX($X$3:$X$453,MATCH(MIN(ABS($P343-$X$3:$X$453)),ABS($P343-$X$3:$X$453),0))</f>
        <v>#DIV/0!</v>
      </c>
      <c r="R343" s="23" t="e">
        <f t="shared" si="40"/>
        <v>#DIV/0!</v>
      </c>
      <c r="S343" s="24" t="e">
        <f t="shared" si="43"/>
        <v>#DIV/0!</v>
      </c>
      <c r="T343" s="25">
        <v>0</v>
      </c>
      <c r="U343" s="25">
        <v>0</v>
      </c>
      <c r="V343" s="26" t="e">
        <f t="shared" si="41"/>
        <v>#DIV/0!</v>
      </c>
      <c r="X343" s="22">
        <v>63.756</v>
      </c>
      <c r="Y343" s="22">
        <v>1.1000000000000001</v>
      </c>
      <c r="Z343" s="63"/>
      <c r="AA343" s="63"/>
    </row>
    <row r="344" spans="1:27" ht="15" customHeight="1" x14ac:dyDescent="0.25">
      <c r="A344" s="70"/>
      <c r="B344" s="45"/>
      <c r="C344" s="46"/>
      <c r="D344" s="46"/>
      <c r="E344" s="71"/>
      <c r="F344" s="61"/>
      <c r="G344" s="48"/>
      <c r="H344" s="58">
        <f t="shared" si="37"/>
        <v>0</v>
      </c>
      <c r="I344" s="20"/>
      <c r="J344" s="69"/>
      <c r="K344" s="66"/>
      <c r="L344" s="67"/>
      <c r="M344" s="67"/>
      <c r="N344" s="37">
        <f t="shared" si="38"/>
        <v>0</v>
      </c>
      <c r="O344" s="38">
        <f t="shared" si="39"/>
        <v>0</v>
      </c>
      <c r="P344" s="21" t="e">
        <f t="shared" si="42"/>
        <v>#DIV/0!</v>
      </c>
      <c r="Q344" s="21" t="e">
        <f t="array" ref="Q344">INDEX($X$3:$X$453,MATCH(MIN(ABS($P344-$X$3:$X$453)),ABS($P344-$X$3:$X$453),0))</f>
        <v>#DIV/0!</v>
      </c>
      <c r="R344" s="23" t="e">
        <f t="shared" si="40"/>
        <v>#DIV/0!</v>
      </c>
      <c r="S344" s="24" t="e">
        <f t="shared" si="43"/>
        <v>#DIV/0!</v>
      </c>
      <c r="T344" s="25">
        <v>0</v>
      </c>
      <c r="U344" s="25">
        <v>0</v>
      </c>
      <c r="V344" s="26" t="e">
        <f t="shared" si="41"/>
        <v>#DIV/0!</v>
      </c>
      <c r="X344" s="22">
        <v>63.6494</v>
      </c>
      <c r="Y344" s="22">
        <v>1.0900000000000001</v>
      </c>
      <c r="Z344" s="63"/>
      <c r="AA344" s="63"/>
    </row>
    <row r="345" spans="1:27" ht="15" customHeight="1" x14ac:dyDescent="0.25">
      <c r="A345" s="70"/>
      <c r="B345" s="45"/>
      <c r="C345" s="46"/>
      <c r="D345" s="46"/>
      <c r="E345" s="71"/>
      <c r="F345" s="61"/>
      <c r="G345" s="48"/>
      <c r="H345" s="58">
        <f t="shared" si="37"/>
        <v>0</v>
      </c>
      <c r="I345" s="20"/>
      <c r="J345" s="69"/>
      <c r="K345" s="66"/>
      <c r="L345" s="67"/>
      <c r="M345" s="67"/>
      <c r="N345" s="37">
        <f t="shared" si="38"/>
        <v>0</v>
      </c>
      <c r="O345" s="38">
        <f t="shared" si="39"/>
        <v>0</v>
      </c>
      <c r="P345" s="21" t="e">
        <f t="shared" si="42"/>
        <v>#DIV/0!</v>
      </c>
      <c r="Q345" s="21" t="e">
        <f t="array" ref="Q345">INDEX($X$3:$X$453,MATCH(MIN(ABS($P345-$X$3:$X$453)),ABS($P345-$X$3:$X$453),0))</f>
        <v>#DIV/0!</v>
      </c>
      <c r="R345" s="23" t="e">
        <f t="shared" si="40"/>
        <v>#DIV/0!</v>
      </c>
      <c r="S345" s="24" t="e">
        <f t="shared" si="43"/>
        <v>#DIV/0!</v>
      </c>
      <c r="T345" s="25">
        <v>0</v>
      </c>
      <c r="U345" s="25">
        <v>0</v>
      </c>
      <c r="V345" s="26" t="e">
        <f t="shared" si="41"/>
        <v>#DIV/0!</v>
      </c>
      <c r="X345" s="22">
        <v>63.5428</v>
      </c>
      <c r="Y345" s="22">
        <v>1.08</v>
      </c>
      <c r="Z345" s="63"/>
      <c r="AA345" s="63"/>
    </row>
    <row r="346" spans="1:27" ht="15" customHeight="1" x14ac:dyDescent="0.25">
      <c r="A346" s="72"/>
      <c r="B346" s="45"/>
      <c r="C346" s="46"/>
      <c r="D346" s="46"/>
      <c r="E346" s="71"/>
      <c r="F346" s="61"/>
      <c r="G346" s="48"/>
      <c r="H346" s="58">
        <f t="shared" si="37"/>
        <v>0</v>
      </c>
      <c r="I346" s="20"/>
      <c r="J346" s="65"/>
      <c r="K346" s="66"/>
      <c r="L346" s="67"/>
      <c r="M346" s="67"/>
      <c r="N346" s="37">
        <f t="shared" si="38"/>
        <v>0</v>
      </c>
      <c r="O346" s="38">
        <f t="shared" si="39"/>
        <v>0</v>
      </c>
      <c r="P346" s="21" t="e">
        <f t="shared" si="42"/>
        <v>#DIV/0!</v>
      </c>
      <c r="Q346" s="21" t="e">
        <f t="array" ref="Q346">INDEX($X$3:$X$453,MATCH(MIN(ABS($P346-$X$3:$X$453)),ABS($P346-$X$3:$X$453),0))</f>
        <v>#DIV/0!</v>
      </c>
      <c r="R346" s="23" t="e">
        <f t="shared" si="40"/>
        <v>#DIV/0!</v>
      </c>
      <c r="S346" s="24" t="e">
        <f t="shared" si="43"/>
        <v>#DIV/0!</v>
      </c>
      <c r="T346" s="25">
        <v>0</v>
      </c>
      <c r="U346" s="25">
        <v>0</v>
      </c>
      <c r="V346" s="26" t="e">
        <f t="shared" si="41"/>
        <v>#DIV/0!</v>
      </c>
      <c r="X346" s="22">
        <v>63.436199999999999</v>
      </c>
      <c r="Y346" s="22">
        <v>1.07</v>
      </c>
      <c r="Z346" s="63"/>
      <c r="AA346" s="63"/>
    </row>
    <row r="347" spans="1:27" ht="15" customHeight="1" x14ac:dyDescent="0.25">
      <c r="A347" s="70"/>
      <c r="B347" s="45"/>
      <c r="C347" s="46"/>
      <c r="D347" s="46"/>
      <c r="E347" s="71"/>
      <c r="F347" s="61"/>
      <c r="G347" s="48"/>
      <c r="H347" s="58">
        <f t="shared" si="37"/>
        <v>0</v>
      </c>
      <c r="I347" s="20"/>
      <c r="J347" s="68"/>
      <c r="K347" s="66"/>
      <c r="L347" s="67"/>
      <c r="M347" s="67"/>
      <c r="N347" s="37">
        <f t="shared" si="38"/>
        <v>0</v>
      </c>
      <c r="O347" s="38">
        <f t="shared" si="39"/>
        <v>0</v>
      </c>
      <c r="P347" s="21" t="e">
        <f t="shared" si="42"/>
        <v>#DIV/0!</v>
      </c>
      <c r="Q347" s="21" t="e">
        <f t="array" ref="Q347">INDEX($X$3:$X$453,MATCH(MIN(ABS($P347-$X$3:$X$453)),ABS($P347-$X$3:$X$453),0))</f>
        <v>#DIV/0!</v>
      </c>
      <c r="R347" s="23" t="e">
        <f t="shared" si="40"/>
        <v>#DIV/0!</v>
      </c>
      <c r="S347" s="24" t="e">
        <f t="shared" si="43"/>
        <v>#DIV/0!</v>
      </c>
      <c r="T347" s="25">
        <v>0</v>
      </c>
      <c r="U347" s="25">
        <v>0</v>
      </c>
      <c r="V347" s="26" t="e">
        <f t="shared" si="41"/>
        <v>#DIV/0!</v>
      </c>
      <c r="X347" s="22">
        <v>63.329599999999999</v>
      </c>
      <c r="Y347" s="22">
        <v>1.06</v>
      </c>
      <c r="Z347" s="63"/>
      <c r="AA347" s="63"/>
    </row>
    <row r="348" spans="1:27" ht="15" customHeight="1" x14ac:dyDescent="0.25">
      <c r="A348" s="70"/>
      <c r="B348" s="45"/>
      <c r="C348" s="46"/>
      <c r="D348" s="46"/>
      <c r="E348" s="71"/>
      <c r="F348" s="61"/>
      <c r="G348" s="48"/>
      <c r="H348" s="58">
        <f t="shared" si="37"/>
        <v>0</v>
      </c>
      <c r="I348" s="20"/>
      <c r="J348" s="69"/>
      <c r="K348" s="66"/>
      <c r="L348" s="67"/>
      <c r="M348" s="67"/>
      <c r="N348" s="37">
        <f t="shared" si="38"/>
        <v>0</v>
      </c>
      <c r="O348" s="38">
        <f t="shared" si="39"/>
        <v>0</v>
      </c>
      <c r="P348" s="21" t="e">
        <f t="shared" si="42"/>
        <v>#DIV/0!</v>
      </c>
      <c r="Q348" s="21" t="e">
        <f t="array" ref="Q348">INDEX($X$3:$X$453,MATCH(MIN(ABS($P348-$X$3:$X$453)),ABS($P348-$X$3:$X$453),0))</f>
        <v>#DIV/0!</v>
      </c>
      <c r="R348" s="23" t="e">
        <f t="shared" si="40"/>
        <v>#DIV/0!</v>
      </c>
      <c r="S348" s="24" t="e">
        <f t="shared" si="43"/>
        <v>#DIV/0!</v>
      </c>
      <c r="T348" s="25">
        <v>0</v>
      </c>
      <c r="U348" s="25">
        <v>0</v>
      </c>
      <c r="V348" s="26" t="e">
        <f t="shared" si="41"/>
        <v>#DIV/0!</v>
      </c>
      <c r="X348" s="22">
        <v>63.222999999999999</v>
      </c>
      <c r="Y348" s="22">
        <v>1.05</v>
      </c>
      <c r="Z348" s="63"/>
      <c r="AA348" s="63"/>
    </row>
    <row r="349" spans="1:27" ht="15" customHeight="1" x14ac:dyDescent="0.25">
      <c r="A349" s="70"/>
      <c r="B349" s="45"/>
      <c r="C349" s="46"/>
      <c r="D349" s="46"/>
      <c r="E349" s="71"/>
      <c r="F349" s="61"/>
      <c r="G349" s="48"/>
      <c r="H349" s="58">
        <f t="shared" si="37"/>
        <v>0</v>
      </c>
      <c r="I349" s="20"/>
      <c r="J349" s="69"/>
      <c r="K349" s="66"/>
      <c r="L349" s="67"/>
      <c r="M349" s="67"/>
      <c r="N349" s="37">
        <f t="shared" si="38"/>
        <v>0</v>
      </c>
      <c r="O349" s="38">
        <f t="shared" si="39"/>
        <v>0</v>
      </c>
      <c r="P349" s="21" t="e">
        <f t="shared" si="42"/>
        <v>#DIV/0!</v>
      </c>
      <c r="Q349" s="21" t="e">
        <f t="array" ref="Q349">INDEX($X$3:$X$453,MATCH(MIN(ABS($P349-$X$3:$X$453)),ABS($P349-$X$3:$X$453),0))</f>
        <v>#DIV/0!</v>
      </c>
      <c r="R349" s="23" t="e">
        <f t="shared" si="40"/>
        <v>#DIV/0!</v>
      </c>
      <c r="S349" s="24" t="e">
        <f t="shared" si="43"/>
        <v>#DIV/0!</v>
      </c>
      <c r="T349" s="25">
        <v>0</v>
      </c>
      <c r="U349" s="25">
        <v>0</v>
      </c>
      <c r="V349" s="26" t="e">
        <f t="shared" si="41"/>
        <v>#DIV/0!</v>
      </c>
      <c r="X349" s="22">
        <v>63.116399999999999</v>
      </c>
      <c r="Y349" s="22">
        <v>1.04</v>
      </c>
      <c r="Z349" s="63"/>
      <c r="AA349" s="63"/>
    </row>
    <row r="350" spans="1:27" ht="15" customHeight="1" x14ac:dyDescent="0.25">
      <c r="A350" s="70"/>
      <c r="B350" s="45"/>
      <c r="C350" s="46"/>
      <c r="D350" s="46"/>
      <c r="E350" s="71"/>
      <c r="F350" s="61"/>
      <c r="G350" s="48"/>
      <c r="H350" s="58">
        <f t="shared" si="37"/>
        <v>0</v>
      </c>
      <c r="I350" s="20"/>
      <c r="J350" s="69"/>
      <c r="K350" s="66"/>
      <c r="L350" s="67"/>
      <c r="M350" s="67"/>
      <c r="N350" s="37">
        <f t="shared" si="38"/>
        <v>0</v>
      </c>
      <c r="O350" s="38">
        <f t="shared" si="39"/>
        <v>0</v>
      </c>
      <c r="P350" s="21" t="e">
        <f t="shared" si="42"/>
        <v>#DIV/0!</v>
      </c>
      <c r="Q350" s="21" t="e">
        <f t="array" ref="Q350">INDEX($X$3:$X$453,MATCH(MIN(ABS($P350-$X$3:$X$453)),ABS($P350-$X$3:$X$453),0))</f>
        <v>#DIV/0!</v>
      </c>
      <c r="R350" s="23" t="e">
        <f t="shared" si="40"/>
        <v>#DIV/0!</v>
      </c>
      <c r="S350" s="24" t="e">
        <f t="shared" si="43"/>
        <v>#DIV/0!</v>
      </c>
      <c r="T350" s="25">
        <v>0</v>
      </c>
      <c r="U350" s="25">
        <v>0</v>
      </c>
      <c r="V350" s="26" t="e">
        <f t="shared" si="41"/>
        <v>#DIV/0!</v>
      </c>
      <c r="X350" s="22">
        <v>63.009800000000006</v>
      </c>
      <c r="Y350" s="22">
        <v>1.03</v>
      </c>
      <c r="Z350" s="63"/>
      <c r="AA350" s="63"/>
    </row>
    <row r="351" spans="1:27" ht="15" customHeight="1" x14ac:dyDescent="0.25">
      <c r="A351" s="70"/>
      <c r="B351" s="45"/>
      <c r="C351" s="46"/>
      <c r="D351" s="46"/>
      <c r="E351" s="71"/>
      <c r="F351" s="62"/>
      <c r="G351" s="48"/>
      <c r="H351" s="58">
        <f t="shared" si="37"/>
        <v>0</v>
      </c>
      <c r="I351" s="20"/>
      <c r="J351" s="69"/>
      <c r="K351" s="66"/>
      <c r="L351" s="67"/>
      <c r="M351" s="67"/>
      <c r="N351" s="37">
        <f t="shared" si="38"/>
        <v>0</v>
      </c>
      <c r="O351" s="38">
        <f t="shared" si="39"/>
        <v>0</v>
      </c>
      <c r="P351" s="21" t="e">
        <f t="shared" si="42"/>
        <v>#DIV/0!</v>
      </c>
      <c r="Q351" s="21" t="e">
        <f t="array" ref="Q351">INDEX($X$3:$X$453,MATCH(MIN(ABS($P351-$X$3:$X$453)),ABS($P351-$X$3:$X$453),0))</f>
        <v>#DIV/0!</v>
      </c>
      <c r="R351" s="23" t="e">
        <f t="shared" si="40"/>
        <v>#DIV/0!</v>
      </c>
      <c r="S351" s="24" t="e">
        <f t="shared" si="43"/>
        <v>#DIV/0!</v>
      </c>
      <c r="T351" s="25">
        <v>0</v>
      </c>
      <c r="U351" s="25">
        <v>0</v>
      </c>
      <c r="V351" s="26" t="e">
        <f t="shared" si="41"/>
        <v>#DIV/0!</v>
      </c>
      <c r="X351" s="22">
        <v>62.903199999999998</v>
      </c>
      <c r="Y351" s="22">
        <v>1.02</v>
      </c>
      <c r="Z351" s="63"/>
      <c r="AA351" s="63"/>
    </row>
    <row r="352" spans="1:27" ht="15" customHeight="1" x14ac:dyDescent="0.25">
      <c r="A352" s="70"/>
      <c r="B352" s="45"/>
      <c r="C352" s="46"/>
      <c r="D352" s="46"/>
      <c r="E352" s="71"/>
      <c r="F352" s="62"/>
      <c r="G352" s="48"/>
      <c r="H352" s="58">
        <f t="shared" si="37"/>
        <v>0</v>
      </c>
      <c r="I352" s="20"/>
      <c r="J352" s="69"/>
      <c r="K352" s="66"/>
      <c r="L352" s="67"/>
      <c r="M352" s="67"/>
      <c r="N352" s="37">
        <f t="shared" si="38"/>
        <v>0</v>
      </c>
      <c r="O352" s="38">
        <f t="shared" si="39"/>
        <v>0</v>
      </c>
      <c r="P352" s="21" t="e">
        <f t="shared" si="42"/>
        <v>#DIV/0!</v>
      </c>
      <c r="Q352" s="21" t="e">
        <f t="array" ref="Q352">INDEX($X$3:$X$453,MATCH(MIN(ABS($P352-$X$3:$X$453)),ABS($P352-$X$3:$X$453),0))</f>
        <v>#DIV/0!</v>
      </c>
      <c r="R352" s="23" t="e">
        <f t="shared" si="40"/>
        <v>#DIV/0!</v>
      </c>
      <c r="S352" s="24" t="e">
        <f t="shared" si="43"/>
        <v>#DIV/0!</v>
      </c>
      <c r="T352" s="25">
        <v>0</v>
      </c>
      <c r="U352" s="25">
        <v>0</v>
      </c>
      <c r="V352" s="26" t="e">
        <f t="shared" si="41"/>
        <v>#DIV/0!</v>
      </c>
      <c r="X352" s="22">
        <v>62.796599999999998</v>
      </c>
      <c r="Y352" s="22">
        <v>1.01</v>
      </c>
      <c r="Z352" s="63"/>
      <c r="AA352" s="63"/>
    </row>
    <row r="353" spans="1:27" ht="15" customHeight="1" x14ac:dyDescent="0.25">
      <c r="A353" s="70"/>
      <c r="B353" s="45"/>
      <c r="C353" s="46"/>
      <c r="D353" s="46"/>
      <c r="E353" s="71"/>
      <c r="F353" s="62"/>
      <c r="G353" s="48"/>
      <c r="H353" s="58">
        <f t="shared" si="37"/>
        <v>0</v>
      </c>
      <c r="I353" s="20"/>
      <c r="J353" s="65"/>
      <c r="K353" s="66"/>
      <c r="L353" s="67"/>
      <c r="M353" s="67"/>
      <c r="N353" s="37">
        <f t="shared" si="38"/>
        <v>0</v>
      </c>
      <c r="O353" s="38">
        <f t="shared" si="39"/>
        <v>0</v>
      </c>
      <c r="P353" s="21" t="e">
        <f t="shared" si="42"/>
        <v>#DIV/0!</v>
      </c>
      <c r="Q353" s="21" t="e">
        <f t="array" ref="Q353">INDEX($X$3:$X$453,MATCH(MIN(ABS($P353-$X$3:$X$453)),ABS($P353-$X$3:$X$453),0))</f>
        <v>#DIV/0!</v>
      </c>
      <c r="R353" s="23" t="e">
        <f t="shared" si="40"/>
        <v>#DIV/0!</v>
      </c>
      <c r="S353" s="24" t="e">
        <f t="shared" si="43"/>
        <v>#DIV/0!</v>
      </c>
      <c r="T353" s="25">
        <v>0</v>
      </c>
      <c r="U353" s="25">
        <v>0</v>
      </c>
      <c r="V353" s="26" t="e">
        <f t="shared" si="41"/>
        <v>#DIV/0!</v>
      </c>
      <c r="X353" s="22">
        <v>62.69</v>
      </c>
      <c r="Y353" s="22">
        <v>1</v>
      </c>
      <c r="Z353" s="63"/>
      <c r="AA353" s="63"/>
    </row>
    <row r="354" spans="1:27" ht="15" customHeight="1" x14ac:dyDescent="0.25">
      <c r="A354" s="70"/>
      <c r="B354" s="45"/>
      <c r="C354" s="46"/>
      <c r="D354" s="46"/>
      <c r="E354" s="71"/>
      <c r="F354" s="62"/>
      <c r="G354" s="48"/>
      <c r="H354" s="58">
        <f t="shared" si="37"/>
        <v>0</v>
      </c>
      <c r="I354" s="20"/>
      <c r="J354" s="68"/>
      <c r="K354" s="66"/>
      <c r="L354" s="67"/>
      <c r="M354" s="67"/>
      <c r="N354" s="37">
        <f t="shared" si="38"/>
        <v>0</v>
      </c>
      <c r="O354" s="38">
        <f t="shared" si="39"/>
        <v>0</v>
      </c>
      <c r="P354" s="21" t="e">
        <f t="shared" si="42"/>
        <v>#DIV/0!</v>
      </c>
      <c r="Q354" s="21" t="e">
        <f t="array" ref="Q354">INDEX($X$3:$X$453,MATCH(MIN(ABS($P354-$X$3:$X$453)),ABS($P354-$X$3:$X$453),0))</f>
        <v>#DIV/0!</v>
      </c>
      <c r="R354" s="23" t="e">
        <f t="shared" si="40"/>
        <v>#DIV/0!</v>
      </c>
      <c r="S354" s="24" t="e">
        <f t="shared" si="43"/>
        <v>#DIV/0!</v>
      </c>
      <c r="T354" s="25">
        <v>0</v>
      </c>
      <c r="U354" s="25">
        <v>0</v>
      </c>
      <c r="V354" s="26" t="e">
        <f t="shared" si="41"/>
        <v>#DIV/0!</v>
      </c>
      <c r="X354" s="22">
        <v>62.583400000000005</v>
      </c>
      <c r="Y354" s="22">
        <v>0.99</v>
      </c>
      <c r="Z354" s="63"/>
      <c r="AA354" s="63"/>
    </row>
    <row r="355" spans="1:27" ht="15" customHeight="1" x14ac:dyDescent="0.25">
      <c r="A355" s="70"/>
      <c r="B355" s="45"/>
      <c r="C355" s="46"/>
      <c r="D355" s="46"/>
      <c r="E355" s="71"/>
      <c r="F355" s="62"/>
      <c r="G355" s="48"/>
      <c r="H355" s="58">
        <f t="shared" si="37"/>
        <v>0</v>
      </c>
      <c r="I355" s="20"/>
      <c r="J355" s="69"/>
      <c r="K355" s="66"/>
      <c r="L355" s="67"/>
      <c r="M355" s="67"/>
      <c r="N355" s="37">
        <f t="shared" si="38"/>
        <v>0</v>
      </c>
      <c r="O355" s="38">
        <f t="shared" si="39"/>
        <v>0</v>
      </c>
      <c r="P355" s="21" t="e">
        <f t="shared" si="42"/>
        <v>#DIV/0!</v>
      </c>
      <c r="Q355" s="21" t="e">
        <f t="array" ref="Q355">INDEX($X$3:$X$453,MATCH(MIN(ABS($P355-$X$3:$X$453)),ABS($P355-$X$3:$X$453),0))</f>
        <v>#DIV/0!</v>
      </c>
      <c r="R355" s="23" t="e">
        <f t="shared" si="40"/>
        <v>#DIV/0!</v>
      </c>
      <c r="S355" s="24" t="e">
        <f t="shared" si="43"/>
        <v>#DIV/0!</v>
      </c>
      <c r="T355" s="25">
        <v>0</v>
      </c>
      <c r="U355" s="25">
        <v>0</v>
      </c>
      <c r="V355" s="26" t="e">
        <f t="shared" si="41"/>
        <v>#DIV/0!</v>
      </c>
      <c r="X355" s="22">
        <v>62.476799999999997</v>
      </c>
      <c r="Y355" s="22">
        <v>0.98</v>
      </c>
      <c r="Z355" s="63"/>
      <c r="AA355" s="63"/>
    </row>
    <row r="356" spans="1:27" ht="15" customHeight="1" x14ac:dyDescent="0.25">
      <c r="A356" s="70"/>
      <c r="B356" s="45"/>
      <c r="C356" s="46"/>
      <c r="D356" s="46"/>
      <c r="E356" s="71"/>
      <c r="F356" s="62"/>
      <c r="G356" s="48"/>
      <c r="H356" s="58">
        <f t="shared" si="37"/>
        <v>0</v>
      </c>
      <c r="I356" s="20"/>
      <c r="J356" s="69"/>
      <c r="K356" s="66"/>
      <c r="L356" s="67"/>
      <c r="M356" s="67"/>
      <c r="N356" s="37">
        <f t="shared" si="38"/>
        <v>0</v>
      </c>
      <c r="O356" s="38">
        <f t="shared" si="39"/>
        <v>0</v>
      </c>
      <c r="P356" s="21" t="e">
        <f t="shared" si="42"/>
        <v>#DIV/0!</v>
      </c>
      <c r="Q356" s="21" t="e">
        <f t="array" ref="Q356">INDEX($X$3:$X$453,MATCH(MIN(ABS($P356-$X$3:$X$453)),ABS($P356-$X$3:$X$453),0))</f>
        <v>#DIV/0!</v>
      </c>
      <c r="R356" s="23" t="e">
        <f t="shared" si="40"/>
        <v>#DIV/0!</v>
      </c>
      <c r="S356" s="24" t="e">
        <f t="shared" si="43"/>
        <v>#DIV/0!</v>
      </c>
      <c r="T356" s="25">
        <v>0</v>
      </c>
      <c r="U356" s="25">
        <v>0</v>
      </c>
      <c r="V356" s="26" t="e">
        <f t="shared" si="41"/>
        <v>#DIV/0!</v>
      </c>
      <c r="X356" s="22">
        <v>62.370199999999997</v>
      </c>
      <c r="Y356" s="22">
        <v>0.97</v>
      </c>
      <c r="Z356" s="63"/>
      <c r="AA356" s="63"/>
    </row>
    <row r="357" spans="1:27" ht="15" customHeight="1" x14ac:dyDescent="0.25">
      <c r="A357" s="70"/>
      <c r="B357" s="45"/>
      <c r="C357" s="46"/>
      <c r="D357" s="46"/>
      <c r="E357" s="71"/>
      <c r="F357" s="62"/>
      <c r="G357" s="48"/>
      <c r="H357" s="58">
        <f t="shared" si="37"/>
        <v>0</v>
      </c>
      <c r="I357" s="20"/>
      <c r="J357" s="69"/>
      <c r="K357" s="66"/>
      <c r="L357" s="67"/>
      <c r="M357" s="67"/>
      <c r="N357" s="37">
        <f t="shared" si="38"/>
        <v>0</v>
      </c>
      <c r="O357" s="38">
        <f t="shared" si="39"/>
        <v>0</v>
      </c>
      <c r="P357" s="21" t="e">
        <f t="shared" si="42"/>
        <v>#DIV/0!</v>
      </c>
      <c r="Q357" s="21" t="e">
        <f t="array" ref="Q357">INDEX($X$3:$X$453,MATCH(MIN(ABS($P357-$X$3:$X$453)),ABS($P357-$X$3:$X$453),0))</f>
        <v>#DIV/0!</v>
      </c>
      <c r="R357" s="23" t="e">
        <f t="shared" si="40"/>
        <v>#DIV/0!</v>
      </c>
      <c r="S357" s="24" t="e">
        <f t="shared" si="43"/>
        <v>#DIV/0!</v>
      </c>
      <c r="T357" s="25">
        <v>0</v>
      </c>
      <c r="U357" s="25">
        <v>0</v>
      </c>
      <c r="V357" s="26" t="e">
        <f t="shared" si="41"/>
        <v>#DIV/0!</v>
      </c>
      <c r="X357" s="22">
        <v>62.263599999999997</v>
      </c>
      <c r="Y357" s="22">
        <v>0.96</v>
      </c>
      <c r="Z357" s="63"/>
      <c r="AA357" s="63"/>
    </row>
    <row r="358" spans="1:27" ht="15" customHeight="1" x14ac:dyDescent="0.25">
      <c r="A358" s="70"/>
      <c r="B358" s="45"/>
      <c r="C358" s="46"/>
      <c r="D358" s="46"/>
      <c r="E358" s="71"/>
      <c r="F358" s="62"/>
      <c r="G358" s="48"/>
      <c r="H358" s="58">
        <f t="shared" si="37"/>
        <v>0</v>
      </c>
      <c r="I358" s="20"/>
      <c r="J358" s="69"/>
      <c r="K358" s="66"/>
      <c r="L358" s="67"/>
      <c r="M358" s="67"/>
      <c r="N358" s="37">
        <f t="shared" si="38"/>
        <v>0</v>
      </c>
      <c r="O358" s="38">
        <f t="shared" si="39"/>
        <v>0</v>
      </c>
      <c r="P358" s="21" t="e">
        <f t="shared" si="42"/>
        <v>#DIV/0!</v>
      </c>
      <c r="Q358" s="21" t="e">
        <f t="array" ref="Q358">INDEX($X$3:$X$453,MATCH(MIN(ABS($P358-$X$3:$X$453)),ABS($P358-$X$3:$X$453),0))</f>
        <v>#DIV/0!</v>
      </c>
      <c r="R358" s="23" t="e">
        <f t="shared" si="40"/>
        <v>#DIV/0!</v>
      </c>
      <c r="S358" s="24" t="e">
        <f t="shared" si="43"/>
        <v>#DIV/0!</v>
      </c>
      <c r="T358" s="25">
        <v>0</v>
      </c>
      <c r="U358" s="25">
        <v>0</v>
      </c>
      <c r="V358" s="26" t="e">
        <f t="shared" si="41"/>
        <v>#DIV/0!</v>
      </c>
      <c r="X358" s="22">
        <v>62.157000000000004</v>
      </c>
      <c r="Y358" s="22">
        <v>0.95</v>
      </c>
      <c r="Z358" s="63"/>
      <c r="AA358" s="63"/>
    </row>
    <row r="359" spans="1:27" ht="15" customHeight="1" x14ac:dyDescent="0.25">
      <c r="A359" s="70"/>
      <c r="B359" s="45"/>
      <c r="C359" s="46"/>
      <c r="D359" s="46"/>
      <c r="E359" s="71"/>
      <c r="F359" s="62"/>
      <c r="G359" s="50"/>
      <c r="H359" s="58">
        <f t="shared" si="37"/>
        <v>0</v>
      </c>
      <c r="I359" s="20"/>
      <c r="J359" s="69"/>
      <c r="K359" s="66"/>
      <c r="L359" s="67"/>
      <c r="M359" s="67"/>
      <c r="N359" s="37">
        <f t="shared" si="38"/>
        <v>0</v>
      </c>
      <c r="O359" s="38">
        <f t="shared" si="39"/>
        <v>0</v>
      </c>
      <c r="P359" s="21" t="e">
        <f t="shared" si="42"/>
        <v>#DIV/0!</v>
      </c>
      <c r="Q359" s="21" t="e">
        <f t="array" ref="Q359">INDEX($X$3:$X$453,MATCH(MIN(ABS($P359-$X$3:$X$453)),ABS($P359-$X$3:$X$453),0))</f>
        <v>#DIV/0!</v>
      </c>
      <c r="R359" s="23" t="e">
        <f t="shared" si="40"/>
        <v>#DIV/0!</v>
      </c>
      <c r="S359" s="24" t="e">
        <f t="shared" si="43"/>
        <v>#DIV/0!</v>
      </c>
      <c r="T359" s="25">
        <v>0</v>
      </c>
      <c r="U359" s="25">
        <v>0</v>
      </c>
      <c r="V359" s="26" t="e">
        <f t="shared" si="41"/>
        <v>#DIV/0!</v>
      </c>
      <c r="X359" s="22">
        <v>62.050399999999996</v>
      </c>
      <c r="Y359" s="22">
        <v>0.94</v>
      </c>
      <c r="Z359" s="63"/>
      <c r="AA359" s="63"/>
    </row>
    <row r="360" spans="1:27" ht="15" customHeight="1" x14ac:dyDescent="0.25">
      <c r="A360" s="70"/>
      <c r="B360" s="45"/>
      <c r="C360" s="46"/>
      <c r="D360" s="46"/>
      <c r="E360" s="71"/>
      <c r="F360" s="62"/>
      <c r="G360" s="50"/>
      <c r="H360" s="58">
        <f t="shared" si="37"/>
        <v>0</v>
      </c>
      <c r="I360" s="20"/>
      <c r="J360" s="65"/>
      <c r="K360" s="66"/>
      <c r="L360" s="67"/>
      <c r="M360" s="67"/>
      <c r="N360" s="37">
        <f t="shared" si="38"/>
        <v>0</v>
      </c>
      <c r="O360" s="38">
        <f t="shared" si="39"/>
        <v>0</v>
      </c>
      <c r="P360" s="21" t="e">
        <f t="shared" si="42"/>
        <v>#DIV/0!</v>
      </c>
      <c r="Q360" s="21" t="e">
        <f t="array" ref="Q360">INDEX($X$3:$X$453,MATCH(MIN(ABS($P360-$X$3:$X$453)),ABS($P360-$X$3:$X$453),0))</f>
        <v>#DIV/0!</v>
      </c>
      <c r="R360" s="23" t="e">
        <f t="shared" si="40"/>
        <v>#DIV/0!</v>
      </c>
      <c r="S360" s="24" t="e">
        <f t="shared" si="43"/>
        <v>#DIV/0!</v>
      </c>
      <c r="T360" s="25">
        <v>0</v>
      </c>
      <c r="U360" s="25">
        <v>0</v>
      </c>
      <c r="V360" s="26" t="e">
        <f t="shared" si="41"/>
        <v>#DIV/0!</v>
      </c>
      <c r="X360" s="22">
        <v>61.943800000000003</v>
      </c>
      <c r="Y360" s="22">
        <v>0.93</v>
      </c>
      <c r="Z360" s="63"/>
      <c r="AA360" s="63"/>
    </row>
    <row r="361" spans="1:27" ht="15" customHeight="1" x14ac:dyDescent="0.25">
      <c r="A361" s="70"/>
      <c r="B361" s="45"/>
      <c r="C361" s="46"/>
      <c r="D361" s="46"/>
      <c r="E361" s="71"/>
      <c r="F361" s="62"/>
      <c r="G361" s="50"/>
      <c r="H361" s="58">
        <f t="shared" si="37"/>
        <v>0</v>
      </c>
      <c r="I361" s="20"/>
      <c r="J361" s="68"/>
      <c r="K361" s="66"/>
      <c r="L361" s="67"/>
      <c r="M361" s="67"/>
      <c r="N361" s="37">
        <f t="shared" si="38"/>
        <v>0</v>
      </c>
      <c r="O361" s="38">
        <f t="shared" si="39"/>
        <v>0</v>
      </c>
      <c r="P361" s="21" t="e">
        <f t="shared" si="42"/>
        <v>#DIV/0!</v>
      </c>
      <c r="Q361" s="21" t="e">
        <f t="array" ref="Q361">INDEX($X$3:$X$453,MATCH(MIN(ABS($P361-$X$3:$X$453)),ABS($P361-$X$3:$X$453),0))</f>
        <v>#DIV/0!</v>
      </c>
      <c r="R361" s="23" t="e">
        <f t="shared" si="40"/>
        <v>#DIV/0!</v>
      </c>
      <c r="S361" s="24" t="e">
        <f t="shared" si="43"/>
        <v>#DIV/0!</v>
      </c>
      <c r="T361" s="25">
        <v>0</v>
      </c>
      <c r="U361" s="25">
        <v>0</v>
      </c>
      <c r="V361" s="26" t="e">
        <f t="shared" si="41"/>
        <v>#DIV/0!</v>
      </c>
      <c r="X361" s="22">
        <v>61.837199999999996</v>
      </c>
      <c r="Y361" s="22">
        <v>0.92</v>
      </c>
      <c r="Z361" s="63"/>
      <c r="AA361" s="63"/>
    </row>
    <row r="362" spans="1:27" ht="15" customHeight="1" x14ac:dyDescent="0.25">
      <c r="A362" s="70"/>
      <c r="B362" s="45"/>
      <c r="C362" s="46"/>
      <c r="D362" s="46"/>
      <c r="E362" s="71"/>
      <c r="F362" s="62"/>
      <c r="G362" s="50"/>
      <c r="H362" s="58">
        <f t="shared" si="37"/>
        <v>0</v>
      </c>
      <c r="I362" s="20"/>
      <c r="J362" s="69"/>
      <c r="K362" s="66"/>
      <c r="L362" s="67"/>
      <c r="M362" s="67"/>
      <c r="N362" s="37">
        <f t="shared" si="38"/>
        <v>0</v>
      </c>
      <c r="O362" s="38">
        <f t="shared" si="39"/>
        <v>0</v>
      </c>
      <c r="P362" s="21" t="e">
        <f t="shared" si="42"/>
        <v>#DIV/0!</v>
      </c>
      <c r="Q362" s="21" t="e">
        <f t="array" ref="Q362">INDEX($X$3:$X$453,MATCH(MIN(ABS($P362-$X$3:$X$453)),ABS($P362-$X$3:$X$453),0))</f>
        <v>#DIV/0!</v>
      </c>
      <c r="R362" s="23" t="e">
        <f t="shared" si="40"/>
        <v>#DIV/0!</v>
      </c>
      <c r="S362" s="24" t="e">
        <f t="shared" si="43"/>
        <v>#DIV/0!</v>
      </c>
      <c r="T362" s="25">
        <v>0</v>
      </c>
      <c r="U362" s="25">
        <v>0</v>
      </c>
      <c r="V362" s="26" t="e">
        <f t="shared" si="41"/>
        <v>#DIV/0!</v>
      </c>
      <c r="X362" s="22">
        <v>61.730600000000003</v>
      </c>
      <c r="Y362" s="22">
        <v>0.91</v>
      </c>
      <c r="Z362" s="63"/>
      <c r="AA362" s="63"/>
    </row>
    <row r="363" spans="1:27" ht="15" customHeight="1" x14ac:dyDescent="0.25">
      <c r="A363" s="70"/>
      <c r="B363" s="45"/>
      <c r="C363" s="46"/>
      <c r="D363" s="46"/>
      <c r="E363" s="71"/>
      <c r="F363" s="62"/>
      <c r="G363" s="50"/>
      <c r="H363" s="58">
        <f t="shared" si="37"/>
        <v>0</v>
      </c>
      <c r="I363" s="20"/>
      <c r="J363" s="69"/>
      <c r="K363" s="66"/>
      <c r="L363" s="67"/>
      <c r="M363" s="67"/>
      <c r="N363" s="37">
        <f t="shared" si="38"/>
        <v>0</v>
      </c>
      <c r="O363" s="38">
        <f t="shared" si="39"/>
        <v>0</v>
      </c>
      <c r="P363" s="21" t="e">
        <f t="shared" si="42"/>
        <v>#DIV/0!</v>
      </c>
      <c r="Q363" s="21" t="e">
        <f t="array" ref="Q363">INDEX($X$3:$X$453,MATCH(MIN(ABS($P363-$X$3:$X$453)),ABS($P363-$X$3:$X$453),0))</f>
        <v>#DIV/0!</v>
      </c>
      <c r="R363" s="23" t="e">
        <f t="shared" si="40"/>
        <v>#DIV/0!</v>
      </c>
      <c r="S363" s="24" t="e">
        <f t="shared" si="43"/>
        <v>#DIV/0!</v>
      </c>
      <c r="T363" s="25">
        <v>0</v>
      </c>
      <c r="U363" s="25">
        <v>0</v>
      </c>
      <c r="V363" s="26" t="e">
        <f t="shared" si="41"/>
        <v>#DIV/0!</v>
      </c>
      <c r="X363" s="22">
        <v>61.623999999999995</v>
      </c>
      <c r="Y363" s="22">
        <v>0.9</v>
      </c>
      <c r="Z363" s="63"/>
      <c r="AA363" s="63"/>
    </row>
    <row r="364" spans="1:27" ht="15" customHeight="1" x14ac:dyDescent="0.25">
      <c r="A364" s="70"/>
      <c r="B364" s="45"/>
      <c r="C364" s="46"/>
      <c r="D364" s="46"/>
      <c r="E364" s="71"/>
      <c r="F364" s="62"/>
      <c r="G364" s="50"/>
      <c r="H364" s="58">
        <f t="shared" si="37"/>
        <v>0</v>
      </c>
      <c r="I364" s="20"/>
      <c r="J364" s="69"/>
      <c r="K364" s="66"/>
      <c r="L364" s="67"/>
      <c r="M364" s="67"/>
      <c r="N364" s="37">
        <f t="shared" si="38"/>
        <v>0</v>
      </c>
      <c r="O364" s="38">
        <f t="shared" si="39"/>
        <v>0</v>
      </c>
      <c r="P364" s="21" t="e">
        <f t="shared" si="42"/>
        <v>#DIV/0!</v>
      </c>
      <c r="Q364" s="21" t="e">
        <f t="array" ref="Q364">INDEX($X$3:$X$453,MATCH(MIN(ABS($P364-$X$3:$X$453)),ABS($P364-$X$3:$X$453),0))</f>
        <v>#DIV/0!</v>
      </c>
      <c r="R364" s="23" t="e">
        <f t="shared" si="40"/>
        <v>#DIV/0!</v>
      </c>
      <c r="S364" s="24" t="e">
        <f t="shared" si="43"/>
        <v>#DIV/0!</v>
      </c>
      <c r="T364" s="25">
        <v>0</v>
      </c>
      <c r="U364" s="25">
        <v>0</v>
      </c>
      <c r="V364" s="26" t="e">
        <f t="shared" si="41"/>
        <v>#DIV/0!</v>
      </c>
      <c r="X364" s="22">
        <v>61.517400000000002</v>
      </c>
      <c r="Y364" s="22">
        <v>0.89</v>
      </c>
      <c r="Z364" s="63"/>
      <c r="AA364" s="63"/>
    </row>
    <row r="365" spans="1:27" ht="15" customHeight="1" x14ac:dyDescent="0.25">
      <c r="A365" s="70"/>
      <c r="B365" s="45"/>
      <c r="C365" s="46"/>
      <c r="D365" s="46"/>
      <c r="E365" s="71"/>
      <c r="F365" s="61"/>
      <c r="G365" s="48"/>
      <c r="H365" s="58">
        <f t="shared" si="37"/>
        <v>0</v>
      </c>
      <c r="I365" s="20"/>
      <c r="J365" s="69"/>
      <c r="K365" s="66"/>
      <c r="L365" s="67"/>
      <c r="M365" s="67"/>
      <c r="N365" s="37">
        <f t="shared" si="38"/>
        <v>0</v>
      </c>
      <c r="O365" s="38">
        <f t="shared" si="39"/>
        <v>0</v>
      </c>
      <c r="P365" s="21" t="e">
        <f t="shared" si="42"/>
        <v>#DIV/0!</v>
      </c>
      <c r="Q365" s="21" t="e">
        <f t="array" ref="Q365">INDEX($X$3:$X$453,MATCH(MIN(ABS($P365-$X$3:$X$453)),ABS($P365-$X$3:$X$453),0))</f>
        <v>#DIV/0!</v>
      </c>
      <c r="R365" s="23" t="e">
        <f t="shared" si="40"/>
        <v>#DIV/0!</v>
      </c>
      <c r="S365" s="24" t="e">
        <f t="shared" si="43"/>
        <v>#DIV/0!</v>
      </c>
      <c r="T365" s="25">
        <v>0</v>
      </c>
      <c r="U365" s="25">
        <v>0</v>
      </c>
      <c r="V365" s="26" t="e">
        <f t="shared" si="41"/>
        <v>#DIV/0!</v>
      </c>
      <c r="X365" s="22">
        <v>61.410800000000002</v>
      </c>
      <c r="Y365" s="22">
        <v>0.88</v>
      </c>
      <c r="Z365" s="63"/>
      <c r="AA365" s="63"/>
    </row>
    <row r="366" spans="1:27" ht="15" customHeight="1" x14ac:dyDescent="0.25">
      <c r="A366" s="70"/>
      <c r="B366" s="45"/>
      <c r="C366" s="46"/>
      <c r="D366" s="46"/>
      <c r="E366" s="71"/>
      <c r="F366" s="61"/>
      <c r="G366" s="48"/>
      <c r="H366" s="58">
        <f t="shared" si="37"/>
        <v>0</v>
      </c>
      <c r="I366" s="20"/>
      <c r="J366" s="69"/>
      <c r="K366" s="66"/>
      <c r="L366" s="67"/>
      <c r="M366" s="67"/>
      <c r="N366" s="37">
        <f t="shared" si="38"/>
        <v>0</v>
      </c>
      <c r="O366" s="38">
        <f t="shared" si="39"/>
        <v>0</v>
      </c>
      <c r="P366" s="21" t="e">
        <f t="shared" si="42"/>
        <v>#DIV/0!</v>
      </c>
      <c r="Q366" s="21" t="e">
        <f t="array" ref="Q366">INDEX($X$3:$X$453,MATCH(MIN(ABS($P366-$X$3:$X$453)),ABS($P366-$X$3:$X$453),0))</f>
        <v>#DIV/0!</v>
      </c>
      <c r="R366" s="23" t="e">
        <f t="shared" si="40"/>
        <v>#DIV/0!</v>
      </c>
      <c r="S366" s="24" t="e">
        <f t="shared" si="43"/>
        <v>#DIV/0!</v>
      </c>
      <c r="T366" s="25">
        <v>0</v>
      </c>
      <c r="U366" s="25">
        <v>0</v>
      </c>
      <c r="V366" s="26" t="e">
        <f t="shared" si="41"/>
        <v>#DIV/0!</v>
      </c>
      <c r="X366" s="22">
        <v>61.304200000000002</v>
      </c>
      <c r="Y366" s="22">
        <v>0.87</v>
      </c>
      <c r="Z366" s="63"/>
      <c r="AA366" s="63"/>
    </row>
    <row r="367" spans="1:27" ht="15" customHeight="1" x14ac:dyDescent="0.25">
      <c r="A367" s="70"/>
      <c r="B367" s="45"/>
      <c r="C367" s="46"/>
      <c r="D367" s="46"/>
      <c r="E367" s="71"/>
      <c r="F367" s="61"/>
      <c r="G367" s="48"/>
      <c r="H367" s="58">
        <f t="shared" si="37"/>
        <v>0</v>
      </c>
      <c r="I367" s="20"/>
      <c r="J367" s="65"/>
      <c r="K367" s="66"/>
      <c r="L367" s="67"/>
      <c r="M367" s="67"/>
      <c r="N367" s="37">
        <f t="shared" si="38"/>
        <v>0</v>
      </c>
      <c r="O367" s="38">
        <f t="shared" si="39"/>
        <v>0</v>
      </c>
      <c r="P367" s="21" t="e">
        <f t="shared" si="42"/>
        <v>#DIV/0!</v>
      </c>
      <c r="Q367" s="21" t="e">
        <f t="array" ref="Q367">INDEX($X$3:$X$453,MATCH(MIN(ABS($P367-$X$3:$X$453)),ABS($P367-$X$3:$X$453),0))</f>
        <v>#DIV/0!</v>
      </c>
      <c r="R367" s="23" t="e">
        <f t="shared" si="40"/>
        <v>#DIV/0!</v>
      </c>
      <c r="S367" s="24" t="e">
        <f t="shared" si="43"/>
        <v>#DIV/0!</v>
      </c>
      <c r="T367" s="25">
        <v>0</v>
      </c>
      <c r="U367" s="25">
        <v>0</v>
      </c>
      <c r="V367" s="26" t="e">
        <f t="shared" si="41"/>
        <v>#DIV/0!</v>
      </c>
      <c r="X367" s="22">
        <v>61.197600000000001</v>
      </c>
      <c r="Y367" s="22">
        <v>0.86</v>
      </c>
      <c r="Z367" s="63"/>
      <c r="AA367" s="63"/>
    </row>
    <row r="368" spans="1:27" ht="15" customHeight="1" x14ac:dyDescent="0.25">
      <c r="A368" s="70"/>
      <c r="B368" s="45"/>
      <c r="C368" s="46"/>
      <c r="D368" s="46"/>
      <c r="E368" s="71"/>
      <c r="F368" s="61"/>
      <c r="G368" s="48"/>
      <c r="H368" s="58">
        <f t="shared" si="37"/>
        <v>0</v>
      </c>
      <c r="I368" s="20"/>
      <c r="J368" s="68"/>
      <c r="K368" s="66"/>
      <c r="L368" s="67"/>
      <c r="M368" s="67"/>
      <c r="N368" s="37">
        <f t="shared" si="38"/>
        <v>0</v>
      </c>
      <c r="O368" s="38">
        <f t="shared" si="39"/>
        <v>0</v>
      </c>
      <c r="P368" s="21" t="e">
        <f t="shared" si="42"/>
        <v>#DIV/0!</v>
      </c>
      <c r="Q368" s="21" t="e">
        <f t="array" ref="Q368">INDEX($X$3:$X$453,MATCH(MIN(ABS($P368-$X$3:$X$453)),ABS($P368-$X$3:$X$453),0))</f>
        <v>#DIV/0!</v>
      </c>
      <c r="R368" s="23" t="e">
        <f t="shared" si="40"/>
        <v>#DIV/0!</v>
      </c>
      <c r="S368" s="24" t="e">
        <f t="shared" si="43"/>
        <v>#DIV/0!</v>
      </c>
      <c r="T368" s="25">
        <v>0</v>
      </c>
      <c r="U368" s="25">
        <v>0</v>
      </c>
      <c r="V368" s="26" t="e">
        <f t="shared" si="41"/>
        <v>#DIV/0!</v>
      </c>
      <c r="X368" s="22">
        <v>61.091000000000001</v>
      </c>
      <c r="Y368" s="22">
        <v>0.85</v>
      </c>
      <c r="Z368" s="63"/>
      <c r="AA368" s="63"/>
    </row>
    <row r="369" spans="1:27" ht="15" customHeight="1" x14ac:dyDescent="0.25">
      <c r="A369" s="70"/>
      <c r="B369" s="45"/>
      <c r="C369" s="46"/>
      <c r="D369" s="46"/>
      <c r="E369" s="71"/>
      <c r="F369" s="61"/>
      <c r="G369" s="48"/>
      <c r="H369" s="58">
        <f t="shared" si="37"/>
        <v>0</v>
      </c>
      <c r="I369" s="20"/>
      <c r="J369" s="69"/>
      <c r="K369" s="66"/>
      <c r="L369" s="67"/>
      <c r="M369" s="67"/>
      <c r="N369" s="37">
        <f t="shared" si="38"/>
        <v>0</v>
      </c>
      <c r="O369" s="38">
        <f t="shared" si="39"/>
        <v>0</v>
      </c>
      <c r="P369" s="21" t="e">
        <f t="shared" si="42"/>
        <v>#DIV/0!</v>
      </c>
      <c r="Q369" s="21" t="e">
        <f t="array" ref="Q369">INDEX($X$3:$X$453,MATCH(MIN(ABS($P369-$X$3:$X$453)),ABS($P369-$X$3:$X$453),0))</f>
        <v>#DIV/0!</v>
      </c>
      <c r="R369" s="23" t="e">
        <f t="shared" si="40"/>
        <v>#DIV/0!</v>
      </c>
      <c r="S369" s="24" t="e">
        <f t="shared" si="43"/>
        <v>#DIV/0!</v>
      </c>
      <c r="T369" s="25">
        <v>0</v>
      </c>
      <c r="U369" s="25">
        <v>0</v>
      </c>
      <c r="V369" s="26" t="e">
        <f t="shared" si="41"/>
        <v>#DIV/0!</v>
      </c>
      <c r="X369" s="22">
        <v>60.984400000000001</v>
      </c>
      <c r="Y369" s="22">
        <v>0.84</v>
      </c>
      <c r="Z369" s="63"/>
      <c r="AA369" s="63"/>
    </row>
    <row r="370" spans="1:27" ht="15" customHeight="1" x14ac:dyDescent="0.25">
      <c r="A370" s="70"/>
      <c r="B370" s="45"/>
      <c r="C370" s="46"/>
      <c r="D370" s="46"/>
      <c r="E370" s="71"/>
      <c r="F370" s="61"/>
      <c r="G370" s="48"/>
      <c r="H370" s="58">
        <f t="shared" si="37"/>
        <v>0</v>
      </c>
      <c r="I370" s="20"/>
      <c r="J370" s="69"/>
      <c r="K370" s="66"/>
      <c r="L370" s="67"/>
      <c r="M370" s="67"/>
      <c r="N370" s="37">
        <f t="shared" si="38"/>
        <v>0</v>
      </c>
      <c r="O370" s="38">
        <f t="shared" si="39"/>
        <v>0</v>
      </c>
      <c r="P370" s="21" t="e">
        <f t="shared" si="42"/>
        <v>#DIV/0!</v>
      </c>
      <c r="Q370" s="21" t="e">
        <f t="array" ref="Q370">INDEX($X$3:$X$453,MATCH(MIN(ABS($P370-$X$3:$X$453)),ABS($P370-$X$3:$X$453),0))</f>
        <v>#DIV/0!</v>
      </c>
      <c r="R370" s="23" t="e">
        <f t="shared" si="40"/>
        <v>#DIV/0!</v>
      </c>
      <c r="S370" s="24" t="e">
        <f t="shared" si="43"/>
        <v>#DIV/0!</v>
      </c>
      <c r="T370" s="25">
        <v>0</v>
      </c>
      <c r="U370" s="25">
        <v>0</v>
      </c>
      <c r="V370" s="26" t="e">
        <f t="shared" si="41"/>
        <v>#DIV/0!</v>
      </c>
      <c r="X370" s="22">
        <v>60.877800000000001</v>
      </c>
      <c r="Y370" s="22">
        <v>0.83</v>
      </c>
      <c r="Z370" s="63"/>
      <c r="AA370" s="63"/>
    </row>
    <row r="371" spans="1:27" ht="15" customHeight="1" x14ac:dyDescent="0.25">
      <c r="A371" s="70"/>
      <c r="B371" s="45"/>
      <c r="C371" s="46"/>
      <c r="D371" s="46"/>
      <c r="E371" s="71"/>
      <c r="F371" s="61"/>
      <c r="G371" s="48"/>
      <c r="H371" s="58">
        <f t="shared" si="37"/>
        <v>0</v>
      </c>
      <c r="I371" s="20"/>
      <c r="J371" s="69"/>
      <c r="K371" s="66"/>
      <c r="L371" s="67"/>
      <c r="M371" s="67"/>
      <c r="N371" s="37">
        <f t="shared" si="38"/>
        <v>0</v>
      </c>
      <c r="O371" s="38">
        <f t="shared" si="39"/>
        <v>0</v>
      </c>
      <c r="P371" s="21" t="e">
        <f t="shared" si="42"/>
        <v>#DIV/0!</v>
      </c>
      <c r="Q371" s="21" t="e">
        <f t="array" ref="Q371">INDEX($X$3:$X$453,MATCH(MIN(ABS($P371-$X$3:$X$453)),ABS($P371-$X$3:$X$453),0))</f>
        <v>#DIV/0!</v>
      </c>
      <c r="R371" s="23" t="e">
        <f t="shared" si="40"/>
        <v>#DIV/0!</v>
      </c>
      <c r="S371" s="24" t="e">
        <f t="shared" si="43"/>
        <v>#DIV/0!</v>
      </c>
      <c r="T371" s="25">
        <v>0</v>
      </c>
      <c r="U371" s="25">
        <v>0</v>
      </c>
      <c r="V371" s="26" t="e">
        <f t="shared" si="41"/>
        <v>#DIV/0!</v>
      </c>
      <c r="X371" s="22">
        <v>60.7712</v>
      </c>
      <c r="Y371" s="22">
        <v>0.82</v>
      </c>
      <c r="Z371" s="63"/>
      <c r="AA371" s="63"/>
    </row>
    <row r="372" spans="1:27" ht="15" customHeight="1" x14ac:dyDescent="0.25">
      <c r="A372" s="70"/>
      <c r="B372" s="45"/>
      <c r="C372" s="46"/>
      <c r="D372" s="46"/>
      <c r="E372" s="71"/>
      <c r="F372" s="61"/>
      <c r="G372" s="48"/>
      <c r="H372" s="58">
        <f t="shared" si="37"/>
        <v>0</v>
      </c>
      <c r="I372" s="20"/>
      <c r="J372" s="69"/>
      <c r="K372" s="66"/>
      <c r="L372" s="67"/>
      <c r="M372" s="67"/>
      <c r="N372" s="37">
        <f t="shared" si="38"/>
        <v>0</v>
      </c>
      <c r="O372" s="38">
        <f t="shared" si="39"/>
        <v>0</v>
      </c>
      <c r="P372" s="21" t="e">
        <f t="shared" si="42"/>
        <v>#DIV/0!</v>
      </c>
      <c r="Q372" s="21" t="e">
        <f t="array" ref="Q372">INDEX($X$3:$X$453,MATCH(MIN(ABS($P372-$X$3:$X$453)),ABS($P372-$X$3:$X$453),0))</f>
        <v>#DIV/0!</v>
      </c>
      <c r="R372" s="23" t="e">
        <f t="shared" si="40"/>
        <v>#DIV/0!</v>
      </c>
      <c r="S372" s="24" t="e">
        <f t="shared" si="43"/>
        <v>#DIV/0!</v>
      </c>
      <c r="T372" s="25">
        <v>0</v>
      </c>
      <c r="U372" s="25">
        <v>0</v>
      </c>
      <c r="V372" s="26" t="e">
        <f t="shared" si="41"/>
        <v>#DIV/0!</v>
      </c>
      <c r="X372" s="22">
        <v>60.6646</v>
      </c>
      <c r="Y372" s="22">
        <v>0.81</v>
      </c>
      <c r="Z372" s="63"/>
      <c r="AA372" s="63"/>
    </row>
    <row r="373" spans="1:27" ht="15" customHeight="1" x14ac:dyDescent="0.25">
      <c r="A373" s="70"/>
      <c r="B373" s="45"/>
      <c r="C373" s="46"/>
      <c r="D373" s="46"/>
      <c r="E373" s="71"/>
      <c r="F373" s="61"/>
      <c r="G373" s="48"/>
      <c r="H373" s="58">
        <f t="shared" si="37"/>
        <v>0</v>
      </c>
      <c r="I373" s="20"/>
      <c r="J373" s="69"/>
      <c r="K373" s="66"/>
      <c r="L373" s="67"/>
      <c r="M373" s="67"/>
      <c r="N373" s="37">
        <f t="shared" si="38"/>
        <v>0</v>
      </c>
      <c r="O373" s="38">
        <f t="shared" si="39"/>
        <v>0</v>
      </c>
      <c r="P373" s="21" t="e">
        <f t="shared" si="42"/>
        <v>#DIV/0!</v>
      </c>
      <c r="Q373" s="21" t="e">
        <f t="array" ref="Q373">INDEX($X$3:$X$453,MATCH(MIN(ABS($P373-$X$3:$X$453)),ABS($P373-$X$3:$X$453),0))</f>
        <v>#DIV/0!</v>
      </c>
      <c r="R373" s="23" t="e">
        <f t="shared" si="40"/>
        <v>#DIV/0!</v>
      </c>
      <c r="S373" s="24" t="e">
        <f t="shared" si="43"/>
        <v>#DIV/0!</v>
      </c>
      <c r="T373" s="25">
        <v>0</v>
      </c>
      <c r="U373" s="25">
        <v>0</v>
      </c>
      <c r="V373" s="26" t="e">
        <f t="shared" si="41"/>
        <v>#DIV/0!</v>
      </c>
      <c r="X373" s="22">
        <v>60.558</v>
      </c>
      <c r="Y373" s="22">
        <v>0.8</v>
      </c>
      <c r="Z373" s="63"/>
      <c r="AA373" s="63"/>
    </row>
    <row r="374" spans="1:27" ht="15" customHeight="1" x14ac:dyDescent="0.25">
      <c r="A374" s="72"/>
      <c r="B374" s="45"/>
      <c r="C374" s="46"/>
      <c r="D374" s="46"/>
      <c r="E374" s="71"/>
      <c r="F374" s="61"/>
      <c r="G374" s="48"/>
      <c r="H374" s="58">
        <f t="shared" si="37"/>
        <v>0</v>
      </c>
      <c r="I374" s="20"/>
      <c r="J374" s="65"/>
      <c r="K374" s="66"/>
      <c r="L374" s="67"/>
      <c r="M374" s="67"/>
      <c r="N374" s="37">
        <f t="shared" si="38"/>
        <v>0</v>
      </c>
      <c r="O374" s="38">
        <f t="shared" si="39"/>
        <v>0</v>
      </c>
      <c r="P374" s="21" t="e">
        <f t="shared" si="42"/>
        <v>#DIV/0!</v>
      </c>
      <c r="Q374" s="21" t="e">
        <f t="array" ref="Q374">INDEX($X$3:$X$453,MATCH(MIN(ABS($P374-$X$3:$X$453)),ABS($P374-$X$3:$X$453),0))</f>
        <v>#DIV/0!</v>
      </c>
      <c r="R374" s="23" t="e">
        <f t="shared" si="40"/>
        <v>#DIV/0!</v>
      </c>
      <c r="S374" s="24" t="e">
        <f t="shared" si="43"/>
        <v>#DIV/0!</v>
      </c>
      <c r="T374" s="25">
        <v>0</v>
      </c>
      <c r="U374" s="25">
        <v>0</v>
      </c>
      <c r="V374" s="26" t="e">
        <f t="shared" si="41"/>
        <v>#DIV/0!</v>
      </c>
      <c r="X374" s="22">
        <v>60.4514</v>
      </c>
      <c r="Y374" s="22">
        <v>0.79</v>
      </c>
      <c r="Z374" s="63"/>
      <c r="AA374" s="63"/>
    </row>
    <row r="375" spans="1:27" ht="15" customHeight="1" x14ac:dyDescent="0.25">
      <c r="A375" s="70"/>
      <c r="B375" s="45"/>
      <c r="C375" s="46"/>
      <c r="D375" s="46"/>
      <c r="E375" s="71"/>
      <c r="F375" s="61"/>
      <c r="G375" s="48"/>
      <c r="H375" s="58">
        <f t="shared" si="37"/>
        <v>0</v>
      </c>
      <c r="I375" s="20"/>
      <c r="J375" s="68"/>
      <c r="K375" s="66"/>
      <c r="L375" s="67"/>
      <c r="M375" s="67"/>
      <c r="N375" s="37">
        <f t="shared" si="38"/>
        <v>0</v>
      </c>
      <c r="O375" s="38">
        <f t="shared" si="39"/>
        <v>0</v>
      </c>
      <c r="P375" s="21" t="e">
        <f t="shared" si="42"/>
        <v>#DIV/0!</v>
      </c>
      <c r="Q375" s="21" t="e">
        <f t="array" ref="Q375">INDEX($X$3:$X$453,MATCH(MIN(ABS($P375-$X$3:$X$453)),ABS($P375-$X$3:$X$453),0))</f>
        <v>#DIV/0!</v>
      </c>
      <c r="R375" s="23" t="e">
        <f t="shared" si="40"/>
        <v>#DIV/0!</v>
      </c>
      <c r="S375" s="24" t="e">
        <f t="shared" si="43"/>
        <v>#DIV/0!</v>
      </c>
      <c r="T375" s="25">
        <v>0</v>
      </c>
      <c r="U375" s="25">
        <v>0</v>
      </c>
      <c r="V375" s="26" t="e">
        <f t="shared" si="41"/>
        <v>#DIV/0!</v>
      </c>
      <c r="X375" s="22">
        <v>60.344799999999999</v>
      </c>
      <c r="Y375" s="22">
        <v>0.78</v>
      </c>
      <c r="Z375" s="63"/>
      <c r="AA375" s="63"/>
    </row>
    <row r="376" spans="1:27" ht="15" customHeight="1" x14ac:dyDescent="0.25">
      <c r="A376" s="70"/>
      <c r="B376" s="45"/>
      <c r="C376" s="46"/>
      <c r="D376" s="46"/>
      <c r="E376" s="71"/>
      <c r="F376" s="61"/>
      <c r="G376" s="48"/>
      <c r="H376" s="58">
        <f t="shared" si="37"/>
        <v>0</v>
      </c>
      <c r="I376" s="20"/>
      <c r="J376" s="69"/>
      <c r="K376" s="66"/>
      <c r="L376" s="67"/>
      <c r="M376" s="67"/>
      <c r="N376" s="37">
        <f t="shared" si="38"/>
        <v>0</v>
      </c>
      <c r="O376" s="38">
        <f t="shared" si="39"/>
        <v>0</v>
      </c>
      <c r="P376" s="21" t="e">
        <f t="shared" si="42"/>
        <v>#DIV/0!</v>
      </c>
      <c r="Q376" s="21" t="e">
        <f t="array" ref="Q376">INDEX($X$3:$X$453,MATCH(MIN(ABS($P376-$X$3:$X$453)),ABS($P376-$X$3:$X$453),0))</f>
        <v>#DIV/0!</v>
      </c>
      <c r="R376" s="23" t="e">
        <f t="shared" si="40"/>
        <v>#DIV/0!</v>
      </c>
      <c r="S376" s="24" t="e">
        <f t="shared" si="43"/>
        <v>#DIV/0!</v>
      </c>
      <c r="T376" s="25">
        <v>0</v>
      </c>
      <c r="U376" s="25">
        <v>0</v>
      </c>
      <c r="V376" s="26" t="e">
        <f t="shared" si="41"/>
        <v>#DIV/0!</v>
      </c>
      <c r="X376" s="22">
        <v>60.238199999999999</v>
      </c>
      <c r="Y376" s="22">
        <v>0.77</v>
      </c>
      <c r="Z376" s="63"/>
      <c r="AA376" s="63"/>
    </row>
    <row r="377" spans="1:27" ht="15" customHeight="1" x14ac:dyDescent="0.25">
      <c r="A377" s="70"/>
      <c r="B377" s="45"/>
      <c r="C377" s="46"/>
      <c r="D377" s="46"/>
      <c r="E377" s="71"/>
      <c r="F377" s="61"/>
      <c r="G377" s="48"/>
      <c r="H377" s="58">
        <f t="shared" si="37"/>
        <v>0</v>
      </c>
      <c r="I377" s="20"/>
      <c r="J377" s="69"/>
      <c r="K377" s="66"/>
      <c r="L377" s="67"/>
      <c r="M377" s="67"/>
      <c r="N377" s="37">
        <f t="shared" si="38"/>
        <v>0</v>
      </c>
      <c r="O377" s="38">
        <f t="shared" si="39"/>
        <v>0</v>
      </c>
      <c r="P377" s="21" t="e">
        <f t="shared" si="42"/>
        <v>#DIV/0!</v>
      </c>
      <c r="Q377" s="21" t="e">
        <f t="array" ref="Q377">INDEX($X$3:$X$453,MATCH(MIN(ABS($P377-$X$3:$X$453)),ABS($P377-$X$3:$X$453),0))</f>
        <v>#DIV/0!</v>
      </c>
      <c r="R377" s="23" t="e">
        <f t="shared" si="40"/>
        <v>#DIV/0!</v>
      </c>
      <c r="S377" s="24" t="e">
        <f t="shared" si="43"/>
        <v>#DIV/0!</v>
      </c>
      <c r="T377" s="25">
        <v>0</v>
      </c>
      <c r="U377" s="25">
        <v>0</v>
      </c>
      <c r="V377" s="26" t="e">
        <f t="shared" si="41"/>
        <v>#DIV/0!</v>
      </c>
      <c r="X377" s="22">
        <v>60.131599999999999</v>
      </c>
      <c r="Y377" s="22">
        <v>0.76</v>
      </c>
      <c r="Z377" s="63"/>
      <c r="AA377" s="63"/>
    </row>
    <row r="378" spans="1:27" ht="15" customHeight="1" x14ac:dyDescent="0.25">
      <c r="A378" s="70"/>
      <c r="B378" s="45"/>
      <c r="C378" s="46"/>
      <c r="D378" s="46"/>
      <c r="E378" s="71"/>
      <c r="F378" s="61"/>
      <c r="G378" s="48"/>
      <c r="H378" s="58">
        <f t="shared" si="37"/>
        <v>0</v>
      </c>
      <c r="I378" s="20"/>
      <c r="J378" s="69"/>
      <c r="K378" s="66"/>
      <c r="L378" s="67"/>
      <c r="M378" s="67"/>
      <c r="N378" s="37">
        <f t="shared" si="38"/>
        <v>0</v>
      </c>
      <c r="O378" s="38">
        <f t="shared" si="39"/>
        <v>0</v>
      </c>
      <c r="P378" s="21" t="e">
        <f t="shared" si="42"/>
        <v>#DIV/0!</v>
      </c>
      <c r="Q378" s="21" t="e">
        <f t="array" ref="Q378">INDEX($X$3:$X$453,MATCH(MIN(ABS($P378-$X$3:$X$453)),ABS($P378-$X$3:$X$453),0))</f>
        <v>#DIV/0!</v>
      </c>
      <c r="R378" s="23" t="e">
        <f t="shared" si="40"/>
        <v>#DIV/0!</v>
      </c>
      <c r="S378" s="24" t="e">
        <f t="shared" si="43"/>
        <v>#DIV/0!</v>
      </c>
      <c r="T378" s="25">
        <v>0</v>
      </c>
      <c r="U378" s="25">
        <v>0</v>
      </c>
      <c r="V378" s="26" t="e">
        <f t="shared" si="41"/>
        <v>#DIV/0!</v>
      </c>
      <c r="X378" s="22">
        <v>60.024999999999999</v>
      </c>
      <c r="Y378" s="22">
        <v>0.75</v>
      </c>
      <c r="Z378" s="63"/>
      <c r="AA378" s="63"/>
    </row>
    <row r="379" spans="1:27" ht="15" customHeight="1" x14ac:dyDescent="0.25">
      <c r="A379" s="70"/>
      <c r="B379" s="45"/>
      <c r="C379" s="46"/>
      <c r="D379" s="46"/>
      <c r="E379" s="71"/>
      <c r="F379" s="62"/>
      <c r="G379" s="48"/>
      <c r="H379" s="58">
        <f t="shared" si="37"/>
        <v>0</v>
      </c>
      <c r="I379" s="20"/>
      <c r="J379" s="69"/>
      <c r="K379" s="66"/>
      <c r="L379" s="67"/>
      <c r="M379" s="67"/>
      <c r="N379" s="37">
        <f t="shared" si="38"/>
        <v>0</v>
      </c>
      <c r="O379" s="38">
        <f t="shared" si="39"/>
        <v>0</v>
      </c>
      <c r="P379" s="21" t="e">
        <f t="shared" si="42"/>
        <v>#DIV/0!</v>
      </c>
      <c r="Q379" s="21" t="e">
        <f t="array" ref="Q379">INDEX($X$3:$X$453,MATCH(MIN(ABS($P379-$X$3:$X$453)),ABS($P379-$X$3:$X$453),0))</f>
        <v>#DIV/0!</v>
      </c>
      <c r="R379" s="23" t="e">
        <f t="shared" si="40"/>
        <v>#DIV/0!</v>
      </c>
      <c r="S379" s="24" t="e">
        <f t="shared" si="43"/>
        <v>#DIV/0!</v>
      </c>
      <c r="T379" s="25">
        <v>0</v>
      </c>
      <c r="U379" s="25">
        <v>0</v>
      </c>
      <c r="V379" s="26" t="e">
        <f t="shared" si="41"/>
        <v>#DIV/0!</v>
      </c>
      <c r="X379" s="22">
        <v>59.918399999999998</v>
      </c>
      <c r="Y379" s="22">
        <v>0.74</v>
      </c>
      <c r="Z379" s="63"/>
      <c r="AA379" s="63"/>
    </row>
    <row r="380" spans="1:27" ht="15" customHeight="1" x14ac:dyDescent="0.25">
      <c r="A380" s="70"/>
      <c r="B380" s="45"/>
      <c r="C380" s="46"/>
      <c r="D380" s="46"/>
      <c r="E380" s="71"/>
      <c r="F380" s="62"/>
      <c r="G380" s="48"/>
      <c r="H380" s="58">
        <f t="shared" si="37"/>
        <v>0</v>
      </c>
      <c r="I380" s="20"/>
      <c r="J380" s="69"/>
      <c r="K380" s="66"/>
      <c r="L380" s="67"/>
      <c r="M380" s="67"/>
      <c r="N380" s="37">
        <f t="shared" si="38"/>
        <v>0</v>
      </c>
      <c r="O380" s="38">
        <f t="shared" si="39"/>
        <v>0</v>
      </c>
      <c r="P380" s="21" t="e">
        <f t="shared" si="42"/>
        <v>#DIV/0!</v>
      </c>
      <c r="Q380" s="21" t="e">
        <f t="array" ref="Q380">INDEX($X$3:$X$453,MATCH(MIN(ABS($P380-$X$3:$X$453)),ABS($P380-$X$3:$X$453),0))</f>
        <v>#DIV/0!</v>
      </c>
      <c r="R380" s="23" t="e">
        <f t="shared" si="40"/>
        <v>#DIV/0!</v>
      </c>
      <c r="S380" s="24" t="e">
        <f t="shared" si="43"/>
        <v>#DIV/0!</v>
      </c>
      <c r="T380" s="25">
        <v>0</v>
      </c>
      <c r="U380" s="25">
        <v>0</v>
      </c>
      <c r="V380" s="26" t="e">
        <f t="shared" si="41"/>
        <v>#DIV/0!</v>
      </c>
      <c r="X380" s="22">
        <v>59.811799999999998</v>
      </c>
      <c r="Y380" s="22">
        <v>0.73</v>
      </c>
      <c r="Z380" s="63"/>
      <c r="AA380" s="63"/>
    </row>
    <row r="381" spans="1:27" ht="15" customHeight="1" x14ac:dyDescent="0.25">
      <c r="A381" s="70"/>
      <c r="B381" s="45"/>
      <c r="C381" s="46"/>
      <c r="D381" s="46"/>
      <c r="E381" s="71"/>
      <c r="F381" s="62"/>
      <c r="G381" s="48"/>
      <c r="H381" s="58">
        <f t="shared" si="37"/>
        <v>0</v>
      </c>
      <c r="I381" s="20"/>
      <c r="J381" s="65"/>
      <c r="K381" s="66"/>
      <c r="L381" s="67"/>
      <c r="M381" s="67"/>
      <c r="N381" s="37">
        <f t="shared" si="38"/>
        <v>0</v>
      </c>
      <c r="O381" s="38">
        <f t="shared" si="39"/>
        <v>0</v>
      </c>
      <c r="P381" s="21" t="e">
        <f t="shared" si="42"/>
        <v>#DIV/0!</v>
      </c>
      <c r="Q381" s="21" t="e">
        <f t="array" ref="Q381">INDEX($X$3:$X$453,MATCH(MIN(ABS($P381-$X$3:$X$453)),ABS($P381-$X$3:$X$453),0))</f>
        <v>#DIV/0!</v>
      </c>
      <c r="R381" s="23" t="e">
        <f t="shared" si="40"/>
        <v>#DIV/0!</v>
      </c>
      <c r="S381" s="24" t="e">
        <f t="shared" si="43"/>
        <v>#DIV/0!</v>
      </c>
      <c r="T381" s="25">
        <v>0</v>
      </c>
      <c r="U381" s="25">
        <v>0</v>
      </c>
      <c r="V381" s="26" t="e">
        <f t="shared" si="41"/>
        <v>#DIV/0!</v>
      </c>
      <c r="X381" s="22">
        <v>59.705199999999998</v>
      </c>
      <c r="Y381" s="22">
        <v>0.72</v>
      </c>
      <c r="Z381" s="63"/>
      <c r="AA381" s="63"/>
    </row>
    <row r="382" spans="1:27" ht="15" customHeight="1" x14ac:dyDescent="0.25">
      <c r="A382" s="70"/>
      <c r="B382" s="45"/>
      <c r="C382" s="46"/>
      <c r="D382" s="46"/>
      <c r="E382" s="71"/>
      <c r="F382" s="62"/>
      <c r="G382" s="48"/>
      <c r="H382" s="58">
        <f t="shared" si="37"/>
        <v>0</v>
      </c>
      <c r="I382" s="20"/>
      <c r="J382" s="68"/>
      <c r="K382" s="66"/>
      <c r="L382" s="67"/>
      <c r="M382" s="67"/>
      <c r="N382" s="37">
        <f t="shared" si="38"/>
        <v>0</v>
      </c>
      <c r="O382" s="38">
        <f t="shared" si="39"/>
        <v>0</v>
      </c>
      <c r="P382" s="21" t="e">
        <f t="shared" si="42"/>
        <v>#DIV/0!</v>
      </c>
      <c r="Q382" s="21" t="e">
        <f t="array" ref="Q382">INDEX($X$3:$X$453,MATCH(MIN(ABS($P382-$X$3:$X$453)),ABS($P382-$X$3:$X$453),0))</f>
        <v>#DIV/0!</v>
      </c>
      <c r="R382" s="23" t="e">
        <f t="shared" si="40"/>
        <v>#DIV/0!</v>
      </c>
      <c r="S382" s="24" t="e">
        <f t="shared" si="43"/>
        <v>#DIV/0!</v>
      </c>
      <c r="T382" s="25">
        <v>0</v>
      </c>
      <c r="U382" s="25">
        <v>0</v>
      </c>
      <c r="V382" s="26" t="e">
        <f t="shared" si="41"/>
        <v>#DIV/0!</v>
      </c>
      <c r="X382" s="22">
        <v>59.598599999999998</v>
      </c>
      <c r="Y382" s="22">
        <v>0.71</v>
      </c>
      <c r="Z382" s="63"/>
      <c r="AA382" s="63"/>
    </row>
    <row r="383" spans="1:27" ht="15" customHeight="1" x14ac:dyDescent="0.25">
      <c r="A383" s="70"/>
      <c r="B383" s="45"/>
      <c r="C383" s="46"/>
      <c r="D383" s="46"/>
      <c r="E383" s="71"/>
      <c r="F383" s="62"/>
      <c r="G383" s="48"/>
      <c r="H383" s="58">
        <f t="shared" si="37"/>
        <v>0</v>
      </c>
      <c r="I383" s="20"/>
      <c r="J383" s="69"/>
      <c r="K383" s="66"/>
      <c r="L383" s="67"/>
      <c r="M383" s="67"/>
      <c r="N383" s="37">
        <f t="shared" si="38"/>
        <v>0</v>
      </c>
      <c r="O383" s="38">
        <f t="shared" si="39"/>
        <v>0</v>
      </c>
      <c r="P383" s="21" t="e">
        <f t="shared" si="42"/>
        <v>#DIV/0!</v>
      </c>
      <c r="Q383" s="21" t="e">
        <f t="array" ref="Q383">INDEX($X$3:$X$453,MATCH(MIN(ABS($P383-$X$3:$X$453)),ABS($P383-$X$3:$X$453),0))</f>
        <v>#DIV/0!</v>
      </c>
      <c r="R383" s="23" t="e">
        <f t="shared" si="40"/>
        <v>#DIV/0!</v>
      </c>
      <c r="S383" s="24" t="e">
        <f t="shared" si="43"/>
        <v>#DIV/0!</v>
      </c>
      <c r="T383" s="25">
        <v>0</v>
      </c>
      <c r="U383" s="25">
        <v>0</v>
      </c>
      <c r="V383" s="26" t="e">
        <f t="shared" si="41"/>
        <v>#DIV/0!</v>
      </c>
      <c r="X383" s="22">
        <v>59.492000000000004</v>
      </c>
      <c r="Y383" s="22">
        <v>0.7</v>
      </c>
      <c r="Z383" s="63"/>
      <c r="AA383" s="63"/>
    </row>
    <row r="384" spans="1:27" ht="15" customHeight="1" x14ac:dyDescent="0.25">
      <c r="A384" s="70"/>
      <c r="B384" s="45"/>
      <c r="C384" s="46"/>
      <c r="D384" s="46"/>
      <c r="E384" s="71"/>
      <c r="F384" s="62"/>
      <c r="G384" s="48"/>
      <c r="H384" s="58">
        <f t="shared" si="37"/>
        <v>0</v>
      </c>
      <c r="I384" s="20"/>
      <c r="J384" s="69"/>
      <c r="K384" s="66"/>
      <c r="L384" s="67"/>
      <c r="M384" s="67"/>
      <c r="N384" s="37">
        <f t="shared" si="38"/>
        <v>0</v>
      </c>
      <c r="O384" s="38">
        <f t="shared" si="39"/>
        <v>0</v>
      </c>
      <c r="P384" s="21" t="e">
        <f t="shared" si="42"/>
        <v>#DIV/0!</v>
      </c>
      <c r="Q384" s="21" t="e">
        <f t="array" ref="Q384">INDEX($X$3:$X$453,MATCH(MIN(ABS($P384-$X$3:$X$453)),ABS($P384-$X$3:$X$453),0))</f>
        <v>#DIV/0!</v>
      </c>
      <c r="R384" s="23" t="e">
        <f t="shared" si="40"/>
        <v>#DIV/0!</v>
      </c>
      <c r="S384" s="24" t="e">
        <f t="shared" si="43"/>
        <v>#DIV/0!</v>
      </c>
      <c r="T384" s="25">
        <v>0</v>
      </c>
      <c r="U384" s="25">
        <v>0</v>
      </c>
      <c r="V384" s="26" t="e">
        <f t="shared" si="41"/>
        <v>#DIV/0!</v>
      </c>
      <c r="X384" s="22">
        <v>59.385399999999997</v>
      </c>
      <c r="Y384" s="22">
        <v>0.69</v>
      </c>
      <c r="Z384" s="63"/>
      <c r="AA384" s="63"/>
    </row>
    <row r="385" spans="1:27" ht="15" customHeight="1" x14ac:dyDescent="0.25">
      <c r="A385" s="70"/>
      <c r="B385" s="45"/>
      <c r="C385" s="46"/>
      <c r="D385" s="46"/>
      <c r="E385" s="71"/>
      <c r="F385" s="62"/>
      <c r="G385" s="48"/>
      <c r="H385" s="58">
        <f t="shared" si="37"/>
        <v>0</v>
      </c>
      <c r="I385" s="20"/>
      <c r="J385" s="69"/>
      <c r="K385" s="66"/>
      <c r="L385" s="67"/>
      <c r="M385" s="67"/>
      <c r="N385" s="37">
        <f t="shared" si="38"/>
        <v>0</v>
      </c>
      <c r="O385" s="38">
        <f t="shared" si="39"/>
        <v>0</v>
      </c>
      <c r="P385" s="21" t="e">
        <f t="shared" si="42"/>
        <v>#DIV/0!</v>
      </c>
      <c r="Q385" s="21" t="e">
        <f t="array" ref="Q385">INDEX($X$3:$X$453,MATCH(MIN(ABS($P385-$X$3:$X$453)),ABS($P385-$X$3:$X$453),0))</f>
        <v>#DIV/0!</v>
      </c>
      <c r="R385" s="23" t="e">
        <f t="shared" si="40"/>
        <v>#DIV/0!</v>
      </c>
      <c r="S385" s="24" t="e">
        <f t="shared" si="43"/>
        <v>#DIV/0!</v>
      </c>
      <c r="T385" s="25">
        <v>0</v>
      </c>
      <c r="U385" s="25">
        <v>0</v>
      </c>
      <c r="V385" s="26" t="e">
        <f t="shared" si="41"/>
        <v>#DIV/0!</v>
      </c>
      <c r="X385" s="22">
        <v>59.278800000000004</v>
      </c>
      <c r="Y385" s="22">
        <v>0.68</v>
      </c>
      <c r="Z385" s="63"/>
      <c r="AA385" s="63"/>
    </row>
    <row r="386" spans="1:27" ht="15" customHeight="1" x14ac:dyDescent="0.25">
      <c r="A386" s="70"/>
      <c r="B386" s="45"/>
      <c r="C386" s="46"/>
      <c r="D386" s="46"/>
      <c r="E386" s="71"/>
      <c r="F386" s="62"/>
      <c r="G386" s="48"/>
      <c r="H386" s="58">
        <f t="shared" si="37"/>
        <v>0</v>
      </c>
      <c r="I386" s="20"/>
      <c r="J386" s="69"/>
      <c r="K386" s="66"/>
      <c r="L386" s="67"/>
      <c r="M386" s="67"/>
      <c r="N386" s="37">
        <f t="shared" si="38"/>
        <v>0</v>
      </c>
      <c r="O386" s="38">
        <f t="shared" si="39"/>
        <v>0</v>
      </c>
      <c r="P386" s="21" t="e">
        <f t="shared" si="42"/>
        <v>#DIV/0!</v>
      </c>
      <c r="Q386" s="21" t="e">
        <f t="array" ref="Q386">INDEX($X$3:$X$453,MATCH(MIN(ABS($P386-$X$3:$X$453)),ABS($P386-$X$3:$X$453),0))</f>
        <v>#DIV/0!</v>
      </c>
      <c r="R386" s="23" t="e">
        <f t="shared" si="40"/>
        <v>#DIV/0!</v>
      </c>
      <c r="S386" s="24" t="e">
        <f t="shared" si="43"/>
        <v>#DIV/0!</v>
      </c>
      <c r="T386" s="25">
        <v>0</v>
      </c>
      <c r="U386" s="25">
        <v>0</v>
      </c>
      <c r="V386" s="26" t="e">
        <f t="shared" si="41"/>
        <v>#DIV/0!</v>
      </c>
      <c r="X386" s="22">
        <v>59.172199999999997</v>
      </c>
      <c r="Y386" s="22">
        <v>0.67</v>
      </c>
      <c r="Z386" s="63"/>
      <c r="AA386" s="63"/>
    </row>
    <row r="387" spans="1:27" ht="15" customHeight="1" x14ac:dyDescent="0.25">
      <c r="A387" s="70"/>
      <c r="B387" s="45"/>
      <c r="C387" s="46"/>
      <c r="D387" s="46"/>
      <c r="E387" s="71"/>
      <c r="F387" s="62"/>
      <c r="G387" s="50"/>
      <c r="H387" s="58">
        <f t="shared" ref="H387:H450" si="44">F387*G387</f>
        <v>0</v>
      </c>
      <c r="I387" s="20"/>
      <c r="J387" s="69"/>
      <c r="K387" s="66"/>
      <c r="L387" s="67"/>
      <c r="M387" s="67"/>
      <c r="N387" s="37">
        <f t="shared" ref="N387:N453" si="45">SUMIFS($G:$G,$C:$C,$L387)</f>
        <v>0</v>
      </c>
      <c r="O387" s="38">
        <f t="shared" ref="O387:O453" si="46">SUMIFS($H$3:$H$453,$C$3:$C$453,$L387)</f>
        <v>0</v>
      </c>
      <c r="P387" s="21" t="e">
        <f t="shared" si="42"/>
        <v>#DIV/0!</v>
      </c>
      <c r="Q387" s="21" t="e">
        <f t="array" ref="Q387">INDEX($X$3:$X$453,MATCH(MIN(ABS($P387-$X$3:$X$453)),ABS($P387-$X$3:$X$453),0))</f>
        <v>#DIV/0!</v>
      </c>
      <c r="R387" s="23" t="e">
        <f t="shared" ref="R387:R453" si="47">VLOOKUP($Q387,$X:$Y,2,FALSE)</f>
        <v>#DIV/0!</v>
      </c>
      <c r="S387" s="24" t="e">
        <f t="shared" si="43"/>
        <v>#DIV/0!</v>
      </c>
      <c r="T387" s="25">
        <v>0</v>
      </c>
      <c r="U387" s="25">
        <v>0</v>
      </c>
      <c r="V387" s="26" t="e">
        <f t="shared" ref="V387:V450" si="48">S387+T387+U387</f>
        <v>#DIV/0!</v>
      </c>
      <c r="X387" s="22">
        <v>59.065600000000003</v>
      </c>
      <c r="Y387" s="22">
        <v>0.66</v>
      </c>
      <c r="Z387" s="63"/>
      <c r="AA387" s="63"/>
    </row>
    <row r="388" spans="1:27" ht="15" customHeight="1" x14ac:dyDescent="0.25">
      <c r="A388" s="70"/>
      <c r="B388" s="45"/>
      <c r="C388" s="46"/>
      <c r="D388" s="46"/>
      <c r="E388" s="71"/>
      <c r="F388" s="62"/>
      <c r="G388" s="50"/>
      <c r="H388" s="58">
        <f t="shared" si="44"/>
        <v>0</v>
      </c>
      <c r="I388" s="20"/>
      <c r="J388" s="65"/>
      <c r="K388" s="66"/>
      <c r="L388" s="67"/>
      <c r="M388" s="67"/>
      <c r="N388" s="37">
        <f t="shared" si="45"/>
        <v>0</v>
      </c>
      <c r="O388" s="38">
        <f t="shared" si="46"/>
        <v>0</v>
      </c>
      <c r="P388" s="21" t="e">
        <f t="shared" si="42"/>
        <v>#DIV/0!</v>
      </c>
      <c r="Q388" s="21" t="e">
        <f t="array" ref="Q388">INDEX($X$3:$X$453,MATCH(MIN(ABS($P388-$X$3:$X$453)),ABS($P388-$X$3:$X$453),0))</f>
        <v>#DIV/0!</v>
      </c>
      <c r="R388" s="23" t="e">
        <f t="shared" si="47"/>
        <v>#DIV/0!</v>
      </c>
      <c r="S388" s="24" t="e">
        <f t="shared" si="43"/>
        <v>#DIV/0!</v>
      </c>
      <c r="T388" s="25">
        <v>0</v>
      </c>
      <c r="U388" s="25">
        <v>0</v>
      </c>
      <c r="V388" s="26" t="e">
        <f t="shared" si="48"/>
        <v>#DIV/0!</v>
      </c>
      <c r="X388" s="22">
        <v>58.958999999999996</v>
      </c>
      <c r="Y388" s="22">
        <v>0.65</v>
      </c>
      <c r="Z388" s="63"/>
      <c r="AA388" s="63"/>
    </row>
    <row r="389" spans="1:27" ht="15" customHeight="1" x14ac:dyDescent="0.25">
      <c r="A389" s="70"/>
      <c r="B389" s="45"/>
      <c r="C389" s="46"/>
      <c r="D389" s="46"/>
      <c r="E389" s="71"/>
      <c r="F389" s="62"/>
      <c r="G389" s="50"/>
      <c r="H389" s="58">
        <f t="shared" si="44"/>
        <v>0</v>
      </c>
      <c r="I389" s="20"/>
      <c r="J389" s="68"/>
      <c r="K389" s="66"/>
      <c r="L389" s="67"/>
      <c r="M389" s="67"/>
      <c r="N389" s="37">
        <f t="shared" si="45"/>
        <v>0</v>
      </c>
      <c r="O389" s="38">
        <f t="shared" si="46"/>
        <v>0</v>
      </c>
      <c r="P389" s="21" t="e">
        <f t="shared" si="42"/>
        <v>#DIV/0!</v>
      </c>
      <c r="Q389" s="21" t="e">
        <f t="array" ref="Q389">INDEX($X$3:$X$453,MATCH(MIN(ABS($P389-$X$3:$X$453)),ABS($P389-$X$3:$X$453),0))</f>
        <v>#DIV/0!</v>
      </c>
      <c r="R389" s="23" t="e">
        <f t="shared" si="47"/>
        <v>#DIV/0!</v>
      </c>
      <c r="S389" s="24" t="e">
        <f t="shared" si="43"/>
        <v>#DIV/0!</v>
      </c>
      <c r="T389" s="25">
        <v>0</v>
      </c>
      <c r="U389" s="25">
        <v>0</v>
      </c>
      <c r="V389" s="26" t="e">
        <f t="shared" si="48"/>
        <v>#DIV/0!</v>
      </c>
      <c r="X389" s="22">
        <v>58.852400000000003</v>
      </c>
      <c r="Y389" s="22">
        <v>0.64</v>
      </c>
      <c r="Z389" s="63"/>
      <c r="AA389" s="63"/>
    </row>
    <row r="390" spans="1:27" ht="15" customHeight="1" x14ac:dyDescent="0.25">
      <c r="A390" s="70"/>
      <c r="B390" s="45"/>
      <c r="C390" s="46"/>
      <c r="D390" s="46"/>
      <c r="E390" s="71"/>
      <c r="F390" s="62"/>
      <c r="G390" s="50"/>
      <c r="H390" s="58">
        <f t="shared" si="44"/>
        <v>0</v>
      </c>
      <c r="I390" s="20"/>
      <c r="J390" s="69"/>
      <c r="K390" s="66"/>
      <c r="L390" s="67"/>
      <c r="M390" s="67"/>
      <c r="N390" s="37">
        <f t="shared" si="45"/>
        <v>0</v>
      </c>
      <c r="O390" s="38">
        <f t="shared" si="46"/>
        <v>0</v>
      </c>
      <c r="P390" s="21" t="e">
        <f t="shared" si="42"/>
        <v>#DIV/0!</v>
      </c>
      <c r="Q390" s="21" t="e">
        <f t="array" ref="Q390">INDEX($X$3:$X$453,MATCH(MIN(ABS($P390-$X$3:$X$453)),ABS($P390-$X$3:$X$453),0))</f>
        <v>#DIV/0!</v>
      </c>
      <c r="R390" s="23" t="e">
        <f t="shared" si="47"/>
        <v>#DIV/0!</v>
      </c>
      <c r="S390" s="24" t="e">
        <f t="shared" si="43"/>
        <v>#DIV/0!</v>
      </c>
      <c r="T390" s="25">
        <v>0</v>
      </c>
      <c r="U390" s="25">
        <v>0</v>
      </c>
      <c r="V390" s="26" t="e">
        <f t="shared" si="48"/>
        <v>#DIV/0!</v>
      </c>
      <c r="X390" s="22">
        <v>58.745799999999996</v>
      </c>
      <c r="Y390" s="22">
        <v>0.63</v>
      </c>
      <c r="Z390" s="63"/>
      <c r="AA390" s="63"/>
    </row>
    <row r="391" spans="1:27" ht="15" customHeight="1" x14ac:dyDescent="0.25">
      <c r="A391" s="70"/>
      <c r="B391" s="45"/>
      <c r="C391" s="46"/>
      <c r="D391" s="46"/>
      <c r="E391" s="71"/>
      <c r="F391" s="62"/>
      <c r="G391" s="50"/>
      <c r="H391" s="58">
        <f t="shared" si="44"/>
        <v>0</v>
      </c>
      <c r="I391" s="20"/>
      <c r="J391" s="69"/>
      <c r="K391" s="66"/>
      <c r="L391" s="67"/>
      <c r="M391" s="67"/>
      <c r="N391" s="37">
        <f t="shared" si="45"/>
        <v>0</v>
      </c>
      <c r="O391" s="38">
        <f t="shared" si="46"/>
        <v>0</v>
      </c>
      <c r="P391" s="21" t="e">
        <f t="shared" si="42"/>
        <v>#DIV/0!</v>
      </c>
      <c r="Q391" s="21" t="e">
        <f t="array" ref="Q391">INDEX($X$3:$X$453,MATCH(MIN(ABS($P391-$X$3:$X$453)),ABS($P391-$X$3:$X$453),0))</f>
        <v>#DIV/0!</v>
      </c>
      <c r="R391" s="23" t="e">
        <f t="shared" si="47"/>
        <v>#DIV/0!</v>
      </c>
      <c r="S391" s="24" t="e">
        <f t="shared" si="43"/>
        <v>#DIV/0!</v>
      </c>
      <c r="T391" s="25">
        <v>0</v>
      </c>
      <c r="U391" s="25">
        <v>0</v>
      </c>
      <c r="V391" s="26" t="e">
        <f t="shared" si="48"/>
        <v>#DIV/0!</v>
      </c>
      <c r="X391" s="22">
        <v>58.639200000000002</v>
      </c>
      <c r="Y391" s="22">
        <v>0.62</v>
      </c>
      <c r="Z391" s="63"/>
      <c r="AA391" s="63"/>
    </row>
    <row r="392" spans="1:27" ht="15" customHeight="1" x14ac:dyDescent="0.25">
      <c r="A392" s="70"/>
      <c r="B392" s="45"/>
      <c r="C392" s="46"/>
      <c r="D392" s="46"/>
      <c r="E392" s="71"/>
      <c r="F392" s="61"/>
      <c r="G392" s="48"/>
      <c r="H392" s="58">
        <f t="shared" si="44"/>
        <v>0</v>
      </c>
      <c r="I392" s="20"/>
      <c r="J392" s="69"/>
      <c r="K392" s="66"/>
      <c r="L392" s="67"/>
      <c r="M392" s="67"/>
      <c r="N392" s="37">
        <f t="shared" si="45"/>
        <v>0</v>
      </c>
      <c r="O392" s="38">
        <f t="shared" si="46"/>
        <v>0</v>
      </c>
      <c r="P392" s="21" t="e">
        <f t="shared" si="42"/>
        <v>#DIV/0!</v>
      </c>
      <c r="Q392" s="21" t="e">
        <f t="array" ref="Q392">INDEX($X$3:$X$453,MATCH(MIN(ABS($P392-$X$3:$X$453)),ABS($P392-$X$3:$X$453),0))</f>
        <v>#DIV/0!</v>
      </c>
      <c r="R392" s="23" t="e">
        <f t="shared" si="47"/>
        <v>#DIV/0!</v>
      </c>
      <c r="S392" s="24" t="e">
        <f t="shared" si="43"/>
        <v>#DIV/0!</v>
      </c>
      <c r="T392" s="25">
        <v>0</v>
      </c>
      <c r="U392" s="25">
        <v>0</v>
      </c>
      <c r="V392" s="26" t="e">
        <f t="shared" si="48"/>
        <v>#DIV/0!</v>
      </c>
      <c r="X392" s="22">
        <v>58.532599999999995</v>
      </c>
      <c r="Y392" s="22">
        <v>0.61</v>
      </c>
      <c r="Z392" s="63"/>
      <c r="AA392" s="63"/>
    </row>
    <row r="393" spans="1:27" ht="15" customHeight="1" x14ac:dyDescent="0.25">
      <c r="A393" s="70"/>
      <c r="B393" s="45"/>
      <c r="C393" s="46"/>
      <c r="D393" s="46"/>
      <c r="E393" s="71"/>
      <c r="F393" s="61"/>
      <c r="G393" s="48"/>
      <c r="H393" s="58">
        <f t="shared" si="44"/>
        <v>0</v>
      </c>
      <c r="I393" s="20"/>
      <c r="J393" s="69"/>
      <c r="K393" s="66"/>
      <c r="L393" s="67"/>
      <c r="M393" s="67"/>
      <c r="N393" s="37">
        <f t="shared" si="45"/>
        <v>0</v>
      </c>
      <c r="O393" s="38">
        <f t="shared" si="46"/>
        <v>0</v>
      </c>
      <c r="P393" s="21" t="e">
        <f t="shared" si="42"/>
        <v>#DIV/0!</v>
      </c>
      <c r="Q393" s="21" t="e">
        <f t="array" ref="Q393">INDEX($X$3:$X$453,MATCH(MIN(ABS($P393-$X$3:$X$453)),ABS($P393-$X$3:$X$453),0))</f>
        <v>#DIV/0!</v>
      </c>
      <c r="R393" s="23" t="e">
        <f t="shared" si="47"/>
        <v>#DIV/0!</v>
      </c>
      <c r="S393" s="24" t="e">
        <f t="shared" si="43"/>
        <v>#DIV/0!</v>
      </c>
      <c r="T393" s="25">
        <v>0</v>
      </c>
      <c r="U393" s="25">
        <v>0</v>
      </c>
      <c r="V393" s="26" t="e">
        <f t="shared" si="48"/>
        <v>#DIV/0!</v>
      </c>
      <c r="X393" s="22">
        <v>58.426000000000002</v>
      </c>
      <c r="Y393" s="22">
        <v>0.6</v>
      </c>
      <c r="Z393" s="63"/>
      <c r="AA393" s="63"/>
    </row>
    <row r="394" spans="1:27" ht="15" customHeight="1" x14ac:dyDescent="0.25">
      <c r="A394" s="70"/>
      <c r="B394" s="45"/>
      <c r="C394" s="46"/>
      <c r="D394" s="46"/>
      <c r="E394" s="71"/>
      <c r="F394" s="61"/>
      <c r="G394" s="48"/>
      <c r="H394" s="58">
        <f t="shared" si="44"/>
        <v>0</v>
      </c>
      <c r="I394" s="20"/>
      <c r="J394" s="69"/>
      <c r="K394" s="66"/>
      <c r="L394" s="67"/>
      <c r="M394" s="67"/>
      <c r="N394" s="37">
        <f t="shared" si="45"/>
        <v>0</v>
      </c>
      <c r="O394" s="38">
        <f t="shared" si="46"/>
        <v>0</v>
      </c>
      <c r="P394" s="21" t="e">
        <f t="shared" ref="P394:P453" si="49">O394/N394</f>
        <v>#DIV/0!</v>
      </c>
      <c r="Q394" s="21" t="e">
        <f t="array" ref="Q394">INDEX($X$3:$X$453,MATCH(MIN(ABS($P394-$X$3:$X$453)),ABS($P394-$X$3:$X$453),0))</f>
        <v>#DIV/0!</v>
      </c>
      <c r="R394" s="23" t="e">
        <f t="shared" si="47"/>
        <v>#DIV/0!</v>
      </c>
      <c r="S394" s="24" t="e">
        <f t="shared" ref="S394:S453" si="50">(85*$R394)/4.5</f>
        <v>#DIV/0!</v>
      </c>
      <c r="T394" s="25">
        <v>0</v>
      </c>
      <c r="U394" s="25">
        <v>0</v>
      </c>
      <c r="V394" s="26" t="e">
        <f t="shared" si="48"/>
        <v>#DIV/0!</v>
      </c>
      <c r="X394" s="22">
        <v>58.319399999999995</v>
      </c>
      <c r="Y394" s="22">
        <v>0.59</v>
      </c>
      <c r="Z394" s="63"/>
      <c r="AA394" s="63"/>
    </row>
    <row r="395" spans="1:27" ht="15" customHeight="1" x14ac:dyDescent="0.25">
      <c r="A395" s="70"/>
      <c r="B395" s="45"/>
      <c r="C395" s="46"/>
      <c r="D395" s="46"/>
      <c r="E395" s="71"/>
      <c r="F395" s="61"/>
      <c r="G395" s="48"/>
      <c r="H395" s="58">
        <f t="shared" si="44"/>
        <v>0</v>
      </c>
      <c r="I395" s="20"/>
      <c r="J395" s="65"/>
      <c r="K395" s="66"/>
      <c r="L395" s="67"/>
      <c r="M395" s="67"/>
      <c r="N395" s="37">
        <f t="shared" si="45"/>
        <v>0</v>
      </c>
      <c r="O395" s="38">
        <f t="shared" si="46"/>
        <v>0</v>
      </c>
      <c r="P395" s="21" t="e">
        <f t="shared" si="49"/>
        <v>#DIV/0!</v>
      </c>
      <c r="Q395" s="21" t="e">
        <f t="array" ref="Q395">INDEX($X$3:$X$453,MATCH(MIN(ABS($P395-$X$3:$X$453)),ABS($P395-$X$3:$X$453),0))</f>
        <v>#DIV/0!</v>
      </c>
      <c r="R395" s="23" t="e">
        <f t="shared" si="47"/>
        <v>#DIV/0!</v>
      </c>
      <c r="S395" s="24" t="e">
        <f t="shared" si="50"/>
        <v>#DIV/0!</v>
      </c>
      <c r="T395" s="25">
        <v>0</v>
      </c>
      <c r="U395" s="25">
        <v>0</v>
      </c>
      <c r="V395" s="26" t="e">
        <f t="shared" si="48"/>
        <v>#DIV/0!</v>
      </c>
      <c r="X395" s="22">
        <v>58.212800000000001</v>
      </c>
      <c r="Y395" s="22">
        <v>0.57999999999999996</v>
      </c>
      <c r="Z395" s="63"/>
      <c r="AA395" s="63"/>
    </row>
    <row r="396" spans="1:27" ht="15" customHeight="1" x14ac:dyDescent="0.25">
      <c r="A396" s="70"/>
      <c r="B396" s="45"/>
      <c r="C396" s="46"/>
      <c r="D396" s="46"/>
      <c r="E396" s="71"/>
      <c r="F396" s="61"/>
      <c r="G396" s="48"/>
      <c r="H396" s="58">
        <f t="shared" si="44"/>
        <v>0</v>
      </c>
      <c r="I396" s="20"/>
      <c r="J396" s="68"/>
      <c r="K396" s="66"/>
      <c r="L396" s="67"/>
      <c r="M396" s="67"/>
      <c r="N396" s="37">
        <f t="shared" si="45"/>
        <v>0</v>
      </c>
      <c r="O396" s="38">
        <f t="shared" si="46"/>
        <v>0</v>
      </c>
      <c r="P396" s="21" t="e">
        <f t="shared" si="49"/>
        <v>#DIV/0!</v>
      </c>
      <c r="Q396" s="21" t="e">
        <f t="array" ref="Q396">INDEX($X$3:$X$453,MATCH(MIN(ABS($P396-$X$3:$X$453)),ABS($P396-$X$3:$X$453),0))</f>
        <v>#DIV/0!</v>
      </c>
      <c r="R396" s="23" t="e">
        <f t="shared" si="47"/>
        <v>#DIV/0!</v>
      </c>
      <c r="S396" s="24" t="e">
        <f t="shared" si="50"/>
        <v>#DIV/0!</v>
      </c>
      <c r="T396" s="25">
        <v>0</v>
      </c>
      <c r="U396" s="25">
        <v>0</v>
      </c>
      <c r="V396" s="26" t="e">
        <f t="shared" si="48"/>
        <v>#DIV/0!</v>
      </c>
      <c r="X396" s="22">
        <v>58.106200000000001</v>
      </c>
      <c r="Y396" s="22">
        <v>0.56999999999999995</v>
      </c>
      <c r="Z396" s="63"/>
      <c r="AA396" s="63"/>
    </row>
    <row r="397" spans="1:27" ht="15" customHeight="1" x14ac:dyDescent="0.25">
      <c r="A397" s="70"/>
      <c r="B397" s="45"/>
      <c r="C397" s="46"/>
      <c r="D397" s="46"/>
      <c r="E397" s="71"/>
      <c r="F397" s="61"/>
      <c r="G397" s="48"/>
      <c r="H397" s="58">
        <f t="shared" si="44"/>
        <v>0</v>
      </c>
      <c r="I397" s="20"/>
      <c r="J397" s="69"/>
      <c r="K397" s="66"/>
      <c r="L397" s="67"/>
      <c r="M397" s="67"/>
      <c r="N397" s="37">
        <f t="shared" si="45"/>
        <v>0</v>
      </c>
      <c r="O397" s="38">
        <f t="shared" si="46"/>
        <v>0</v>
      </c>
      <c r="P397" s="21" t="e">
        <f t="shared" si="49"/>
        <v>#DIV/0!</v>
      </c>
      <c r="Q397" s="21" t="e">
        <f t="array" ref="Q397">INDEX($X$3:$X$453,MATCH(MIN(ABS($P397-$X$3:$X$453)),ABS($P397-$X$3:$X$453),0))</f>
        <v>#DIV/0!</v>
      </c>
      <c r="R397" s="23" t="e">
        <f t="shared" si="47"/>
        <v>#DIV/0!</v>
      </c>
      <c r="S397" s="24" t="e">
        <f t="shared" si="50"/>
        <v>#DIV/0!</v>
      </c>
      <c r="T397" s="25">
        <v>0</v>
      </c>
      <c r="U397" s="25">
        <v>0</v>
      </c>
      <c r="V397" s="26" t="e">
        <f t="shared" si="48"/>
        <v>#DIV/0!</v>
      </c>
      <c r="X397" s="22">
        <v>57.999600000000001</v>
      </c>
      <c r="Y397" s="22">
        <v>0.56000000000000005</v>
      </c>
      <c r="Z397" s="63"/>
      <c r="AA397" s="63"/>
    </row>
    <row r="398" spans="1:27" ht="15" customHeight="1" x14ac:dyDescent="0.25">
      <c r="A398" s="70"/>
      <c r="B398" s="45"/>
      <c r="C398" s="46"/>
      <c r="D398" s="46"/>
      <c r="E398" s="71"/>
      <c r="F398" s="61"/>
      <c r="G398" s="48"/>
      <c r="H398" s="58">
        <f t="shared" si="44"/>
        <v>0</v>
      </c>
      <c r="I398" s="20"/>
      <c r="J398" s="69"/>
      <c r="K398" s="66"/>
      <c r="L398" s="67"/>
      <c r="M398" s="67"/>
      <c r="N398" s="37">
        <f t="shared" si="45"/>
        <v>0</v>
      </c>
      <c r="O398" s="38">
        <f t="shared" si="46"/>
        <v>0</v>
      </c>
      <c r="P398" s="21" t="e">
        <f t="shared" si="49"/>
        <v>#DIV/0!</v>
      </c>
      <c r="Q398" s="21" t="e">
        <f t="array" ref="Q398">INDEX($X$3:$X$453,MATCH(MIN(ABS($P398-$X$3:$X$453)),ABS($P398-$X$3:$X$453),0))</f>
        <v>#DIV/0!</v>
      </c>
      <c r="R398" s="23" t="e">
        <f t="shared" si="47"/>
        <v>#DIV/0!</v>
      </c>
      <c r="S398" s="24" t="e">
        <f t="shared" si="50"/>
        <v>#DIV/0!</v>
      </c>
      <c r="T398" s="25">
        <v>0</v>
      </c>
      <c r="U398" s="25">
        <v>0</v>
      </c>
      <c r="V398" s="26" t="e">
        <f t="shared" si="48"/>
        <v>#DIV/0!</v>
      </c>
      <c r="X398" s="22">
        <v>57.893000000000001</v>
      </c>
      <c r="Y398" s="22">
        <v>0.55000000000000004</v>
      </c>
      <c r="Z398" s="63"/>
      <c r="AA398" s="63"/>
    </row>
    <row r="399" spans="1:27" ht="15" customHeight="1" x14ac:dyDescent="0.25">
      <c r="A399" s="70"/>
      <c r="B399" s="45"/>
      <c r="C399" s="46"/>
      <c r="D399" s="46"/>
      <c r="E399" s="71"/>
      <c r="F399" s="61"/>
      <c r="G399" s="48"/>
      <c r="H399" s="58">
        <f t="shared" si="44"/>
        <v>0</v>
      </c>
      <c r="I399" s="20"/>
      <c r="J399" s="69"/>
      <c r="K399" s="66"/>
      <c r="L399" s="67"/>
      <c r="M399" s="67"/>
      <c r="N399" s="37">
        <f t="shared" si="45"/>
        <v>0</v>
      </c>
      <c r="O399" s="38">
        <f t="shared" si="46"/>
        <v>0</v>
      </c>
      <c r="P399" s="21" t="e">
        <f t="shared" si="49"/>
        <v>#DIV/0!</v>
      </c>
      <c r="Q399" s="21" t="e">
        <f t="array" ref="Q399">INDEX($X$3:$X$453,MATCH(MIN(ABS($P399-$X$3:$X$453)),ABS($P399-$X$3:$X$453),0))</f>
        <v>#DIV/0!</v>
      </c>
      <c r="R399" s="23" t="e">
        <f t="shared" si="47"/>
        <v>#DIV/0!</v>
      </c>
      <c r="S399" s="24" t="e">
        <f t="shared" si="50"/>
        <v>#DIV/0!</v>
      </c>
      <c r="T399" s="25">
        <v>0</v>
      </c>
      <c r="U399" s="25">
        <v>0</v>
      </c>
      <c r="V399" s="26" t="e">
        <f t="shared" si="48"/>
        <v>#DIV/0!</v>
      </c>
      <c r="X399" s="22">
        <v>57.7864</v>
      </c>
      <c r="Y399" s="22">
        <v>0.54</v>
      </c>
      <c r="Z399" s="63"/>
      <c r="AA399" s="63"/>
    </row>
    <row r="400" spans="1:27" ht="15" customHeight="1" x14ac:dyDescent="0.25">
      <c r="A400" s="70"/>
      <c r="B400" s="45"/>
      <c r="C400" s="46"/>
      <c r="D400" s="46"/>
      <c r="E400" s="71"/>
      <c r="F400" s="61"/>
      <c r="G400" s="48"/>
      <c r="H400" s="58">
        <f t="shared" si="44"/>
        <v>0</v>
      </c>
      <c r="I400" s="20"/>
      <c r="J400" s="69"/>
      <c r="K400" s="66"/>
      <c r="L400" s="67"/>
      <c r="M400" s="67"/>
      <c r="N400" s="37">
        <f t="shared" si="45"/>
        <v>0</v>
      </c>
      <c r="O400" s="38">
        <f t="shared" si="46"/>
        <v>0</v>
      </c>
      <c r="P400" s="21" t="e">
        <f t="shared" si="49"/>
        <v>#DIV/0!</v>
      </c>
      <c r="Q400" s="21" t="e">
        <f t="array" ref="Q400">INDEX($X$3:$X$453,MATCH(MIN(ABS($P400-$X$3:$X$453)),ABS($P400-$X$3:$X$453),0))</f>
        <v>#DIV/0!</v>
      </c>
      <c r="R400" s="23" t="e">
        <f t="shared" si="47"/>
        <v>#DIV/0!</v>
      </c>
      <c r="S400" s="24" t="e">
        <f t="shared" si="50"/>
        <v>#DIV/0!</v>
      </c>
      <c r="T400" s="25">
        <v>0</v>
      </c>
      <c r="U400" s="25">
        <v>0</v>
      </c>
      <c r="V400" s="26" t="e">
        <f t="shared" si="48"/>
        <v>#DIV/0!</v>
      </c>
      <c r="X400" s="22">
        <v>57.6798</v>
      </c>
      <c r="Y400" s="22">
        <v>0.53</v>
      </c>
      <c r="Z400" s="63"/>
      <c r="AA400" s="63"/>
    </row>
    <row r="401" spans="1:27" ht="15" customHeight="1" x14ac:dyDescent="0.25">
      <c r="A401" s="72"/>
      <c r="B401" s="45"/>
      <c r="C401" s="46"/>
      <c r="D401" s="46"/>
      <c r="E401" s="71"/>
      <c r="F401" s="61"/>
      <c r="G401" s="48"/>
      <c r="H401" s="58">
        <f t="shared" si="44"/>
        <v>0</v>
      </c>
      <c r="I401" s="20"/>
      <c r="J401" s="69"/>
      <c r="K401" s="66"/>
      <c r="L401" s="67"/>
      <c r="M401" s="67"/>
      <c r="N401" s="37">
        <f t="shared" si="45"/>
        <v>0</v>
      </c>
      <c r="O401" s="38">
        <f t="shared" si="46"/>
        <v>0</v>
      </c>
      <c r="P401" s="21" t="e">
        <f t="shared" si="49"/>
        <v>#DIV/0!</v>
      </c>
      <c r="Q401" s="21" t="e">
        <f t="array" ref="Q401">INDEX($X$3:$X$453,MATCH(MIN(ABS($P401-$X$3:$X$453)),ABS($P401-$X$3:$X$453),0))</f>
        <v>#DIV/0!</v>
      </c>
      <c r="R401" s="23" t="e">
        <f t="shared" si="47"/>
        <v>#DIV/0!</v>
      </c>
      <c r="S401" s="24" t="e">
        <f t="shared" si="50"/>
        <v>#DIV/0!</v>
      </c>
      <c r="T401" s="25">
        <v>0</v>
      </c>
      <c r="U401" s="25">
        <v>0</v>
      </c>
      <c r="V401" s="26" t="e">
        <f t="shared" si="48"/>
        <v>#DIV/0!</v>
      </c>
      <c r="X401" s="22">
        <v>57.5732</v>
      </c>
      <c r="Y401" s="22">
        <v>0.52</v>
      </c>
      <c r="Z401" s="63"/>
      <c r="AA401" s="63"/>
    </row>
    <row r="402" spans="1:27" ht="15" customHeight="1" x14ac:dyDescent="0.25">
      <c r="A402" s="70"/>
      <c r="B402" s="45"/>
      <c r="C402" s="46"/>
      <c r="D402" s="46"/>
      <c r="E402" s="71"/>
      <c r="F402" s="61"/>
      <c r="G402" s="48"/>
      <c r="H402" s="58">
        <f t="shared" si="44"/>
        <v>0</v>
      </c>
      <c r="I402" s="20"/>
      <c r="J402" s="65"/>
      <c r="K402" s="66"/>
      <c r="L402" s="67"/>
      <c r="M402" s="67"/>
      <c r="N402" s="37">
        <f t="shared" si="45"/>
        <v>0</v>
      </c>
      <c r="O402" s="38">
        <f t="shared" si="46"/>
        <v>0</v>
      </c>
      <c r="P402" s="21" t="e">
        <f t="shared" si="49"/>
        <v>#DIV/0!</v>
      </c>
      <c r="Q402" s="21" t="e">
        <f t="array" ref="Q402">INDEX($X$3:$X$453,MATCH(MIN(ABS($P402-$X$3:$X$453)),ABS($P402-$X$3:$X$453),0))</f>
        <v>#DIV/0!</v>
      </c>
      <c r="R402" s="23" t="e">
        <f t="shared" si="47"/>
        <v>#DIV/0!</v>
      </c>
      <c r="S402" s="24" t="e">
        <f t="shared" si="50"/>
        <v>#DIV/0!</v>
      </c>
      <c r="T402" s="25">
        <v>0</v>
      </c>
      <c r="U402" s="25">
        <v>0</v>
      </c>
      <c r="V402" s="26" t="e">
        <f t="shared" si="48"/>
        <v>#DIV/0!</v>
      </c>
      <c r="X402" s="22">
        <v>57.4666</v>
      </c>
      <c r="Y402" s="22">
        <v>0.51</v>
      </c>
      <c r="Z402" s="63"/>
      <c r="AA402" s="63"/>
    </row>
    <row r="403" spans="1:27" ht="15" customHeight="1" x14ac:dyDescent="0.25">
      <c r="A403" s="70"/>
      <c r="B403" s="45"/>
      <c r="C403" s="46"/>
      <c r="D403" s="46"/>
      <c r="E403" s="71"/>
      <c r="F403" s="61"/>
      <c r="G403" s="48"/>
      <c r="H403" s="58">
        <f t="shared" si="44"/>
        <v>0</v>
      </c>
      <c r="I403" s="20"/>
      <c r="J403" s="68"/>
      <c r="K403" s="66"/>
      <c r="L403" s="67"/>
      <c r="M403" s="67"/>
      <c r="N403" s="37">
        <f t="shared" si="45"/>
        <v>0</v>
      </c>
      <c r="O403" s="38">
        <f t="shared" si="46"/>
        <v>0</v>
      </c>
      <c r="P403" s="21" t="e">
        <f t="shared" si="49"/>
        <v>#DIV/0!</v>
      </c>
      <c r="Q403" s="21" t="e">
        <f t="array" ref="Q403">INDEX($X$3:$X$453,MATCH(MIN(ABS($P403-$X$3:$X$453)),ABS($P403-$X$3:$X$453),0))</f>
        <v>#DIV/0!</v>
      </c>
      <c r="R403" s="23" t="e">
        <f t="shared" si="47"/>
        <v>#DIV/0!</v>
      </c>
      <c r="S403" s="24" t="e">
        <f t="shared" si="50"/>
        <v>#DIV/0!</v>
      </c>
      <c r="T403" s="25">
        <v>0</v>
      </c>
      <c r="U403" s="25">
        <v>0</v>
      </c>
      <c r="V403" s="26" t="e">
        <f t="shared" si="48"/>
        <v>#DIV/0!</v>
      </c>
      <c r="X403" s="22">
        <v>57.36</v>
      </c>
      <c r="Y403" s="22">
        <v>0.5</v>
      </c>
      <c r="Z403" s="63"/>
      <c r="AA403" s="63"/>
    </row>
    <row r="404" spans="1:27" ht="15" customHeight="1" x14ac:dyDescent="0.25">
      <c r="A404" s="70"/>
      <c r="B404" s="45"/>
      <c r="C404" s="46"/>
      <c r="D404" s="46"/>
      <c r="E404" s="71"/>
      <c r="F404" s="61"/>
      <c r="G404" s="48"/>
      <c r="H404" s="58">
        <f t="shared" si="44"/>
        <v>0</v>
      </c>
      <c r="I404" s="20"/>
      <c r="J404" s="69"/>
      <c r="K404" s="66"/>
      <c r="L404" s="67"/>
      <c r="M404" s="67"/>
      <c r="N404" s="37">
        <f t="shared" si="45"/>
        <v>0</v>
      </c>
      <c r="O404" s="38">
        <f t="shared" si="46"/>
        <v>0</v>
      </c>
      <c r="P404" s="21" t="e">
        <f t="shared" si="49"/>
        <v>#DIV/0!</v>
      </c>
      <c r="Q404" s="21" t="e">
        <f t="array" ref="Q404">INDEX($X$3:$X$453,MATCH(MIN(ABS($P404-$X$3:$X$453)),ABS($P404-$X$3:$X$453),0))</f>
        <v>#DIV/0!</v>
      </c>
      <c r="R404" s="23" t="e">
        <f t="shared" si="47"/>
        <v>#DIV/0!</v>
      </c>
      <c r="S404" s="24" t="e">
        <f t="shared" si="50"/>
        <v>#DIV/0!</v>
      </c>
      <c r="T404" s="25">
        <v>0</v>
      </c>
      <c r="U404" s="25">
        <v>0</v>
      </c>
      <c r="V404" s="26" t="e">
        <f t="shared" si="48"/>
        <v>#DIV/0!</v>
      </c>
      <c r="X404" s="22">
        <v>57.253399999999999</v>
      </c>
      <c r="Y404" s="22">
        <v>0.49</v>
      </c>
      <c r="Z404" s="63"/>
      <c r="AA404" s="63"/>
    </row>
    <row r="405" spans="1:27" ht="15" customHeight="1" x14ac:dyDescent="0.25">
      <c r="A405" s="70"/>
      <c r="B405" s="45"/>
      <c r="C405" s="46"/>
      <c r="D405" s="46"/>
      <c r="E405" s="71"/>
      <c r="F405" s="61"/>
      <c r="G405" s="48"/>
      <c r="H405" s="58">
        <f t="shared" si="44"/>
        <v>0</v>
      </c>
      <c r="I405" s="20"/>
      <c r="J405" s="69"/>
      <c r="K405" s="66"/>
      <c r="L405" s="67"/>
      <c r="M405" s="67"/>
      <c r="N405" s="37">
        <f t="shared" si="45"/>
        <v>0</v>
      </c>
      <c r="O405" s="38">
        <f t="shared" si="46"/>
        <v>0</v>
      </c>
      <c r="P405" s="21" t="e">
        <f t="shared" si="49"/>
        <v>#DIV/0!</v>
      </c>
      <c r="Q405" s="21" t="e">
        <f t="array" ref="Q405">INDEX($X$3:$X$453,MATCH(MIN(ABS($P405-$X$3:$X$453)),ABS($P405-$X$3:$X$453),0))</f>
        <v>#DIV/0!</v>
      </c>
      <c r="R405" s="23" t="e">
        <f t="shared" si="47"/>
        <v>#DIV/0!</v>
      </c>
      <c r="S405" s="24" t="e">
        <f t="shared" si="50"/>
        <v>#DIV/0!</v>
      </c>
      <c r="T405" s="25">
        <v>0</v>
      </c>
      <c r="U405" s="25">
        <v>0</v>
      </c>
      <c r="V405" s="26" t="e">
        <f t="shared" si="48"/>
        <v>#DIV/0!</v>
      </c>
      <c r="X405" s="22">
        <v>57.146800000000006</v>
      </c>
      <c r="Y405" s="22">
        <v>0.48</v>
      </c>
      <c r="Z405" s="63"/>
      <c r="AA405" s="63"/>
    </row>
    <row r="406" spans="1:27" ht="15" customHeight="1" x14ac:dyDescent="0.25">
      <c r="A406" s="70"/>
      <c r="B406" s="45"/>
      <c r="C406" s="46"/>
      <c r="D406" s="46"/>
      <c r="E406" s="71"/>
      <c r="F406" s="62"/>
      <c r="G406" s="48"/>
      <c r="H406" s="58">
        <f t="shared" si="44"/>
        <v>0</v>
      </c>
      <c r="I406" s="20"/>
      <c r="J406" s="69"/>
      <c r="K406" s="66"/>
      <c r="L406" s="67"/>
      <c r="M406" s="67"/>
      <c r="N406" s="37">
        <f t="shared" si="45"/>
        <v>0</v>
      </c>
      <c r="O406" s="38">
        <f t="shared" si="46"/>
        <v>0</v>
      </c>
      <c r="P406" s="21" t="e">
        <f t="shared" si="49"/>
        <v>#DIV/0!</v>
      </c>
      <c r="Q406" s="21" t="e">
        <f t="array" ref="Q406">INDEX($X$3:$X$453,MATCH(MIN(ABS($P406-$X$3:$X$453)),ABS($P406-$X$3:$X$453),0))</f>
        <v>#DIV/0!</v>
      </c>
      <c r="R406" s="23" t="e">
        <f t="shared" si="47"/>
        <v>#DIV/0!</v>
      </c>
      <c r="S406" s="24" t="e">
        <f t="shared" si="50"/>
        <v>#DIV/0!</v>
      </c>
      <c r="T406" s="25">
        <v>0</v>
      </c>
      <c r="U406" s="25">
        <v>0</v>
      </c>
      <c r="V406" s="26" t="e">
        <f t="shared" si="48"/>
        <v>#DIV/0!</v>
      </c>
      <c r="X406" s="22">
        <v>57.040199999999999</v>
      </c>
      <c r="Y406" s="22">
        <v>0.47</v>
      </c>
      <c r="Z406" s="63"/>
      <c r="AA406" s="63"/>
    </row>
    <row r="407" spans="1:27" ht="15" customHeight="1" x14ac:dyDescent="0.25">
      <c r="A407" s="70"/>
      <c r="B407" s="45"/>
      <c r="C407" s="46"/>
      <c r="D407" s="46"/>
      <c r="E407" s="71"/>
      <c r="F407" s="62"/>
      <c r="G407" s="48"/>
      <c r="H407" s="58">
        <f t="shared" si="44"/>
        <v>0</v>
      </c>
      <c r="I407" s="20"/>
      <c r="J407" s="69"/>
      <c r="K407" s="66"/>
      <c r="L407" s="67"/>
      <c r="M407" s="67"/>
      <c r="N407" s="37">
        <f t="shared" si="45"/>
        <v>0</v>
      </c>
      <c r="O407" s="38">
        <f t="shared" si="46"/>
        <v>0</v>
      </c>
      <c r="P407" s="21" t="e">
        <f t="shared" si="49"/>
        <v>#DIV/0!</v>
      </c>
      <c r="Q407" s="21" t="e">
        <f t="array" ref="Q407">INDEX($X$3:$X$453,MATCH(MIN(ABS($P407-$X$3:$X$453)),ABS($P407-$X$3:$X$453),0))</f>
        <v>#DIV/0!</v>
      </c>
      <c r="R407" s="23" t="e">
        <f t="shared" si="47"/>
        <v>#DIV/0!</v>
      </c>
      <c r="S407" s="24" t="e">
        <f t="shared" si="50"/>
        <v>#DIV/0!</v>
      </c>
      <c r="T407" s="25">
        <v>0</v>
      </c>
      <c r="U407" s="25">
        <v>0</v>
      </c>
      <c r="V407" s="26" t="e">
        <f t="shared" si="48"/>
        <v>#DIV/0!</v>
      </c>
      <c r="X407" s="22">
        <v>56.933599999999998</v>
      </c>
      <c r="Y407" s="22">
        <v>0.46</v>
      </c>
      <c r="Z407" s="63"/>
      <c r="AA407" s="63"/>
    </row>
    <row r="408" spans="1:27" ht="15" customHeight="1" x14ac:dyDescent="0.25">
      <c r="A408" s="70"/>
      <c r="B408" s="45"/>
      <c r="C408" s="46"/>
      <c r="D408" s="46"/>
      <c r="E408" s="71"/>
      <c r="F408" s="62"/>
      <c r="G408" s="48"/>
      <c r="H408" s="58">
        <f t="shared" si="44"/>
        <v>0</v>
      </c>
      <c r="I408" s="20"/>
      <c r="J408" s="69"/>
      <c r="K408" s="66"/>
      <c r="L408" s="67"/>
      <c r="M408" s="67"/>
      <c r="N408" s="37">
        <f t="shared" si="45"/>
        <v>0</v>
      </c>
      <c r="O408" s="38">
        <f t="shared" si="46"/>
        <v>0</v>
      </c>
      <c r="P408" s="21" t="e">
        <f t="shared" si="49"/>
        <v>#DIV/0!</v>
      </c>
      <c r="Q408" s="21" t="e">
        <f t="array" ref="Q408">INDEX($X$3:$X$453,MATCH(MIN(ABS($P408-$X$3:$X$453)),ABS($P408-$X$3:$X$453),0))</f>
        <v>#DIV/0!</v>
      </c>
      <c r="R408" s="23" t="e">
        <f t="shared" si="47"/>
        <v>#DIV/0!</v>
      </c>
      <c r="S408" s="24" t="e">
        <f t="shared" si="50"/>
        <v>#DIV/0!</v>
      </c>
      <c r="T408" s="25">
        <v>0</v>
      </c>
      <c r="U408" s="25">
        <v>0</v>
      </c>
      <c r="V408" s="26" t="e">
        <f t="shared" si="48"/>
        <v>#DIV/0!</v>
      </c>
      <c r="X408" s="22">
        <v>56.826999999999998</v>
      </c>
      <c r="Y408" s="22">
        <v>0.45</v>
      </c>
      <c r="Z408" s="63"/>
      <c r="AA408" s="63"/>
    </row>
    <row r="409" spans="1:27" ht="15" customHeight="1" x14ac:dyDescent="0.25">
      <c r="A409" s="70"/>
      <c r="B409" s="45"/>
      <c r="C409" s="46"/>
      <c r="D409" s="46"/>
      <c r="E409" s="71"/>
      <c r="F409" s="62"/>
      <c r="G409" s="48"/>
      <c r="H409" s="58">
        <f t="shared" si="44"/>
        <v>0</v>
      </c>
      <c r="I409" s="20"/>
      <c r="J409" s="65"/>
      <c r="K409" s="66"/>
      <c r="L409" s="67"/>
      <c r="M409" s="67"/>
      <c r="N409" s="37">
        <f t="shared" si="45"/>
        <v>0</v>
      </c>
      <c r="O409" s="38">
        <f t="shared" si="46"/>
        <v>0</v>
      </c>
      <c r="P409" s="21" t="e">
        <f t="shared" si="49"/>
        <v>#DIV/0!</v>
      </c>
      <c r="Q409" s="21" t="e">
        <f t="array" ref="Q409">INDEX($X$3:$X$453,MATCH(MIN(ABS($P409-$X$3:$X$453)),ABS($P409-$X$3:$X$453),0))</f>
        <v>#DIV/0!</v>
      </c>
      <c r="R409" s="23" t="e">
        <f t="shared" si="47"/>
        <v>#DIV/0!</v>
      </c>
      <c r="S409" s="24" t="e">
        <f t="shared" si="50"/>
        <v>#DIV/0!</v>
      </c>
      <c r="T409" s="25">
        <v>0</v>
      </c>
      <c r="U409" s="25">
        <v>0</v>
      </c>
      <c r="V409" s="26" t="e">
        <f t="shared" si="48"/>
        <v>#DIV/0!</v>
      </c>
      <c r="X409" s="22">
        <v>56.720400000000005</v>
      </c>
      <c r="Y409" s="22">
        <v>0.44</v>
      </c>
      <c r="Z409" s="63"/>
      <c r="AA409" s="63"/>
    </row>
    <row r="410" spans="1:27" ht="15" customHeight="1" x14ac:dyDescent="0.25">
      <c r="A410" s="70"/>
      <c r="B410" s="45"/>
      <c r="C410" s="46"/>
      <c r="D410" s="46"/>
      <c r="E410" s="71"/>
      <c r="F410" s="62"/>
      <c r="G410" s="48"/>
      <c r="H410" s="58">
        <f t="shared" si="44"/>
        <v>0</v>
      </c>
      <c r="I410" s="20"/>
      <c r="J410" s="68"/>
      <c r="K410" s="66"/>
      <c r="L410" s="67"/>
      <c r="M410" s="67"/>
      <c r="N410" s="37">
        <f t="shared" si="45"/>
        <v>0</v>
      </c>
      <c r="O410" s="38">
        <f t="shared" si="46"/>
        <v>0</v>
      </c>
      <c r="P410" s="21" t="e">
        <f t="shared" si="49"/>
        <v>#DIV/0!</v>
      </c>
      <c r="Q410" s="21" t="e">
        <f t="array" ref="Q410">INDEX($X$3:$X$453,MATCH(MIN(ABS($P410-$X$3:$X$453)),ABS($P410-$X$3:$X$453),0))</f>
        <v>#DIV/0!</v>
      </c>
      <c r="R410" s="23" t="e">
        <f t="shared" si="47"/>
        <v>#DIV/0!</v>
      </c>
      <c r="S410" s="24" t="e">
        <f t="shared" si="50"/>
        <v>#DIV/0!</v>
      </c>
      <c r="T410" s="25">
        <v>0</v>
      </c>
      <c r="U410" s="25">
        <v>0</v>
      </c>
      <c r="V410" s="26" t="e">
        <f t="shared" si="48"/>
        <v>#DIV/0!</v>
      </c>
      <c r="X410" s="22">
        <v>56.613799999999998</v>
      </c>
      <c r="Y410" s="22">
        <v>0.43</v>
      </c>
      <c r="Z410" s="63"/>
      <c r="AA410" s="63"/>
    </row>
    <row r="411" spans="1:27" ht="15" customHeight="1" x14ac:dyDescent="0.25">
      <c r="A411" s="70"/>
      <c r="B411" s="45"/>
      <c r="C411" s="46"/>
      <c r="D411" s="46"/>
      <c r="E411" s="71"/>
      <c r="F411" s="62"/>
      <c r="G411" s="48"/>
      <c r="H411" s="58">
        <f t="shared" si="44"/>
        <v>0</v>
      </c>
      <c r="I411" s="20"/>
      <c r="J411" s="69"/>
      <c r="K411" s="66"/>
      <c r="L411" s="67"/>
      <c r="M411" s="67"/>
      <c r="N411" s="37">
        <f t="shared" si="45"/>
        <v>0</v>
      </c>
      <c r="O411" s="38">
        <f t="shared" si="46"/>
        <v>0</v>
      </c>
      <c r="P411" s="21" t="e">
        <f t="shared" si="49"/>
        <v>#DIV/0!</v>
      </c>
      <c r="Q411" s="21" t="e">
        <f t="array" ref="Q411">INDEX($X$3:$X$453,MATCH(MIN(ABS($P411-$X$3:$X$453)),ABS($P411-$X$3:$X$453),0))</f>
        <v>#DIV/0!</v>
      </c>
      <c r="R411" s="23" t="e">
        <f t="shared" si="47"/>
        <v>#DIV/0!</v>
      </c>
      <c r="S411" s="24" t="e">
        <f t="shared" si="50"/>
        <v>#DIV/0!</v>
      </c>
      <c r="T411" s="25">
        <v>0</v>
      </c>
      <c r="U411" s="25">
        <v>0</v>
      </c>
      <c r="V411" s="26" t="e">
        <f t="shared" si="48"/>
        <v>#DIV/0!</v>
      </c>
      <c r="X411" s="22">
        <v>56.507199999999997</v>
      </c>
      <c r="Y411" s="22">
        <v>0.42</v>
      </c>
      <c r="Z411" s="63"/>
      <c r="AA411" s="63"/>
    </row>
    <row r="412" spans="1:27" ht="15" customHeight="1" x14ac:dyDescent="0.25">
      <c r="A412" s="70"/>
      <c r="B412" s="45"/>
      <c r="C412" s="46"/>
      <c r="D412" s="46"/>
      <c r="E412" s="71"/>
      <c r="F412" s="62"/>
      <c r="G412" s="48"/>
      <c r="H412" s="58">
        <f t="shared" si="44"/>
        <v>0</v>
      </c>
      <c r="I412" s="20"/>
      <c r="J412" s="69"/>
      <c r="K412" s="66"/>
      <c r="L412" s="67"/>
      <c r="M412" s="67"/>
      <c r="N412" s="37">
        <f t="shared" si="45"/>
        <v>0</v>
      </c>
      <c r="O412" s="38">
        <f t="shared" si="46"/>
        <v>0</v>
      </c>
      <c r="P412" s="21" t="e">
        <f t="shared" si="49"/>
        <v>#DIV/0!</v>
      </c>
      <c r="Q412" s="21" t="e">
        <f t="array" ref="Q412">INDEX($X$3:$X$453,MATCH(MIN(ABS($P412-$X$3:$X$453)),ABS($P412-$X$3:$X$453),0))</f>
        <v>#DIV/0!</v>
      </c>
      <c r="R412" s="23" t="e">
        <f t="shared" si="47"/>
        <v>#DIV/0!</v>
      </c>
      <c r="S412" s="24" t="e">
        <f t="shared" si="50"/>
        <v>#DIV/0!</v>
      </c>
      <c r="T412" s="25">
        <v>0</v>
      </c>
      <c r="U412" s="25">
        <v>0</v>
      </c>
      <c r="V412" s="26" t="e">
        <f t="shared" si="48"/>
        <v>#DIV/0!</v>
      </c>
      <c r="X412" s="22">
        <v>56.400600000000004</v>
      </c>
      <c r="Y412" s="22">
        <v>0.41</v>
      </c>
      <c r="Z412" s="63"/>
      <c r="AA412" s="63"/>
    </row>
    <row r="413" spans="1:27" ht="15" customHeight="1" x14ac:dyDescent="0.25">
      <c r="A413" s="70"/>
      <c r="B413" s="45"/>
      <c r="C413" s="46"/>
      <c r="D413" s="46"/>
      <c r="E413" s="71"/>
      <c r="F413" s="62"/>
      <c r="G413" s="48"/>
      <c r="H413" s="58">
        <f t="shared" si="44"/>
        <v>0</v>
      </c>
      <c r="I413" s="20"/>
      <c r="J413" s="69"/>
      <c r="K413" s="66"/>
      <c r="L413" s="67"/>
      <c r="M413" s="67"/>
      <c r="N413" s="37">
        <f t="shared" si="45"/>
        <v>0</v>
      </c>
      <c r="O413" s="38">
        <f t="shared" si="46"/>
        <v>0</v>
      </c>
      <c r="P413" s="21" t="e">
        <f t="shared" si="49"/>
        <v>#DIV/0!</v>
      </c>
      <c r="Q413" s="21" t="e">
        <f t="array" ref="Q413">INDEX($X$3:$X$453,MATCH(MIN(ABS($P413-$X$3:$X$453)),ABS($P413-$X$3:$X$453),0))</f>
        <v>#DIV/0!</v>
      </c>
      <c r="R413" s="23" t="e">
        <f t="shared" si="47"/>
        <v>#DIV/0!</v>
      </c>
      <c r="S413" s="24" t="e">
        <f t="shared" si="50"/>
        <v>#DIV/0!</v>
      </c>
      <c r="T413" s="25">
        <v>0</v>
      </c>
      <c r="U413" s="25">
        <v>0</v>
      </c>
      <c r="V413" s="26" t="e">
        <f t="shared" si="48"/>
        <v>#DIV/0!</v>
      </c>
      <c r="X413" s="22">
        <v>56.294000000000004</v>
      </c>
      <c r="Y413" s="22">
        <v>0.4</v>
      </c>
      <c r="Z413" s="63"/>
      <c r="AA413" s="63"/>
    </row>
    <row r="414" spans="1:27" ht="15" customHeight="1" x14ac:dyDescent="0.25">
      <c r="A414" s="70"/>
      <c r="B414" s="45"/>
      <c r="C414" s="46"/>
      <c r="D414" s="46"/>
      <c r="E414" s="71"/>
      <c r="F414" s="62"/>
      <c r="G414" s="50"/>
      <c r="H414" s="58">
        <f t="shared" si="44"/>
        <v>0</v>
      </c>
      <c r="I414" s="20"/>
      <c r="J414" s="69"/>
      <c r="K414" s="66"/>
      <c r="L414" s="67"/>
      <c r="M414" s="67"/>
      <c r="N414" s="37">
        <f t="shared" si="45"/>
        <v>0</v>
      </c>
      <c r="O414" s="38">
        <f t="shared" si="46"/>
        <v>0</v>
      </c>
      <c r="P414" s="21" t="e">
        <f t="shared" si="49"/>
        <v>#DIV/0!</v>
      </c>
      <c r="Q414" s="21" t="e">
        <f t="array" ref="Q414">INDEX($X$3:$X$453,MATCH(MIN(ABS($P414-$X$3:$X$453)),ABS($P414-$X$3:$X$453),0))</f>
        <v>#DIV/0!</v>
      </c>
      <c r="R414" s="23" t="e">
        <f t="shared" si="47"/>
        <v>#DIV/0!</v>
      </c>
      <c r="S414" s="24" t="e">
        <f t="shared" si="50"/>
        <v>#DIV/0!</v>
      </c>
      <c r="T414" s="25">
        <v>0</v>
      </c>
      <c r="U414" s="25">
        <v>0</v>
      </c>
      <c r="V414" s="26" t="e">
        <f t="shared" si="48"/>
        <v>#DIV/0!</v>
      </c>
      <c r="X414" s="22">
        <v>56.187399999999997</v>
      </c>
      <c r="Y414" s="22">
        <v>0.39</v>
      </c>
      <c r="Z414" s="63"/>
      <c r="AA414" s="63"/>
    </row>
    <row r="415" spans="1:27" ht="15" customHeight="1" x14ac:dyDescent="0.25">
      <c r="A415" s="70"/>
      <c r="B415" s="45"/>
      <c r="C415" s="46"/>
      <c r="D415" s="46"/>
      <c r="E415" s="71"/>
      <c r="F415" s="62"/>
      <c r="G415" s="50"/>
      <c r="H415" s="58">
        <f t="shared" si="44"/>
        <v>0</v>
      </c>
      <c r="I415" s="20"/>
      <c r="J415" s="69"/>
      <c r="K415" s="66"/>
      <c r="L415" s="67"/>
      <c r="M415" s="67"/>
      <c r="N415" s="37">
        <f t="shared" si="45"/>
        <v>0</v>
      </c>
      <c r="O415" s="38">
        <f t="shared" si="46"/>
        <v>0</v>
      </c>
      <c r="P415" s="21" t="e">
        <f t="shared" si="49"/>
        <v>#DIV/0!</v>
      </c>
      <c r="Q415" s="21" t="e">
        <f t="array" ref="Q415">INDEX($X$3:$X$453,MATCH(MIN(ABS($P415-$X$3:$X$453)),ABS($P415-$X$3:$X$453),0))</f>
        <v>#DIV/0!</v>
      </c>
      <c r="R415" s="23" t="e">
        <f t="shared" si="47"/>
        <v>#DIV/0!</v>
      </c>
      <c r="S415" s="24" t="e">
        <f t="shared" si="50"/>
        <v>#DIV/0!</v>
      </c>
      <c r="T415" s="25">
        <v>0</v>
      </c>
      <c r="U415" s="25">
        <v>0</v>
      </c>
      <c r="V415" s="26" t="e">
        <f t="shared" si="48"/>
        <v>#DIV/0!</v>
      </c>
      <c r="X415" s="22">
        <v>56.080799999999996</v>
      </c>
      <c r="Y415" s="22">
        <v>0.38</v>
      </c>
      <c r="Z415" s="63"/>
      <c r="AA415" s="63"/>
    </row>
    <row r="416" spans="1:27" ht="15" customHeight="1" x14ac:dyDescent="0.25">
      <c r="A416" s="70"/>
      <c r="B416" s="45"/>
      <c r="C416" s="46"/>
      <c r="D416" s="46"/>
      <c r="E416" s="71"/>
      <c r="F416" s="62"/>
      <c r="G416" s="50"/>
      <c r="H416" s="58">
        <f t="shared" si="44"/>
        <v>0</v>
      </c>
      <c r="I416" s="20"/>
      <c r="J416" s="65"/>
      <c r="K416" s="66"/>
      <c r="L416" s="67"/>
      <c r="M416" s="67"/>
      <c r="N416" s="37">
        <f t="shared" si="45"/>
        <v>0</v>
      </c>
      <c r="O416" s="38">
        <f t="shared" si="46"/>
        <v>0</v>
      </c>
      <c r="P416" s="21" t="e">
        <f t="shared" si="49"/>
        <v>#DIV/0!</v>
      </c>
      <c r="Q416" s="21" t="e">
        <f t="array" ref="Q416">INDEX($X$3:$X$453,MATCH(MIN(ABS($P416-$X$3:$X$453)),ABS($P416-$X$3:$X$453),0))</f>
        <v>#DIV/0!</v>
      </c>
      <c r="R416" s="23" t="e">
        <f t="shared" si="47"/>
        <v>#DIV/0!</v>
      </c>
      <c r="S416" s="24" t="e">
        <f t="shared" si="50"/>
        <v>#DIV/0!</v>
      </c>
      <c r="T416" s="25">
        <v>0</v>
      </c>
      <c r="U416" s="25">
        <v>0</v>
      </c>
      <c r="V416" s="26" t="e">
        <f t="shared" si="48"/>
        <v>#DIV/0!</v>
      </c>
      <c r="X416" s="22">
        <v>55.974200000000003</v>
      </c>
      <c r="Y416" s="22">
        <v>0.37</v>
      </c>
      <c r="Z416" s="63"/>
      <c r="AA416" s="63"/>
    </row>
    <row r="417" spans="1:27" ht="15" customHeight="1" x14ac:dyDescent="0.25">
      <c r="A417" s="70"/>
      <c r="B417" s="45"/>
      <c r="C417" s="46"/>
      <c r="D417" s="46"/>
      <c r="E417" s="71"/>
      <c r="F417" s="62"/>
      <c r="G417" s="50"/>
      <c r="H417" s="58">
        <f t="shared" si="44"/>
        <v>0</v>
      </c>
      <c r="I417" s="20"/>
      <c r="J417" s="68"/>
      <c r="K417" s="66"/>
      <c r="L417" s="67"/>
      <c r="M417" s="67"/>
      <c r="N417" s="37">
        <f t="shared" si="45"/>
        <v>0</v>
      </c>
      <c r="O417" s="38">
        <f t="shared" si="46"/>
        <v>0</v>
      </c>
      <c r="P417" s="21" t="e">
        <f t="shared" si="49"/>
        <v>#DIV/0!</v>
      </c>
      <c r="Q417" s="21" t="e">
        <f t="array" ref="Q417">INDEX($X$3:$X$453,MATCH(MIN(ABS($P417-$X$3:$X$453)),ABS($P417-$X$3:$X$453),0))</f>
        <v>#DIV/0!</v>
      </c>
      <c r="R417" s="23" t="e">
        <f t="shared" si="47"/>
        <v>#DIV/0!</v>
      </c>
      <c r="S417" s="24" t="e">
        <f t="shared" si="50"/>
        <v>#DIV/0!</v>
      </c>
      <c r="T417" s="25">
        <v>0</v>
      </c>
      <c r="U417" s="25">
        <v>0</v>
      </c>
      <c r="V417" s="26" t="e">
        <f t="shared" si="48"/>
        <v>#DIV/0!</v>
      </c>
      <c r="X417" s="22">
        <v>55.867600000000003</v>
      </c>
      <c r="Y417" s="22">
        <v>0.36</v>
      </c>
      <c r="Z417" s="63"/>
      <c r="AA417" s="63"/>
    </row>
    <row r="418" spans="1:27" ht="15" customHeight="1" x14ac:dyDescent="0.25">
      <c r="A418" s="70"/>
      <c r="B418" s="45"/>
      <c r="C418" s="46"/>
      <c r="D418" s="46"/>
      <c r="E418" s="71"/>
      <c r="F418" s="62"/>
      <c r="G418" s="50"/>
      <c r="H418" s="58">
        <f t="shared" si="44"/>
        <v>0</v>
      </c>
      <c r="I418" s="20"/>
      <c r="J418" s="69"/>
      <c r="K418" s="66"/>
      <c r="L418" s="67"/>
      <c r="M418" s="67"/>
      <c r="N418" s="37">
        <f t="shared" si="45"/>
        <v>0</v>
      </c>
      <c r="O418" s="38">
        <f t="shared" si="46"/>
        <v>0</v>
      </c>
      <c r="P418" s="21" t="e">
        <f t="shared" si="49"/>
        <v>#DIV/0!</v>
      </c>
      <c r="Q418" s="21" t="e">
        <f t="array" ref="Q418">INDEX($X$3:$X$453,MATCH(MIN(ABS($P418-$X$3:$X$453)),ABS($P418-$X$3:$X$453),0))</f>
        <v>#DIV/0!</v>
      </c>
      <c r="R418" s="23" t="e">
        <f t="shared" si="47"/>
        <v>#DIV/0!</v>
      </c>
      <c r="S418" s="24" t="e">
        <f t="shared" si="50"/>
        <v>#DIV/0!</v>
      </c>
      <c r="T418" s="25">
        <v>0</v>
      </c>
      <c r="U418" s="25">
        <v>0</v>
      </c>
      <c r="V418" s="26" t="e">
        <f t="shared" si="48"/>
        <v>#DIV/0!</v>
      </c>
      <c r="X418" s="22">
        <v>55.760999999999996</v>
      </c>
      <c r="Y418" s="22">
        <v>0.35</v>
      </c>
      <c r="Z418" s="63"/>
      <c r="AA418" s="63"/>
    </row>
    <row r="419" spans="1:27" ht="15" customHeight="1" x14ac:dyDescent="0.25">
      <c r="A419" s="70"/>
      <c r="B419" s="45"/>
      <c r="C419" s="46"/>
      <c r="D419" s="46"/>
      <c r="E419" s="71"/>
      <c r="F419" s="62"/>
      <c r="G419" s="50"/>
      <c r="H419" s="58">
        <f t="shared" si="44"/>
        <v>0</v>
      </c>
      <c r="I419" s="20"/>
      <c r="J419" s="69"/>
      <c r="K419" s="66"/>
      <c r="L419" s="67"/>
      <c r="M419" s="67"/>
      <c r="N419" s="37">
        <f t="shared" si="45"/>
        <v>0</v>
      </c>
      <c r="O419" s="38">
        <f t="shared" si="46"/>
        <v>0</v>
      </c>
      <c r="P419" s="21" t="e">
        <f t="shared" si="49"/>
        <v>#DIV/0!</v>
      </c>
      <c r="Q419" s="21" t="e">
        <f t="array" ref="Q419">INDEX($X$3:$X$453,MATCH(MIN(ABS($P419-$X$3:$X$453)),ABS($P419-$X$3:$X$453),0))</f>
        <v>#DIV/0!</v>
      </c>
      <c r="R419" s="23" t="e">
        <f t="shared" si="47"/>
        <v>#DIV/0!</v>
      </c>
      <c r="S419" s="24" t="e">
        <f t="shared" si="50"/>
        <v>#DIV/0!</v>
      </c>
      <c r="T419" s="25">
        <v>0</v>
      </c>
      <c r="U419" s="25">
        <v>0</v>
      </c>
      <c r="V419" s="26" t="e">
        <f t="shared" si="48"/>
        <v>#DIV/0!</v>
      </c>
      <c r="X419" s="22">
        <v>55.654399999999995</v>
      </c>
      <c r="Y419" s="22">
        <v>0.34</v>
      </c>
      <c r="Z419" s="63"/>
      <c r="AA419" s="63"/>
    </row>
    <row r="420" spans="1:27" ht="15" customHeight="1" x14ac:dyDescent="0.25">
      <c r="A420" s="70"/>
      <c r="B420" s="45"/>
      <c r="C420" s="46"/>
      <c r="D420" s="46"/>
      <c r="E420" s="71"/>
      <c r="F420" s="61"/>
      <c r="G420" s="48"/>
      <c r="H420" s="58">
        <f t="shared" si="44"/>
        <v>0</v>
      </c>
      <c r="I420" s="20"/>
      <c r="J420" s="69"/>
      <c r="K420" s="66"/>
      <c r="L420" s="67"/>
      <c r="M420" s="67"/>
      <c r="N420" s="37">
        <f t="shared" si="45"/>
        <v>0</v>
      </c>
      <c r="O420" s="38">
        <f t="shared" si="46"/>
        <v>0</v>
      </c>
      <c r="P420" s="21" t="e">
        <f t="shared" si="49"/>
        <v>#DIV/0!</v>
      </c>
      <c r="Q420" s="21" t="e">
        <f t="array" ref="Q420">INDEX($X$3:$X$453,MATCH(MIN(ABS($P420-$X$3:$X$453)),ABS($P420-$X$3:$X$453),0))</f>
        <v>#DIV/0!</v>
      </c>
      <c r="R420" s="23" t="e">
        <f t="shared" si="47"/>
        <v>#DIV/0!</v>
      </c>
      <c r="S420" s="24" t="e">
        <f t="shared" si="50"/>
        <v>#DIV/0!</v>
      </c>
      <c r="T420" s="25">
        <v>0</v>
      </c>
      <c r="U420" s="25">
        <v>0</v>
      </c>
      <c r="V420" s="26" t="e">
        <f t="shared" si="48"/>
        <v>#DIV/0!</v>
      </c>
      <c r="X420" s="22">
        <v>55.547800000000002</v>
      </c>
      <c r="Y420" s="22">
        <v>0.33</v>
      </c>
      <c r="Z420" s="63"/>
      <c r="AA420" s="63"/>
    </row>
    <row r="421" spans="1:27" ht="15" customHeight="1" x14ac:dyDescent="0.25">
      <c r="A421" s="70"/>
      <c r="B421" s="45"/>
      <c r="C421" s="46"/>
      <c r="D421" s="46"/>
      <c r="E421" s="71"/>
      <c r="F421" s="61"/>
      <c r="G421" s="48"/>
      <c r="H421" s="58">
        <f t="shared" si="44"/>
        <v>0</v>
      </c>
      <c r="I421" s="20"/>
      <c r="J421" s="69"/>
      <c r="K421" s="66"/>
      <c r="L421" s="67"/>
      <c r="M421" s="67"/>
      <c r="N421" s="37">
        <f t="shared" si="45"/>
        <v>0</v>
      </c>
      <c r="O421" s="38">
        <f t="shared" si="46"/>
        <v>0</v>
      </c>
      <c r="P421" s="21" t="e">
        <f t="shared" si="49"/>
        <v>#DIV/0!</v>
      </c>
      <c r="Q421" s="21" t="e">
        <f t="array" ref="Q421">INDEX($X$3:$X$453,MATCH(MIN(ABS($P421-$X$3:$X$453)),ABS($P421-$X$3:$X$453),0))</f>
        <v>#DIV/0!</v>
      </c>
      <c r="R421" s="23" t="e">
        <f t="shared" si="47"/>
        <v>#DIV/0!</v>
      </c>
      <c r="S421" s="24" t="e">
        <f t="shared" si="50"/>
        <v>#DIV/0!</v>
      </c>
      <c r="T421" s="25">
        <v>0</v>
      </c>
      <c r="U421" s="25">
        <v>0</v>
      </c>
      <c r="V421" s="26" t="e">
        <f t="shared" si="48"/>
        <v>#DIV/0!</v>
      </c>
      <c r="X421" s="22">
        <v>55.441200000000002</v>
      </c>
      <c r="Y421" s="22">
        <v>0.32</v>
      </c>
      <c r="Z421" s="63"/>
      <c r="AA421" s="63"/>
    </row>
    <row r="422" spans="1:27" ht="15" customHeight="1" x14ac:dyDescent="0.25">
      <c r="A422" s="70"/>
      <c r="B422" s="45"/>
      <c r="C422" s="46"/>
      <c r="D422" s="46"/>
      <c r="E422" s="71"/>
      <c r="F422" s="61"/>
      <c r="G422" s="48"/>
      <c r="H422" s="58">
        <f t="shared" si="44"/>
        <v>0</v>
      </c>
      <c r="I422" s="20"/>
      <c r="J422" s="69"/>
      <c r="K422" s="66"/>
      <c r="L422" s="67"/>
      <c r="M422" s="67"/>
      <c r="N422" s="37">
        <f t="shared" si="45"/>
        <v>0</v>
      </c>
      <c r="O422" s="38">
        <f t="shared" si="46"/>
        <v>0</v>
      </c>
      <c r="P422" s="21" t="e">
        <f t="shared" si="49"/>
        <v>#DIV/0!</v>
      </c>
      <c r="Q422" s="21" t="e">
        <f t="array" ref="Q422">INDEX($X$3:$X$453,MATCH(MIN(ABS($P422-$X$3:$X$453)),ABS($P422-$X$3:$X$453),0))</f>
        <v>#DIV/0!</v>
      </c>
      <c r="R422" s="23" t="e">
        <f t="shared" si="47"/>
        <v>#DIV/0!</v>
      </c>
      <c r="S422" s="24" t="e">
        <f t="shared" si="50"/>
        <v>#DIV/0!</v>
      </c>
      <c r="T422" s="25">
        <v>0</v>
      </c>
      <c r="U422" s="25">
        <v>0</v>
      </c>
      <c r="V422" s="26" t="e">
        <f t="shared" si="48"/>
        <v>#DIV/0!</v>
      </c>
      <c r="X422" s="22">
        <v>55.334599999999995</v>
      </c>
      <c r="Y422" s="22">
        <v>0.31</v>
      </c>
      <c r="Z422" s="63"/>
      <c r="AA422" s="63"/>
    </row>
    <row r="423" spans="1:27" ht="15" customHeight="1" x14ac:dyDescent="0.25">
      <c r="A423" s="70"/>
      <c r="B423" s="45"/>
      <c r="C423" s="46"/>
      <c r="D423" s="46"/>
      <c r="E423" s="71"/>
      <c r="F423" s="61"/>
      <c r="G423" s="48"/>
      <c r="H423" s="58">
        <f t="shared" si="44"/>
        <v>0</v>
      </c>
      <c r="I423" s="20"/>
      <c r="J423" s="69"/>
      <c r="K423" s="66"/>
      <c r="L423" s="67"/>
      <c r="M423" s="67"/>
      <c r="N423" s="37">
        <f t="shared" si="45"/>
        <v>0</v>
      </c>
      <c r="O423" s="38">
        <f t="shared" si="46"/>
        <v>0</v>
      </c>
      <c r="P423" s="21" t="e">
        <f t="shared" si="49"/>
        <v>#DIV/0!</v>
      </c>
      <c r="Q423" s="21" t="e">
        <f t="array" ref="Q423">INDEX($X$3:$X$453,MATCH(MIN(ABS($P423-$X$3:$X$453)),ABS($P423-$X$3:$X$453),0))</f>
        <v>#DIV/0!</v>
      </c>
      <c r="R423" s="23" t="e">
        <f t="shared" si="47"/>
        <v>#DIV/0!</v>
      </c>
      <c r="S423" s="24" t="e">
        <f t="shared" si="50"/>
        <v>#DIV/0!</v>
      </c>
      <c r="T423" s="25">
        <v>0</v>
      </c>
      <c r="U423" s="25">
        <v>0</v>
      </c>
      <c r="V423" s="26" t="e">
        <f t="shared" si="48"/>
        <v>#DIV/0!</v>
      </c>
      <c r="X423" s="22">
        <v>55.227999999999994</v>
      </c>
      <c r="Y423" s="22">
        <v>0.3</v>
      </c>
      <c r="Z423" s="63"/>
      <c r="AA423" s="63"/>
    </row>
    <row r="424" spans="1:27" ht="15" customHeight="1" x14ac:dyDescent="0.25">
      <c r="A424" s="70"/>
      <c r="B424" s="45"/>
      <c r="C424" s="46"/>
      <c r="D424" s="46"/>
      <c r="E424" s="71"/>
      <c r="F424" s="61"/>
      <c r="G424" s="48"/>
      <c r="H424" s="58">
        <f t="shared" si="44"/>
        <v>0</v>
      </c>
      <c r="I424" s="20"/>
      <c r="J424" s="69"/>
      <c r="K424" s="66"/>
      <c r="L424" s="67"/>
      <c r="M424" s="67"/>
      <c r="N424" s="37">
        <f t="shared" si="45"/>
        <v>0</v>
      </c>
      <c r="O424" s="38">
        <f t="shared" si="46"/>
        <v>0</v>
      </c>
      <c r="P424" s="21" t="e">
        <f t="shared" si="49"/>
        <v>#DIV/0!</v>
      </c>
      <c r="Q424" s="21" t="e">
        <f t="array" ref="Q424">INDEX($X$3:$X$453,MATCH(MIN(ABS($P424-$X$3:$X$453)),ABS($P424-$X$3:$X$453),0))</f>
        <v>#DIV/0!</v>
      </c>
      <c r="R424" s="23" t="e">
        <f t="shared" si="47"/>
        <v>#DIV/0!</v>
      </c>
      <c r="S424" s="24" t="e">
        <f t="shared" si="50"/>
        <v>#DIV/0!</v>
      </c>
      <c r="T424" s="25">
        <v>0</v>
      </c>
      <c r="U424" s="25">
        <v>0</v>
      </c>
      <c r="V424" s="26" t="e">
        <f t="shared" si="48"/>
        <v>#DIV/0!</v>
      </c>
      <c r="X424" s="22">
        <v>55.121400000000001</v>
      </c>
      <c r="Y424" s="22">
        <v>0.28999999999999998</v>
      </c>
      <c r="Z424" s="63"/>
      <c r="AA424" s="63"/>
    </row>
    <row r="425" spans="1:27" ht="15" customHeight="1" x14ac:dyDescent="0.25">
      <c r="A425" s="70"/>
      <c r="B425" s="45"/>
      <c r="C425" s="46"/>
      <c r="D425" s="46"/>
      <c r="E425" s="71"/>
      <c r="F425" s="61"/>
      <c r="G425" s="48"/>
      <c r="H425" s="58">
        <f t="shared" si="44"/>
        <v>0</v>
      </c>
      <c r="I425" s="20"/>
      <c r="J425" s="69"/>
      <c r="K425" s="66"/>
      <c r="L425" s="67"/>
      <c r="M425" s="67"/>
      <c r="N425" s="37">
        <f t="shared" si="45"/>
        <v>0</v>
      </c>
      <c r="O425" s="38">
        <f t="shared" si="46"/>
        <v>0</v>
      </c>
      <c r="P425" s="21" t="e">
        <f t="shared" si="49"/>
        <v>#DIV/0!</v>
      </c>
      <c r="Q425" s="21" t="e">
        <f t="array" ref="Q425">INDEX($X$3:$X$453,MATCH(MIN(ABS($P425-$X$3:$X$453)),ABS($P425-$X$3:$X$453),0))</f>
        <v>#DIV/0!</v>
      </c>
      <c r="R425" s="23" t="e">
        <f t="shared" si="47"/>
        <v>#DIV/0!</v>
      </c>
      <c r="S425" s="24" t="e">
        <f t="shared" si="50"/>
        <v>#DIV/0!</v>
      </c>
      <c r="T425" s="25">
        <v>0</v>
      </c>
      <c r="U425" s="25">
        <v>0</v>
      </c>
      <c r="V425" s="26" t="e">
        <f t="shared" si="48"/>
        <v>#DIV/0!</v>
      </c>
      <c r="X425" s="22">
        <v>55.014800000000001</v>
      </c>
      <c r="Y425" s="22">
        <v>0.28000000000000003</v>
      </c>
      <c r="Z425" s="63"/>
      <c r="AA425" s="63"/>
    </row>
    <row r="426" spans="1:27" ht="15" customHeight="1" x14ac:dyDescent="0.25">
      <c r="A426" s="70"/>
      <c r="B426" s="45"/>
      <c r="C426" s="46"/>
      <c r="D426" s="46"/>
      <c r="E426" s="71"/>
      <c r="F426" s="61"/>
      <c r="G426" s="48"/>
      <c r="H426" s="58">
        <f t="shared" si="44"/>
        <v>0</v>
      </c>
      <c r="I426" s="20"/>
      <c r="J426" s="69"/>
      <c r="K426" s="66"/>
      <c r="L426" s="67"/>
      <c r="M426" s="67"/>
      <c r="N426" s="37">
        <f t="shared" si="45"/>
        <v>0</v>
      </c>
      <c r="O426" s="38">
        <f t="shared" si="46"/>
        <v>0</v>
      </c>
      <c r="P426" s="21" t="e">
        <f t="shared" si="49"/>
        <v>#DIV/0!</v>
      </c>
      <c r="Q426" s="21" t="e">
        <f t="array" ref="Q426">INDEX($X$3:$X$453,MATCH(MIN(ABS($P426-$X$3:$X$453)),ABS($P426-$X$3:$X$453),0))</f>
        <v>#DIV/0!</v>
      </c>
      <c r="R426" s="23" t="e">
        <f t="shared" si="47"/>
        <v>#DIV/0!</v>
      </c>
      <c r="S426" s="24" t="e">
        <f t="shared" si="50"/>
        <v>#DIV/0!</v>
      </c>
      <c r="T426" s="25">
        <v>0</v>
      </c>
      <c r="U426" s="25">
        <v>0</v>
      </c>
      <c r="V426" s="26" t="e">
        <f t="shared" si="48"/>
        <v>#DIV/0!</v>
      </c>
      <c r="X426" s="22">
        <v>54.908199999999994</v>
      </c>
      <c r="Y426" s="22">
        <v>0.27</v>
      </c>
      <c r="Z426" s="63"/>
      <c r="AA426" s="63"/>
    </row>
    <row r="427" spans="1:27" ht="15" customHeight="1" x14ac:dyDescent="0.25">
      <c r="A427" s="70"/>
      <c r="B427" s="45"/>
      <c r="C427" s="46"/>
      <c r="D427" s="46"/>
      <c r="E427" s="71"/>
      <c r="F427" s="61"/>
      <c r="G427" s="48"/>
      <c r="H427" s="58">
        <f t="shared" si="44"/>
        <v>0</v>
      </c>
      <c r="I427" s="20"/>
      <c r="J427" s="65"/>
      <c r="K427" s="66"/>
      <c r="L427" s="67"/>
      <c r="M427" s="67"/>
      <c r="N427" s="37">
        <f t="shared" si="45"/>
        <v>0</v>
      </c>
      <c r="O427" s="38">
        <f t="shared" si="46"/>
        <v>0</v>
      </c>
      <c r="P427" s="21" t="e">
        <f t="shared" si="49"/>
        <v>#DIV/0!</v>
      </c>
      <c r="Q427" s="21" t="e">
        <f t="array" ref="Q427">INDEX($X$3:$X$453,MATCH(MIN(ABS($P427-$X$3:$X$453)),ABS($P427-$X$3:$X$453),0))</f>
        <v>#DIV/0!</v>
      </c>
      <c r="R427" s="23" t="e">
        <f t="shared" si="47"/>
        <v>#DIV/0!</v>
      </c>
      <c r="S427" s="24" t="e">
        <f t="shared" si="50"/>
        <v>#DIV/0!</v>
      </c>
      <c r="T427" s="25">
        <v>0</v>
      </c>
      <c r="U427" s="25">
        <v>0</v>
      </c>
      <c r="V427" s="26" t="e">
        <f t="shared" si="48"/>
        <v>#DIV/0!</v>
      </c>
      <c r="X427" s="22">
        <v>54.801600000000001</v>
      </c>
      <c r="Y427" s="22">
        <v>0.26</v>
      </c>
      <c r="Z427" s="63"/>
      <c r="AA427" s="63"/>
    </row>
    <row r="428" spans="1:27" ht="15" customHeight="1" x14ac:dyDescent="0.25">
      <c r="A428" s="70"/>
      <c r="B428" s="45"/>
      <c r="C428" s="46"/>
      <c r="D428" s="46"/>
      <c r="E428" s="71"/>
      <c r="F428" s="61"/>
      <c r="G428" s="48"/>
      <c r="H428" s="58">
        <f t="shared" si="44"/>
        <v>0</v>
      </c>
      <c r="I428" s="20"/>
      <c r="J428" s="68"/>
      <c r="K428" s="66"/>
      <c r="L428" s="67"/>
      <c r="M428" s="67"/>
      <c r="N428" s="37">
        <f t="shared" si="45"/>
        <v>0</v>
      </c>
      <c r="O428" s="38">
        <f t="shared" si="46"/>
        <v>0</v>
      </c>
      <c r="P428" s="21" t="e">
        <f t="shared" si="49"/>
        <v>#DIV/0!</v>
      </c>
      <c r="Q428" s="21" t="e">
        <f t="array" ref="Q428">INDEX($X$3:$X$453,MATCH(MIN(ABS($P428-$X$3:$X$453)),ABS($P428-$X$3:$X$453),0))</f>
        <v>#DIV/0!</v>
      </c>
      <c r="R428" s="23" t="e">
        <f t="shared" si="47"/>
        <v>#DIV/0!</v>
      </c>
      <c r="S428" s="24" t="e">
        <f t="shared" si="50"/>
        <v>#DIV/0!</v>
      </c>
      <c r="T428" s="25">
        <v>0</v>
      </c>
      <c r="U428" s="25">
        <v>0</v>
      </c>
      <c r="V428" s="26" t="e">
        <f t="shared" si="48"/>
        <v>#DIV/0!</v>
      </c>
      <c r="X428" s="22">
        <v>54.695</v>
      </c>
      <c r="Y428" s="22">
        <v>0.25</v>
      </c>
      <c r="Z428" s="63"/>
      <c r="AA428" s="63"/>
    </row>
    <row r="429" spans="1:27" ht="15" customHeight="1" x14ac:dyDescent="0.25">
      <c r="A429" s="72"/>
      <c r="B429" s="45"/>
      <c r="C429" s="46"/>
      <c r="D429" s="46"/>
      <c r="E429" s="71"/>
      <c r="F429" s="61"/>
      <c r="G429" s="48"/>
      <c r="H429" s="58">
        <f t="shared" si="44"/>
        <v>0</v>
      </c>
      <c r="I429" s="20"/>
      <c r="J429" s="69"/>
      <c r="K429" s="66"/>
      <c r="L429" s="67"/>
      <c r="M429" s="67"/>
      <c r="N429" s="37">
        <f t="shared" si="45"/>
        <v>0</v>
      </c>
      <c r="O429" s="38">
        <f t="shared" si="46"/>
        <v>0</v>
      </c>
      <c r="P429" s="21" t="e">
        <f t="shared" si="49"/>
        <v>#DIV/0!</v>
      </c>
      <c r="Q429" s="21" t="e">
        <f t="array" ref="Q429">INDEX($X$3:$X$453,MATCH(MIN(ABS($P429-$X$3:$X$453)),ABS($P429-$X$3:$X$453),0))</f>
        <v>#DIV/0!</v>
      </c>
      <c r="R429" s="23" t="e">
        <f t="shared" si="47"/>
        <v>#DIV/0!</v>
      </c>
      <c r="S429" s="24" t="e">
        <f t="shared" si="50"/>
        <v>#DIV/0!</v>
      </c>
      <c r="T429" s="25">
        <v>0</v>
      </c>
      <c r="U429" s="25">
        <v>0</v>
      </c>
      <c r="V429" s="26" t="e">
        <f t="shared" si="48"/>
        <v>#DIV/0!</v>
      </c>
      <c r="X429" s="22">
        <v>54.5884</v>
      </c>
      <c r="Y429" s="22">
        <v>0.24</v>
      </c>
      <c r="Z429" s="63"/>
      <c r="AA429" s="63"/>
    </row>
    <row r="430" spans="1:27" ht="15" customHeight="1" x14ac:dyDescent="0.25">
      <c r="A430" s="70"/>
      <c r="B430" s="45"/>
      <c r="C430" s="46"/>
      <c r="D430" s="46"/>
      <c r="E430" s="71"/>
      <c r="F430" s="61"/>
      <c r="G430" s="48"/>
      <c r="H430" s="58">
        <f t="shared" si="44"/>
        <v>0</v>
      </c>
      <c r="I430" s="20"/>
      <c r="J430" s="69"/>
      <c r="K430" s="66"/>
      <c r="L430" s="67"/>
      <c r="M430" s="67"/>
      <c r="N430" s="37">
        <f t="shared" si="45"/>
        <v>0</v>
      </c>
      <c r="O430" s="38">
        <f t="shared" si="46"/>
        <v>0</v>
      </c>
      <c r="P430" s="21" t="e">
        <f t="shared" si="49"/>
        <v>#DIV/0!</v>
      </c>
      <c r="Q430" s="21" t="e">
        <f t="array" ref="Q430">INDEX($X$3:$X$453,MATCH(MIN(ABS($P430-$X$3:$X$453)),ABS($P430-$X$3:$X$453),0))</f>
        <v>#DIV/0!</v>
      </c>
      <c r="R430" s="23" t="e">
        <f t="shared" si="47"/>
        <v>#DIV/0!</v>
      </c>
      <c r="S430" s="24" t="e">
        <f t="shared" si="50"/>
        <v>#DIV/0!</v>
      </c>
      <c r="T430" s="25">
        <v>0</v>
      </c>
      <c r="U430" s="25">
        <v>0</v>
      </c>
      <c r="V430" s="26" t="e">
        <f t="shared" si="48"/>
        <v>#DIV/0!</v>
      </c>
      <c r="X430" s="22">
        <v>54.481800000000007</v>
      </c>
      <c r="Y430" s="22">
        <v>0.23</v>
      </c>
      <c r="Z430" s="63"/>
      <c r="AA430" s="63"/>
    </row>
    <row r="431" spans="1:27" ht="15" customHeight="1" x14ac:dyDescent="0.25">
      <c r="A431" s="70"/>
      <c r="B431" s="45"/>
      <c r="C431" s="46"/>
      <c r="D431" s="46"/>
      <c r="E431" s="71"/>
      <c r="F431" s="61"/>
      <c r="G431" s="48"/>
      <c r="H431" s="58">
        <f t="shared" si="44"/>
        <v>0</v>
      </c>
      <c r="I431" s="20"/>
      <c r="J431" s="69"/>
      <c r="K431" s="66"/>
      <c r="L431" s="67"/>
      <c r="M431" s="67"/>
      <c r="N431" s="37">
        <f t="shared" si="45"/>
        <v>0</v>
      </c>
      <c r="O431" s="38">
        <f t="shared" si="46"/>
        <v>0</v>
      </c>
      <c r="P431" s="21" t="e">
        <f t="shared" si="49"/>
        <v>#DIV/0!</v>
      </c>
      <c r="Q431" s="21" t="e">
        <f t="array" ref="Q431">INDEX($X$3:$X$453,MATCH(MIN(ABS($P431-$X$3:$X$453)),ABS($P431-$X$3:$X$453),0))</f>
        <v>#DIV/0!</v>
      </c>
      <c r="R431" s="23" t="e">
        <f t="shared" si="47"/>
        <v>#DIV/0!</v>
      </c>
      <c r="S431" s="24" t="e">
        <f t="shared" si="50"/>
        <v>#DIV/0!</v>
      </c>
      <c r="T431" s="25">
        <v>0</v>
      </c>
      <c r="U431" s="25">
        <v>0</v>
      </c>
      <c r="V431" s="26" t="e">
        <f t="shared" si="48"/>
        <v>#DIV/0!</v>
      </c>
      <c r="X431" s="22">
        <v>54.3752</v>
      </c>
      <c r="Y431" s="22">
        <v>0.22</v>
      </c>
      <c r="Z431" s="63"/>
      <c r="AA431" s="63"/>
    </row>
    <row r="432" spans="1:27" ht="15" customHeight="1" x14ac:dyDescent="0.25">
      <c r="A432" s="70"/>
      <c r="B432" s="45"/>
      <c r="C432" s="46"/>
      <c r="D432" s="46"/>
      <c r="E432" s="71"/>
      <c r="F432" s="61"/>
      <c r="G432" s="48"/>
      <c r="H432" s="58">
        <f t="shared" si="44"/>
        <v>0</v>
      </c>
      <c r="I432" s="20"/>
      <c r="J432" s="69"/>
      <c r="K432" s="66"/>
      <c r="L432" s="67"/>
      <c r="M432" s="67"/>
      <c r="N432" s="37">
        <f t="shared" si="45"/>
        <v>0</v>
      </c>
      <c r="O432" s="38">
        <f t="shared" si="46"/>
        <v>0</v>
      </c>
      <c r="P432" s="21" t="e">
        <f t="shared" si="49"/>
        <v>#DIV/0!</v>
      </c>
      <c r="Q432" s="21" t="e">
        <f t="array" ref="Q432">INDEX($X$3:$X$453,MATCH(MIN(ABS($P432-$X$3:$X$453)),ABS($P432-$X$3:$X$453),0))</f>
        <v>#DIV/0!</v>
      </c>
      <c r="R432" s="23" t="e">
        <f t="shared" si="47"/>
        <v>#DIV/0!</v>
      </c>
      <c r="S432" s="24" t="e">
        <f t="shared" si="50"/>
        <v>#DIV/0!</v>
      </c>
      <c r="T432" s="25">
        <v>0</v>
      </c>
      <c r="U432" s="25">
        <v>0</v>
      </c>
      <c r="V432" s="26" t="e">
        <f t="shared" si="48"/>
        <v>#DIV/0!</v>
      </c>
      <c r="X432" s="22">
        <v>54.268599999999999</v>
      </c>
      <c r="Y432" s="22">
        <v>0.21</v>
      </c>
      <c r="Z432" s="63"/>
      <c r="AA432" s="63"/>
    </row>
    <row r="433" spans="1:27" ht="15" customHeight="1" x14ac:dyDescent="0.25">
      <c r="A433" s="70"/>
      <c r="B433" s="45"/>
      <c r="C433" s="46"/>
      <c r="D433" s="46"/>
      <c r="E433" s="71"/>
      <c r="F433" s="61"/>
      <c r="G433" s="48"/>
      <c r="H433" s="58">
        <f t="shared" si="44"/>
        <v>0</v>
      </c>
      <c r="I433" s="20"/>
      <c r="J433" s="69"/>
      <c r="K433" s="66"/>
      <c r="L433" s="67"/>
      <c r="M433" s="67"/>
      <c r="N433" s="37">
        <f t="shared" si="45"/>
        <v>0</v>
      </c>
      <c r="O433" s="38">
        <f t="shared" si="46"/>
        <v>0</v>
      </c>
      <c r="P433" s="21" t="e">
        <f t="shared" si="49"/>
        <v>#DIV/0!</v>
      </c>
      <c r="Q433" s="21" t="e">
        <f t="array" ref="Q433">INDEX($X$3:$X$453,MATCH(MIN(ABS($P433-$X$3:$X$453)),ABS($P433-$X$3:$X$453),0))</f>
        <v>#DIV/0!</v>
      </c>
      <c r="R433" s="23" t="e">
        <f t="shared" si="47"/>
        <v>#DIV/0!</v>
      </c>
      <c r="S433" s="24" t="e">
        <f t="shared" si="50"/>
        <v>#DIV/0!</v>
      </c>
      <c r="T433" s="25">
        <v>0</v>
      </c>
      <c r="U433" s="25">
        <v>0</v>
      </c>
      <c r="V433" s="26" t="e">
        <f t="shared" si="48"/>
        <v>#DIV/0!</v>
      </c>
      <c r="X433" s="22">
        <v>54.161999999999999</v>
      </c>
      <c r="Y433" s="22">
        <v>0.2</v>
      </c>
      <c r="Z433" s="63"/>
      <c r="AA433" s="63"/>
    </row>
    <row r="434" spans="1:27" ht="15" customHeight="1" x14ac:dyDescent="0.25">
      <c r="A434" s="70"/>
      <c r="B434" s="45"/>
      <c r="C434" s="46"/>
      <c r="D434" s="46"/>
      <c r="E434" s="71"/>
      <c r="F434" s="62"/>
      <c r="G434" s="48"/>
      <c r="H434" s="58">
        <f t="shared" si="44"/>
        <v>0</v>
      </c>
      <c r="I434" s="20"/>
      <c r="J434" s="65"/>
      <c r="K434" s="66"/>
      <c r="L434" s="67"/>
      <c r="M434" s="67"/>
      <c r="N434" s="37">
        <f t="shared" si="45"/>
        <v>0</v>
      </c>
      <c r="O434" s="38">
        <f t="shared" si="46"/>
        <v>0</v>
      </c>
      <c r="P434" s="21" t="e">
        <f t="shared" si="49"/>
        <v>#DIV/0!</v>
      </c>
      <c r="Q434" s="21" t="e">
        <f t="array" ref="Q434">INDEX($X$3:$X$453,MATCH(MIN(ABS($P434-$X$3:$X$453)),ABS($P434-$X$3:$X$453),0))</f>
        <v>#DIV/0!</v>
      </c>
      <c r="R434" s="23" t="e">
        <f t="shared" si="47"/>
        <v>#DIV/0!</v>
      </c>
      <c r="S434" s="24" t="e">
        <f t="shared" si="50"/>
        <v>#DIV/0!</v>
      </c>
      <c r="T434" s="25">
        <v>0</v>
      </c>
      <c r="U434" s="25">
        <v>0</v>
      </c>
      <c r="V434" s="26" t="e">
        <f t="shared" si="48"/>
        <v>#DIV/0!</v>
      </c>
      <c r="X434" s="22">
        <v>54.055400000000006</v>
      </c>
      <c r="Y434" s="22">
        <v>0.19</v>
      </c>
      <c r="Z434" s="63"/>
      <c r="AA434" s="63"/>
    </row>
    <row r="435" spans="1:27" ht="15" customHeight="1" x14ac:dyDescent="0.25">
      <c r="A435" s="70"/>
      <c r="B435" s="45"/>
      <c r="C435" s="46"/>
      <c r="D435" s="46"/>
      <c r="E435" s="71"/>
      <c r="F435" s="62"/>
      <c r="G435" s="48"/>
      <c r="H435" s="58">
        <f t="shared" si="44"/>
        <v>0</v>
      </c>
      <c r="I435" s="20"/>
      <c r="J435" s="68"/>
      <c r="K435" s="66"/>
      <c r="L435" s="67"/>
      <c r="M435" s="67"/>
      <c r="N435" s="37">
        <f t="shared" si="45"/>
        <v>0</v>
      </c>
      <c r="O435" s="38">
        <f t="shared" si="46"/>
        <v>0</v>
      </c>
      <c r="P435" s="21" t="e">
        <f t="shared" si="49"/>
        <v>#DIV/0!</v>
      </c>
      <c r="Q435" s="21" t="e">
        <f t="array" ref="Q435">INDEX($X$3:$X$453,MATCH(MIN(ABS($P435-$X$3:$X$453)),ABS($P435-$X$3:$X$453),0))</f>
        <v>#DIV/0!</v>
      </c>
      <c r="R435" s="23" t="e">
        <f t="shared" si="47"/>
        <v>#DIV/0!</v>
      </c>
      <c r="S435" s="24" t="e">
        <f t="shared" si="50"/>
        <v>#DIV/0!</v>
      </c>
      <c r="T435" s="25">
        <v>0</v>
      </c>
      <c r="U435" s="25">
        <v>0</v>
      </c>
      <c r="V435" s="26" t="e">
        <f t="shared" si="48"/>
        <v>#DIV/0!</v>
      </c>
      <c r="X435" s="22">
        <v>53.948799999999999</v>
      </c>
      <c r="Y435" s="22">
        <v>0.18</v>
      </c>
      <c r="Z435" s="63"/>
      <c r="AA435" s="63"/>
    </row>
    <row r="436" spans="1:27" ht="15" customHeight="1" x14ac:dyDescent="0.25">
      <c r="A436" s="70"/>
      <c r="B436" s="45"/>
      <c r="C436" s="46"/>
      <c r="D436" s="46"/>
      <c r="E436" s="71"/>
      <c r="F436" s="62"/>
      <c r="G436" s="48"/>
      <c r="H436" s="58">
        <f t="shared" si="44"/>
        <v>0</v>
      </c>
      <c r="I436" s="20"/>
      <c r="J436" s="69"/>
      <c r="K436" s="66"/>
      <c r="L436" s="67"/>
      <c r="M436" s="67"/>
      <c r="N436" s="37">
        <f t="shared" si="45"/>
        <v>0</v>
      </c>
      <c r="O436" s="38">
        <f t="shared" si="46"/>
        <v>0</v>
      </c>
      <c r="P436" s="21" t="e">
        <f t="shared" si="49"/>
        <v>#DIV/0!</v>
      </c>
      <c r="Q436" s="21" t="e">
        <f t="array" ref="Q436">INDEX($X$3:$X$453,MATCH(MIN(ABS($P436-$X$3:$X$453)),ABS($P436-$X$3:$X$453),0))</f>
        <v>#DIV/0!</v>
      </c>
      <c r="R436" s="23" t="e">
        <f t="shared" si="47"/>
        <v>#DIV/0!</v>
      </c>
      <c r="S436" s="24" t="e">
        <f t="shared" si="50"/>
        <v>#DIV/0!</v>
      </c>
      <c r="T436" s="25">
        <v>0</v>
      </c>
      <c r="U436" s="25">
        <v>0</v>
      </c>
      <c r="V436" s="26" t="e">
        <f t="shared" si="48"/>
        <v>#DIV/0!</v>
      </c>
      <c r="X436" s="22">
        <v>53.842199999999998</v>
      </c>
      <c r="Y436" s="22">
        <v>0.17</v>
      </c>
      <c r="Z436" s="63"/>
      <c r="AA436" s="63"/>
    </row>
    <row r="437" spans="1:27" ht="15" customHeight="1" x14ac:dyDescent="0.25">
      <c r="A437" s="70"/>
      <c r="B437" s="45"/>
      <c r="C437" s="46"/>
      <c r="D437" s="46"/>
      <c r="E437" s="71"/>
      <c r="F437" s="62"/>
      <c r="G437" s="48"/>
      <c r="H437" s="58">
        <f t="shared" si="44"/>
        <v>0</v>
      </c>
      <c r="I437" s="20"/>
      <c r="J437" s="69"/>
      <c r="K437" s="66"/>
      <c r="L437" s="67"/>
      <c r="M437" s="67"/>
      <c r="N437" s="37">
        <f t="shared" si="45"/>
        <v>0</v>
      </c>
      <c r="O437" s="38">
        <f t="shared" si="46"/>
        <v>0</v>
      </c>
      <c r="P437" s="21" t="e">
        <f t="shared" si="49"/>
        <v>#DIV/0!</v>
      </c>
      <c r="Q437" s="21" t="e">
        <f t="array" ref="Q437">INDEX($X$3:$X$453,MATCH(MIN(ABS($P437-$X$3:$X$453)),ABS($P437-$X$3:$X$453),0))</f>
        <v>#DIV/0!</v>
      </c>
      <c r="R437" s="23" t="e">
        <f t="shared" si="47"/>
        <v>#DIV/0!</v>
      </c>
      <c r="S437" s="24" t="e">
        <f t="shared" si="50"/>
        <v>#DIV/0!</v>
      </c>
      <c r="T437" s="25">
        <v>0</v>
      </c>
      <c r="U437" s="25">
        <v>0</v>
      </c>
      <c r="V437" s="26" t="e">
        <f t="shared" si="48"/>
        <v>#DIV/0!</v>
      </c>
      <c r="X437" s="22">
        <v>53.735599999999998</v>
      </c>
      <c r="Y437" s="22">
        <v>0.16</v>
      </c>
      <c r="Z437" s="63"/>
      <c r="AA437" s="63"/>
    </row>
    <row r="438" spans="1:27" ht="15" customHeight="1" x14ac:dyDescent="0.25">
      <c r="A438" s="70"/>
      <c r="B438" s="45"/>
      <c r="C438" s="46"/>
      <c r="D438" s="46"/>
      <c r="E438" s="71"/>
      <c r="F438" s="62"/>
      <c r="G438" s="48"/>
      <c r="H438" s="58">
        <f t="shared" si="44"/>
        <v>0</v>
      </c>
      <c r="I438" s="20"/>
      <c r="J438" s="69"/>
      <c r="K438" s="66"/>
      <c r="L438" s="67"/>
      <c r="M438" s="67"/>
      <c r="N438" s="37">
        <f t="shared" si="45"/>
        <v>0</v>
      </c>
      <c r="O438" s="38">
        <f t="shared" si="46"/>
        <v>0</v>
      </c>
      <c r="P438" s="21" t="e">
        <f t="shared" si="49"/>
        <v>#DIV/0!</v>
      </c>
      <c r="Q438" s="21" t="e">
        <f t="array" ref="Q438">INDEX($X$3:$X$453,MATCH(MIN(ABS($P438-$X$3:$X$453)),ABS($P438-$X$3:$X$453),0))</f>
        <v>#DIV/0!</v>
      </c>
      <c r="R438" s="23" t="e">
        <f t="shared" si="47"/>
        <v>#DIV/0!</v>
      </c>
      <c r="S438" s="24" t="e">
        <f t="shared" si="50"/>
        <v>#DIV/0!</v>
      </c>
      <c r="T438" s="25">
        <v>0</v>
      </c>
      <c r="U438" s="25">
        <v>0</v>
      </c>
      <c r="V438" s="26" t="e">
        <f t="shared" si="48"/>
        <v>#DIV/0!</v>
      </c>
      <c r="X438" s="22">
        <v>53.629000000000005</v>
      </c>
      <c r="Y438" s="22">
        <v>0.15</v>
      </c>
      <c r="Z438" s="63"/>
      <c r="AA438" s="63"/>
    </row>
    <row r="439" spans="1:27" ht="15" customHeight="1" x14ac:dyDescent="0.25">
      <c r="A439" s="70"/>
      <c r="B439" s="45"/>
      <c r="C439" s="46"/>
      <c r="D439" s="46"/>
      <c r="E439" s="71"/>
      <c r="F439" s="62"/>
      <c r="G439" s="48"/>
      <c r="H439" s="58">
        <f t="shared" si="44"/>
        <v>0</v>
      </c>
      <c r="I439" s="20"/>
      <c r="J439" s="69"/>
      <c r="K439" s="66"/>
      <c r="L439" s="67"/>
      <c r="M439" s="67"/>
      <c r="N439" s="37">
        <f t="shared" si="45"/>
        <v>0</v>
      </c>
      <c r="O439" s="38">
        <f t="shared" si="46"/>
        <v>0</v>
      </c>
      <c r="P439" s="21" t="e">
        <f t="shared" si="49"/>
        <v>#DIV/0!</v>
      </c>
      <c r="Q439" s="21" t="e">
        <f t="array" ref="Q439">INDEX($X$3:$X$453,MATCH(MIN(ABS($P439-$X$3:$X$453)),ABS($P439-$X$3:$X$453),0))</f>
        <v>#DIV/0!</v>
      </c>
      <c r="R439" s="23" t="e">
        <f t="shared" si="47"/>
        <v>#DIV/0!</v>
      </c>
      <c r="S439" s="24" t="e">
        <f t="shared" si="50"/>
        <v>#DIV/0!</v>
      </c>
      <c r="T439" s="25">
        <v>0</v>
      </c>
      <c r="U439" s="25">
        <v>0</v>
      </c>
      <c r="V439" s="26" t="e">
        <f t="shared" si="48"/>
        <v>#DIV/0!</v>
      </c>
      <c r="X439" s="22">
        <v>53.522399999999998</v>
      </c>
      <c r="Y439" s="22">
        <v>0.14000000000000001</v>
      </c>
      <c r="Z439" s="63"/>
      <c r="AA439" s="63"/>
    </row>
    <row r="440" spans="1:27" ht="15" customHeight="1" x14ac:dyDescent="0.25">
      <c r="A440" s="70"/>
      <c r="B440" s="45"/>
      <c r="C440" s="46"/>
      <c r="D440" s="46"/>
      <c r="E440" s="71"/>
      <c r="F440" s="62"/>
      <c r="G440" s="48"/>
      <c r="H440" s="58">
        <f t="shared" si="44"/>
        <v>0</v>
      </c>
      <c r="I440" s="20"/>
      <c r="J440" s="69"/>
      <c r="K440" s="66"/>
      <c r="L440" s="67"/>
      <c r="M440" s="67"/>
      <c r="N440" s="37">
        <f t="shared" si="45"/>
        <v>0</v>
      </c>
      <c r="O440" s="38">
        <f t="shared" si="46"/>
        <v>0</v>
      </c>
      <c r="P440" s="21" t="e">
        <f t="shared" si="49"/>
        <v>#DIV/0!</v>
      </c>
      <c r="Q440" s="21" t="e">
        <f t="array" ref="Q440">INDEX($X$3:$X$453,MATCH(MIN(ABS($P440-$X$3:$X$453)),ABS($P440-$X$3:$X$453),0))</f>
        <v>#DIV/0!</v>
      </c>
      <c r="R440" s="23" t="e">
        <f t="shared" si="47"/>
        <v>#DIV/0!</v>
      </c>
      <c r="S440" s="24" t="e">
        <f t="shared" si="50"/>
        <v>#DIV/0!</v>
      </c>
      <c r="T440" s="25">
        <v>0</v>
      </c>
      <c r="U440" s="25">
        <v>0</v>
      </c>
      <c r="V440" s="26" t="e">
        <f t="shared" si="48"/>
        <v>#DIV/0!</v>
      </c>
      <c r="X440" s="22">
        <v>53.415799999999997</v>
      </c>
      <c r="Y440" s="22">
        <v>0.13</v>
      </c>
      <c r="Z440" s="63"/>
      <c r="AA440" s="63"/>
    </row>
    <row r="441" spans="1:27" ht="15" customHeight="1" x14ac:dyDescent="0.25">
      <c r="A441" s="70"/>
      <c r="B441" s="45"/>
      <c r="C441" s="46"/>
      <c r="D441" s="46"/>
      <c r="E441" s="71"/>
      <c r="F441" s="62"/>
      <c r="G441" s="48"/>
      <c r="H441" s="58">
        <f t="shared" si="44"/>
        <v>0</v>
      </c>
      <c r="I441" s="20"/>
      <c r="J441" s="69"/>
      <c r="K441" s="66"/>
      <c r="L441" s="67"/>
      <c r="M441" s="67"/>
      <c r="N441" s="37">
        <f t="shared" si="45"/>
        <v>0</v>
      </c>
      <c r="O441" s="38">
        <f t="shared" si="46"/>
        <v>0</v>
      </c>
      <c r="P441" s="21" t="e">
        <f t="shared" si="49"/>
        <v>#DIV/0!</v>
      </c>
      <c r="Q441" s="21" t="e">
        <f t="array" ref="Q441">INDEX($X$3:$X$453,MATCH(MIN(ABS($P441-$X$3:$X$453)),ABS($P441-$X$3:$X$453),0))</f>
        <v>#DIV/0!</v>
      </c>
      <c r="R441" s="23" t="e">
        <f t="shared" si="47"/>
        <v>#DIV/0!</v>
      </c>
      <c r="S441" s="24" t="e">
        <f t="shared" si="50"/>
        <v>#DIV/0!</v>
      </c>
      <c r="T441" s="25">
        <v>0</v>
      </c>
      <c r="U441" s="25">
        <v>0</v>
      </c>
      <c r="V441" s="26" t="e">
        <f t="shared" si="48"/>
        <v>#DIV/0!</v>
      </c>
      <c r="X441" s="22">
        <v>53.309199999999997</v>
      </c>
      <c r="Y441" s="22">
        <v>0.12</v>
      </c>
      <c r="Z441" s="63"/>
      <c r="AA441" s="63"/>
    </row>
    <row r="442" spans="1:27" ht="15" customHeight="1" x14ac:dyDescent="0.25">
      <c r="A442" s="70"/>
      <c r="B442" s="45"/>
      <c r="C442" s="46"/>
      <c r="D442" s="46"/>
      <c r="E442" s="71"/>
      <c r="F442" s="62"/>
      <c r="G442" s="50"/>
      <c r="H442" s="58">
        <f t="shared" si="44"/>
        <v>0</v>
      </c>
      <c r="I442" s="20"/>
      <c r="J442" s="69"/>
      <c r="K442" s="66"/>
      <c r="L442" s="67"/>
      <c r="M442" s="67"/>
      <c r="N442" s="37">
        <f t="shared" si="45"/>
        <v>0</v>
      </c>
      <c r="O442" s="38">
        <f t="shared" si="46"/>
        <v>0</v>
      </c>
      <c r="P442" s="21" t="e">
        <f t="shared" si="49"/>
        <v>#DIV/0!</v>
      </c>
      <c r="Q442" s="21" t="e">
        <f t="array" ref="Q442">INDEX($X$3:$X$453,MATCH(MIN(ABS($P442-$X$3:$X$453)),ABS($P442-$X$3:$X$453),0))</f>
        <v>#DIV/0!</v>
      </c>
      <c r="R442" s="23" t="e">
        <f t="shared" si="47"/>
        <v>#DIV/0!</v>
      </c>
      <c r="S442" s="24" t="e">
        <f t="shared" si="50"/>
        <v>#DIV/0!</v>
      </c>
      <c r="T442" s="25">
        <v>0</v>
      </c>
      <c r="U442" s="25">
        <v>0</v>
      </c>
      <c r="V442" s="26" t="e">
        <f t="shared" si="48"/>
        <v>#DIV/0!</v>
      </c>
      <c r="X442" s="22">
        <v>53.202600000000004</v>
      </c>
      <c r="Y442" s="22">
        <v>0.11</v>
      </c>
      <c r="Z442" s="63"/>
      <c r="AA442" s="63"/>
    </row>
    <row r="443" spans="1:27" ht="15" customHeight="1" x14ac:dyDescent="0.25">
      <c r="A443" s="70"/>
      <c r="B443" s="45"/>
      <c r="C443" s="46"/>
      <c r="D443" s="46"/>
      <c r="E443" s="71"/>
      <c r="F443" s="62"/>
      <c r="G443" s="50"/>
      <c r="H443" s="58">
        <f t="shared" si="44"/>
        <v>0</v>
      </c>
      <c r="I443" s="20"/>
      <c r="J443" s="69"/>
      <c r="K443" s="66"/>
      <c r="L443" s="67"/>
      <c r="M443" s="67"/>
      <c r="N443" s="37">
        <f t="shared" si="45"/>
        <v>0</v>
      </c>
      <c r="O443" s="38">
        <f t="shared" si="46"/>
        <v>0</v>
      </c>
      <c r="P443" s="21" t="e">
        <f t="shared" si="49"/>
        <v>#DIV/0!</v>
      </c>
      <c r="Q443" s="21" t="e">
        <f t="array" ref="Q443">INDEX($X$3:$X$453,MATCH(MIN(ABS($P443-$X$3:$X$453)),ABS($P443-$X$3:$X$453),0))</f>
        <v>#DIV/0!</v>
      </c>
      <c r="R443" s="23" t="e">
        <f t="shared" si="47"/>
        <v>#DIV/0!</v>
      </c>
      <c r="S443" s="24" t="e">
        <f t="shared" si="50"/>
        <v>#DIV/0!</v>
      </c>
      <c r="T443" s="25">
        <v>0</v>
      </c>
      <c r="U443" s="25">
        <v>0</v>
      </c>
      <c r="V443" s="26" t="e">
        <f t="shared" si="48"/>
        <v>#DIV/0!</v>
      </c>
      <c r="X443" s="22">
        <v>53.095999999999997</v>
      </c>
      <c r="Y443" s="22">
        <v>0.1</v>
      </c>
      <c r="Z443" s="63"/>
      <c r="AA443" s="63"/>
    </row>
    <row r="444" spans="1:27" ht="15" customHeight="1" x14ac:dyDescent="0.25">
      <c r="A444" s="70"/>
      <c r="B444" s="45"/>
      <c r="C444" s="46"/>
      <c r="D444" s="46"/>
      <c r="E444" s="71"/>
      <c r="F444" s="62"/>
      <c r="G444" s="50"/>
      <c r="H444" s="58">
        <f t="shared" si="44"/>
        <v>0</v>
      </c>
      <c r="I444" s="20"/>
      <c r="J444" s="69"/>
      <c r="K444" s="66"/>
      <c r="L444" s="67"/>
      <c r="M444" s="67"/>
      <c r="N444" s="37">
        <f t="shared" si="45"/>
        <v>0</v>
      </c>
      <c r="O444" s="38">
        <f t="shared" si="46"/>
        <v>0</v>
      </c>
      <c r="P444" s="21" t="e">
        <f t="shared" si="49"/>
        <v>#DIV/0!</v>
      </c>
      <c r="Q444" s="21" t="e">
        <f t="array" ref="Q444">INDEX($X$3:$X$453,MATCH(MIN(ABS($P444-$X$3:$X$453)),ABS($P444-$X$3:$X$453),0))</f>
        <v>#DIV/0!</v>
      </c>
      <c r="R444" s="23" t="e">
        <f t="shared" si="47"/>
        <v>#DIV/0!</v>
      </c>
      <c r="S444" s="24" t="e">
        <f t="shared" si="50"/>
        <v>#DIV/0!</v>
      </c>
      <c r="T444" s="25">
        <v>0</v>
      </c>
      <c r="U444" s="25">
        <v>0</v>
      </c>
      <c r="V444" s="26" t="e">
        <f t="shared" si="48"/>
        <v>#DIV/0!</v>
      </c>
      <c r="X444" s="22">
        <v>52.989399999999996</v>
      </c>
      <c r="Y444" s="22">
        <v>0.09</v>
      </c>
      <c r="Z444" s="63"/>
      <c r="AA444" s="63"/>
    </row>
    <row r="445" spans="1:27" ht="15" customHeight="1" x14ac:dyDescent="0.25">
      <c r="A445" s="70"/>
      <c r="B445" s="45"/>
      <c r="C445" s="46"/>
      <c r="D445" s="46"/>
      <c r="E445" s="71"/>
      <c r="F445" s="62"/>
      <c r="G445" s="50"/>
      <c r="H445" s="58">
        <f t="shared" si="44"/>
        <v>0</v>
      </c>
      <c r="I445" s="20"/>
      <c r="J445" s="65"/>
      <c r="K445" s="66"/>
      <c r="L445" s="67"/>
      <c r="M445" s="67"/>
      <c r="N445" s="37">
        <f t="shared" si="45"/>
        <v>0</v>
      </c>
      <c r="O445" s="38">
        <f t="shared" si="46"/>
        <v>0</v>
      </c>
      <c r="P445" s="21" t="e">
        <f t="shared" si="49"/>
        <v>#DIV/0!</v>
      </c>
      <c r="Q445" s="21" t="e">
        <f t="array" ref="Q445">INDEX($X$3:$X$453,MATCH(MIN(ABS($P445-$X$3:$X$453)),ABS($P445-$X$3:$X$453),0))</f>
        <v>#DIV/0!</v>
      </c>
      <c r="R445" s="23" t="e">
        <f t="shared" si="47"/>
        <v>#DIV/0!</v>
      </c>
      <c r="S445" s="24" t="e">
        <f t="shared" si="50"/>
        <v>#DIV/0!</v>
      </c>
      <c r="T445" s="25">
        <v>0</v>
      </c>
      <c r="U445" s="25">
        <v>0</v>
      </c>
      <c r="V445" s="26" t="e">
        <f t="shared" si="48"/>
        <v>#DIV/0!</v>
      </c>
      <c r="X445" s="22">
        <v>52.882800000000003</v>
      </c>
      <c r="Y445" s="22">
        <v>0.08</v>
      </c>
      <c r="Z445" s="63"/>
      <c r="AA445" s="63"/>
    </row>
    <row r="446" spans="1:27" ht="15" customHeight="1" x14ac:dyDescent="0.25">
      <c r="A446" s="70"/>
      <c r="B446" s="45"/>
      <c r="C446" s="46"/>
      <c r="D446" s="46"/>
      <c r="E446" s="71"/>
      <c r="F446" s="62"/>
      <c r="G446" s="50"/>
      <c r="H446" s="58">
        <f t="shared" si="44"/>
        <v>0</v>
      </c>
      <c r="I446" s="20"/>
      <c r="J446" s="68"/>
      <c r="K446" s="66"/>
      <c r="L446" s="67"/>
      <c r="M446" s="67"/>
      <c r="N446" s="37">
        <f t="shared" si="45"/>
        <v>0</v>
      </c>
      <c r="O446" s="38">
        <f t="shared" si="46"/>
        <v>0</v>
      </c>
      <c r="P446" s="21" t="e">
        <f t="shared" si="49"/>
        <v>#DIV/0!</v>
      </c>
      <c r="Q446" s="21" t="e">
        <f t="array" ref="Q446">INDEX($X$3:$X$453,MATCH(MIN(ABS($P446-$X$3:$X$453)),ABS($P446-$X$3:$X$453),0))</f>
        <v>#DIV/0!</v>
      </c>
      <c r="R446" s="23" t="e">
        <f t="shared" si="47"/>
        <v>#DIV/0!</v>
      </c>
      <c r="S446" s="24" t="e">
        <f t="shared" si="50"/>
        <v>#DIV/0!</v>
      </c>
      <c r="T446" s="25">
        <v>0</v>
      </c>
      <c r="U446" s="25">
        <v>0</v>
      </c>
      <c r="V446" s="26" t="e">
        <f t="shared" si="48"/>
        <v>#DIV/0!</v>
      </c>
      <c r="X446" s="22">
        <v>52.776200000000003</v>
      </c>
      <c r="Y446" s="22">
        <v>7.0000000000000007E-2</v>
      </c>
      <c r="Z446" s="63"/>
      <c r="AA446" s="63"/>
    </row>
    <row r="447" spans="1:27" ht="15" customHeight="1" x14ac:dyDescent="0.25">
      <c r="A447" s="70"/>
      <c r="B447" s="45"/>
      <c r="C447" s="46"/>
      <c r="D447" s="46"/>
      <c r="E447" s="71"/>
      <c r="F447" s="62"/>
      <c r="G447" s="50"/>
      <c r="H447" s="58">
        <f t="shared" si="44"/>
        <v>0</v>
      </c>
      <c r="I447" s="20"/>
      <c r="J447" s="69"/>
      <c r="K447" s="66"/>
      <c r="L447" s="67"/>
      <c r="M447" s="67"/>
      <c r="N447" s="37">
        <f t="shared" si="45"/>
        <v>0</v>
      </c>
      <c r="O447" s="38">
        <f t="shared" si="46"/>
        <v>0</v>
      </c>
      <c r="P447" s="21" t="e">
        <f t="shared" si="49"/>
        <v>#DIV/0!</v>
      </c>
      <c r="Q447" s="21" t="e">
        <f t="array" ref="Q447">INDEX($X$3:$X$453,MATCH(MIN(ABS($P447-$X$3:$X$453)),ABS($P447-$X$3:$X$453),0))</f>
        <v>#DIV/0!</v>
      </c>
      <c r="R447" s="23" t="e">
        <f t="shared" si="47"/>
        <v>#DIV/0!</v>
      </c>
      <c r="S447" s="24" t="e">
        <f t="shared" si="50"/>
        <v>#DIV/0!</v>
      </c>
      <c r="T447" s="25">
        <v>0</v>
      </c>
      <c r="U447" s="25">
        <v>0</v>
      </c>
      <c r="V447" s="26" t="e">
        <f t="shared" si="48"/>
        <v>#DIV/0!</v>
      </c>
      <c r="X447" s="22">
        <v>52.669599999999996</v>
      </c>
      <c r="Y447" s="22">
        <v>0.06</v>
      </c>
      <c r="Z447" s="63"/>
      <c r="AA447" s="63"/>
    </row>
    <row r="448" spans="1:27" ht="15" customHeight="1" x14ac:dyDescent="0.25">
      <c r="A448" s="70"/>
      <c r="B448" s="45"/>
      <c r="C448" s="46"/>
      <c r="D448" s="46"/>
      <c r="E448" s="71"/>
      <c r="F448" s="62"/>
      <c r="G448" s="50"/>
      <c r="H448" s="58">
        <f t="shared" si="44"/>
        <v>0</v>
      </c>
      <c r="I448" s="20"/>
      <c r="J448" s="69"/>
      <c r="K448" s="66"/>
      <c r="L448" s="67"/>
      <c r="M448" s="67"/>
      <c r="N448" s="37">
        <f t="shared" si="45"/>
        <v>0</v>
      </c>
      <c r="O448" s="38">
        <f t="shared" si="46"/>
        <v>0</v>
      </c>
      <c r="P448" s="21" t="e">
        <f t="shared" si="49"/>
        <v>#DIV/0!</v>
      </c>
      <c r="Q448" s="21" t="e">
        <f t="array" ref="Q448">INDEX($X$3:$X$453,MATCH(MIN(ABS($P448-$X$3:$X$453)),ABS($P448-$X$3:$X$453),0))</f>
        <v>#DIV/0!</v>
      </c>
      <c r="R448" s="23" t="e">
        <f t="shared" si="47"/>
        <v>#DIV/0!</v>
      </c>
      <c r="S448" s="24" t="e">
        <f t="shared" si="50"/>
        <v>#DIV/0!</v>
      </c>
      <c r="T448" s="25">
        <v>0</v>
      </c>
      <c r="U448" s="25">
        <v>0</v>
      </c>
      <c r="V448" s="26" t="e">
        <f t="shared" si="48"/>
        <v>#DIV/0!</v>
      </c>
      <c r="X448" s="22">
        <v>52.562999999999995</v>
      </c>
      <c r="Y448" s="22">
        <v>0.05</v>
      </c>
      <c r="Z448" s="63"/>
      <c r="AA448" s="63"/>
    </row>
    <row r="449" spans="1:27" ht="15" customHeight="1" x14ac:dyDescent="0.25">
      <c r="A449" s="70"/>
      <c r="B449" s="45"/>
      <c r="C449" s="46"/>
      <c r="D449" s="46"/>
      <c r="E449" s="71"/>
      <c r="F449" s="62"/>
      <c r="G449" s="50"/>
      <c r="H449" s="58">
        <f t="shared" si="44"/>
        <v>0</v>
      </c>
      <c r="I449" s="20"/>
      <c r="J449" s="69"/>
      <c r="K449" s="66"/>
      <c r="L449" s="67"/>
      <c r="M449" s="67"/>
      <c r="N449" s="37">
        <f t="shared" si="45"/>
        <v>0</v>
      </c>
      <c r="O449" s="38">
        <f t="shared" si="46"/>
        <v>0</v>
      </c>
      <c r="P449" s="21" t="e">
        <f t="shared" si="49"/>
        <v>#DIV/0!</v>
      </c>
      <c r="Q449" s="21" t="e">
        <f t="array" ref="Q449">INDEX($X$3:$X$453,MATCH(MIN(ABS($P449-$X$3:$X$453)),ABS($P449-$X$3:$X$453),0))</f>
        <v>#DIV/0!</v>
      </c>
      <c r="R449" s="23" t="e">
        <f t="shared" si="47"/>
        <v>#DIV/0!</v>
      </c>
      <c r="S449" s="24" t="e">
        <f t="shared" si="50"/>
        <v>#DIV/0!</v>
      </c>
      <c r="T449" s="25">
        <v>0</v>
      </c>
      <c r="U449" s="25">
        <v>0</v>
      </c>
      <c r="V449" s="26" t="e">
        <f t="shared" si="48"/>
        <v>#DIV/0!</v>
      </c>
      <c r="X449" s="22">
        <v>52.456400000000002</v>
      </c>
      <c r="Y449" s="22">
        <v>0.04</v>
      </c>
      <c r="Z449" s="63"/>
      <c r="AA449" s="63"/>
    </row>
    <row r="450" spans="1:27" ht="15" customHeight="1" x14ac:dyDescent="0.25">
      <c r="A450" s="70"/>
      <c r="B450" s="45"/>
      <c r="C450" s="46"/>
      <c r="D450" s="46"/>
      <c r="E450" s="71"/>
      <c r="F450" s="62"/>
      <c r="G450" s="50"/>
      <c r="H450" s="58">
        <f t="shared" si="44"/>
        <v>0</v>
      </c>
      <c r="I450" s="20"/>
      <c r="J450" s="69"/>
      <c r="K450" s="66"/>
      <c r="L450" s="67"/>
      <c r="M450" s="67"/>
      <c r="N450" s="37">
        <f t="shared" si="45"/>
        <v>0</v>
      </c>
      <c r="O450" s="38">
        <f t="shared" si="46"/>
        <v>0</v>
      </c>
      <c r="P450" s="21" t="e">
        <f t="shared" si="49"/>
        <v>#DIV/0!</v>
      </c>
      <c r="Q450" s="21" t="e">
        <f t="array" ref="Q450">INDEX($X$3:$X$453,MATCH(MIN(ABS($P450-$X$3:$X$453)),ABS($P450-$X$3:$X$453),0))</f>
        <v>#DIV/0!</v>
      </c>
      <c r="R450" s="23" t="e">
        <f t="shared" si="47"/>
        <v>#DIV/0!</v>
      </c>
      <c r="S450" s="24" t="e">
        <f t="shared" si="50"/>
        <v>#DIV/0!</v>
      </c>
      <c r="T450" s="25">
        <v>0</v>
      </c>
      <c r="U450" s="25">
        <v>0</v>
      </c>
      <c r="V450" s="26" t="e">
        <f t="shared" si="48"/>
        <v>#DIV/0!</v>
      </c>
      <c r="X450" s="22">
        <v>52.349800000000002</v>
      </c>
      <c r="Y450" s="22">
        <v>0.03</v>
      </c>
      <c r="Z450" s="63"/>
      <c r="AA450" s="63"/>
    </row>
    <row r="451" spans="1:27" ht="15" customHeight="1" x14ac:dyDescent="0.25">
      <c r="A451" s="70"/>
      <c r="B451" s="45"/>
      <c r="C451" s="46"/>
      <c r="D451" s="46"/>
      <c r="E451" s="71"/>
      <c r="F451" s="62"/>
      <c r="G451" s="50"/>
      <c r="H451" s="58">
        <f t="shared" ref="H451:H514" si="51">F451*G451</f>
        <v>0</v>
      </c>
      <c r="I451" s="20"/>
      <c r="J451" s="69"/>
      <c r="K451" s="66"/>
      <c r="L451" s="67"/>
      <c r="M451" s="67"/>
      <c r="N451" s="37">
        <f t="shared" si="45"/>
        <v>0</v>
      </c>
      <c r="O451" s="38">
        <f t="shared" si="46"/>
        <v>0</v>
      </c>
      <c r="P451" s="21" t="e">
        <f t="shared" si="49"/>
        <v>#DIV/0!</v>
      </c>
      <c r="Q451" s="21" t="e">
        <f t="array" ref="Q451">INDEX($X$3:$X$453,MATCH(MIN(ABS($P451-$X$3:$X$453)),ABS($P451-$X$3:$X$453),0))</f>
        <v>#DIV/0!</v>
      </c>
      <c r="R451" s="23" t="e">
        <f t="shared" si="47"/>
        <v>#DIV/0!</v>
      </c>
      <c r="S451" s="24" t="e">
        <f t="shared" si="50"/>
        <v>#DIV/0!</v>
      </c>
      <c r="T451" s="25">
        <v>0</v>
      </c>
      <c r="U451" s="25">
        <v>0</v>
      </c>
      <c r="V451" s="26" t="e">
        <f t="shared" ref="V451:V453" si="52">S451+T451+U451</f>
        <v>#DIV/0!</v>
      </c>
      <c r="X451" s="22">
        <v>52.243199999999995</v>
      </c>
      <c r="Y451" s="22">
        <v>0.02</v>
      </c>
      <c r="Z451" s="63"/>
      <c r="AA451" s="63"/>
    </row>
    <row r="452" spans="1:27" ht="15" customHeight="1" x14ac:dyDescent="0.25">
      <c r="A452" s="70"/>
      <c r="B452" s="45"/>
      <c r="C452" s="46"/>
      <c r="D452" s="46"/>
      <c r="E452" s="71"/>
      <c r="F452" s="62"/>
      <c r="G452" s="50"/>
      <c r="H452" s="58">
        <f t="shared" si="51"/>
        <v>0</v>
      </c>
      <c r="I452" s="20"/>
      <c r="J452" s="65"/>
      <c r="K452" s="66"/>
      <c r="L452" s="67"/>
      <c r="M452" s="67"/>
      <c r="N452" s="37">
        <f t="shared" si="45"/>
        <v>0</v>
      </c>
      <c r="O452" s="38">
        <f t="shared" si="46"/>
        <v>0</v>
      </c>
      <c r="P452" s="21" t="e">
        <f t="shared" si="49"/>
        <v>#DIV/0!</v>
      </c>
      <c r="Q452" s="21" t="e">
        <f t="array" ref="Q452">INDEX($X$3:$X$453,MATCH(MIN(ABS($P452-$X$3:$X$453)),ABS($P452-$X$3:$X$453),0))</f>
        <v>#DIV/0!</v>
      </c>
      <c r="R452" s="23" t="e">
        <f t="shared" si="47"/>
        <v>#DIV/0!</v>
      </c>
      <c r="S452" s="24" t="e">
        <f t="shared" si="50"/>
        <v>#DIV/0!</v>
      </c>
      <c r="T452" s="25">
        <v>0</v>
      </c>
      <c r="U452" s="25">
        <v>0</v>
      </c>
      <c r="V452" s="26" t="e">
        <f t="shared" si="52"/>
        <v>#DIV/0!</v>
      </c>
      <c r="X452" s="22">
        <v>52.136599999999994</v>
      </c>
      <c r="Y452" s="22">
        <v>0.01</v>
      </c>
      <c r="Z452" s="63"/>
      <c r="AA452" s="63"/>
    </row>
    <row r="453" spans="1:27" ht="15" customHeight="1" thickBot="1" x14ac:dyDescent="0.3">
      <c r="A453" s="70"/>
      <c r="B453" s="45"/>
      <c r="C453" s="46"/>
      <c r="D453" s="46"/>
      <c r="E453" s="71"/>
      <c r="F453" s="62"/>
      <c r="G453" s="50"/>
      <c r="H453" s="59">
        <f t="shared" si="51"/>
        <v>0</v>
      </c>
      <c r="I453" s="20"/>
      <c r="J453" s="68"/>
      <c r="K453" s="66"/>
      <c r="L453" s="67"/>
      <c r="M453" s="67"/>
      <c r="N453" s="39">
        <f t="shared" si="45"/>
        <v>0</v>
      </c>
      <c r="O453" s="40">
        <f t="shared" si="46"/>
        <v>0</v>
      </c>
      <c r="P453" s="29" t="e">
        <f t="shared" si="49"/>
        <v>#DIV/0!</v>
      </c>
      <c r="Q453" s="29" t="e">
        <f t="array" ref="Q453">INDEX($X$3:$X$453,MATCH(MIN(ABS($P453-$X$3:$X$453)),ABS($P453-$X$3:$X$453),0))</f>
        <v>#DIV/0!</v>
      </c>
      <c r="R453" s="30" t="e">
        <f t="shared" si="47"/>
        <v>#DIV/0!</v>
      </c>
      <c r="S453" s="24" t="e">
        <f t="shared" si="50"/>
        <v>#DIV/0!</v>
      </c>
      <c r="T453" s="25">
        <v>0</v>
      </c>
      <c r="U453" s="25">
        <v>0</v>
      </c>
      <c r="V453" s="26" t="e">
        <f t="shared" si="52"/>
        <v>#DIV/0!</v>
      </c>
      <c r="X453" s="22">
        <v>0</v>
      </c>
      <c r="Y453" s="22">
        <v>0</v>
      </c>
      <c r="Z453" s="63"/>
      <c r="AA453" s="63"/>
    </row>
  </sheetData>
  <autoFilter ref="A2:AA453" xr:uid="{00000000-0009-0000-0000-000003000000}"/>
  <sortState ref="J3:S45">
    <sortCondition descending="1" ref="R3:R45"/>
  </sortState>
  <mergeCells count="2">
    <mergeCell ref="A1:G1"/>
    <mergeCell ref="J1:M1"/>
  </mergeCells>
  <phoneticPr fontId="1" type="noConversion"/>
  <pageMargins left="0.7" right="0.7" top="0.75" bottom="0.75" header="0.3" footer="0.3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6</vt:i4>
      </vt:variant>
    </vt:vector>
  </HeadingPairs>
  <TitlesOfParts>
    <vt:vector size="12" baseType="lpstr">
      <vt:lpstr>PASS 과목 환산 예시</vt:lpstr>
      <vt:lpstr>빈양식 활용</vt:lpstr>
      <vt:lpstr>41. 4차산업</vt:lpstr>
      <vt:lpstr>53. UIUX 고급</vt:lpstr>
      <vt:lpstr>56. 외식창업실습</vt:lpstr>
      <vt:lpstr>58. 우송비트 고급</vt:lpstr>
      <vt:lpstr>'41. 4차산업'!Print_Area</vt:lpstr>
      <vt:lpstr>'53. UIUX 고급'!Print_Area</vt:lpstr>
      <vt:lpstr>'56. 외식창업실습'!Print_Area</vt:lpstr>
      <vt:lpstr>'58. 우송비트 고급'!Print_Area</vt:lpstr>
      <vt:lpstr>'PASS 과목 환산 예시'!Print_Area</vt:lpstr>
      <vt:lpstr>'빈양식 활용'!Print_Area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test</cp:lastModifiedBy>
  <cp:lastPrinted>2022-07-15T06:39:02Z</cp:lastPrinted>
  <dcterms:created xsi:type="dcterms:W3CDTF">2019-07-22T02:21:13Z</dcterms:created>
  <dcterms:modified xsi:type="dcterms:W3CDTF">2022-08-01T03:56:21Z</dcterms:modified>
</cp:coreProperties>
</file>